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تقرير خط سير تفصيلىR" sheetId="1" r:id="rId1"/>
    <sheet name="توزيع خط السيرPT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'تقرير خط سير تفصيلىR'!$A$10:$BD$50</definedName>
    <definedName name="_REF1">[1]Sheet15!$A$2:$D$55</definedName>
    <definedName name="a">'[2]المندوبين% من الوحدةPT'!$A:$IV</definedName>
    <definedName name="aa">#REF!</definedName>
    <definedName name="aaa">#REF!</definedName>
    <definedName name="aaaa">'[3]Stocks in value by Distributor'!#REF!</definedName>
    <definedName name="aaab">'[3]Stocks in value by Distributor'!#REF!</definedName>
    <definedName name="aaac">'[3]Stocks in value by Distributor'!#REF!</definedName>
    <definedName name="aaad">'[3]Stocks in value by Distributor'!#REF!</definedName>
    <definedName name="aaae">'[3]Stocks in value by Distributor'!#REF!</definedName>
    <definedName name="aaaf">'[3]Stocks in value by Distributor'!#REF!</definedName>
    <definedName name="aaag">'[3]Stocks in value by Distributor'!#REF!</definedName>
    <definedName name="aaah">'[3]Stocks in value by Distributor'!#REF!</definedName>
    <definedName name="aaai">'[3]Stocks in value by Distributor'!#REF!</definedName>
    <definedName name="aaaj">'[3]Stocks in value by Distributor'!#REF!</definedName>
    <definedName name="aaak">'[3]Stocks in value by Distributor'!#REF!</definedName>
    <definedName name="aaal">'[3]Stocks in value by Distributor'!#REF!</definedName>
    <definedName name="aaam">'[3]Stocks in value by Distributor'!#REF!</definedName>
    <definedName name="aaan">'[3]Stocks in value by Distributor'!#REF!</definedName>
    <definedName name="aaao">'[3]Stocks in value by Distributor'!#REF!</definedName>
    <definedName name="aaap">'[3]Stocks in value by Distributor'!#REF!</definedName>
    <definedName name="aaaq">'[3]Stocks in value by Distributor'!#REF!</definedName>
    <definedName name="aaar">'[3]Stocks in value by Distributor'!#REF!</definedName>
    <definedName name="aaas">'[3]Stocks in value by Distributor'!#REF!</definedName>
    <definedName name="aaat">'[3]Stocks in value by Distributor'!#REF!</definedName>
    <definedName name="aaau">'[3]Stocks in value by Distributor'!#REF!</definedName>
    <definedName name="aaav">'[3]Stocks in value by Distributor'!#REF!</definedName>
    <definedName name="aaaw">'[3]Stocks in value by Distributor'!#REF!</definedName>
    <definedName name="aaax">'[3]Stocks in value by Distributor'!#REF!</definedName>
    <definedName name="aaay">'[3]Stocks in value by Distributor'!#REF!</definedName>
    <definedName name="aaaz">'[3]Stocks in value by Distributor'!#REF!</definedName>
    <definedName name="ab">#REF!</definedName>
    <definedName name="abb">'[3]Stocks in value by Distributor'!#REF!</definedName>
    <definedName name="ac">#REF!</definedName>
    <definedName name="ad">#REF!</definedName>
    <definedName name="ae">#REF!</definedName>
    <definedName name="af">#REF!</definedName>
    <definedName name="ann">'[3]Stocks in value by Distributor'!#REF!</definedName>
    <definedName name="as">'توزيع خط السيرPT'!$1:$1048576</definedName>
    <definedName name="b">'[2]نسبة الفئات من الوحدةPT'!$A:$IV</definedName>
    <definedName name="ba">#REF!</definedName>
    <definedName name="bb">#REF!</definedName>
    <definedName name="bc">#REF!</definedName>
    <definedName name="be">#REF!</definedName>
    <definedName name="Cairo">'[4]Stocks in value by Distributor'!#REF!</definedName>
    <definedName name="CC">'[1]#REF'!$A$4:$D$75</definedName>
    <definedName name="CO">#REF!</definedName>
    <definedName name="d">'[3]Stocks in value by Distributor'!#REF!</definedName>
    <definedName name="data">[5]HR!$A:$IV</definedName>
    <definedName name="ddd">#REF!</definedName>
    <definedName name="e">'[2]نسبة العميل من الوحدةPT'!$A:$IV</definedName>
    <definedName name="g">'[3]Stocks in value by Distributor'!#REF!</definedName>
    <definedName name="h">'[3]Stocks in value by Distributor'!#REF!</definedName>
    <definedName name="i">'[3]Stocks in value by Distributor'!#REF!</definedName>
    <definedName name="in">[2]المشترياتPT!$A:$IV</definedName>
    <definedName name="it">[2]Master!#REF!</definedName>
    <definedName name="j">'[3]Stocks in value by Distributor'!#REF!</definedName>
    <definedName name="jj">#REF!</definedName>
    <definedName name="k">#REF!</definedName>
    <definedName name="kk">[6]Canal!#REF!</definedName>
    <definedName name="l">'[3]Stocks in value by Distributor'!#REF!</definedName>
    <definedName name="m">'[3]Stocks in value by Distributor'!#REF!</definedName>
    <definedName name="n">'[3]Stocks in value by Distributor'!#REF!</definedName>
    <definedName name="nn">'[2]بيع الفئاتPT'!$A:$IV</definedName>
    <definedName name="o">'[3]Stocks in value by Distributor'!#REF!</definedName>
    <definedName name="ooo">[7]Sheet3!$A:$IV</definedName>
    <definedName name="p">'[3]Stocks in value by Distributor'!#REF!</definedName>
    <definedName name="po">#REF!</definedName>
    <definedName name="pop">'[3]Stocks in value by Distributor'!#REF!</definedName>
    <definedName name="pp">#REF!</definedName>
    <definedName name="q">'[2]متوسط الوحدةPT'!$A:$IV</definedName>
    <definedName name="qa">'[2]توزيع الفئاتPT'!$A:$IV</definedName>
    <definedName name="QQQ">'[1]#REF'!$A$1:$H$65536</definedName>
    <definedName name="qw">#REF!</definedName>
    <definedName name="Ran">'تقرير خط سير تفصيلىR'!#REF!</definedName>
    <definedName name="ss">'[2]بيع المندوبينPT'!$A:$IV</definedName>
    <definedName name="sss">#REF!</definedName>
    <definedName name="t">'[3]Stocks in value by Distributor'!#REF!</definedName>
    <definedName name="ts">'[2]TAS محققاتPT'!$A:$IV</definedName>
    <definedName name="tt">'[2]المشرفين %من الوحدةPT'!$A:$IV</definedName>
    <definedName name="ty">'[3]Stocks in value by Distributor'!#REF!</definedName>
    <definedName name="u">'[3]Stocks in value by Distributor'!#REF!</definedName>
    <definedName name="v">'[2]أهداف المندوبين والمشرفينR'!$A:$IV</definedName>
    <definedName name="vv">'[2]توزيع المندوبينPT'!$A:$IV</definedName>
    <definedName name="vvv">'[2]توزيع المشرفينPT'!$A:$IV</definedName>
    <definedName name="w">#REF!</definedName>
    <definedName name="wa">'[3]Stocks in value by Distributor'!#REF!</definedName>
    <definedName name="we">#REF!</definedName>
    <definedName name="wq">#REF!</definedName>
    <definedName name="ww">#REF!</definedName>
    <definedName name="xa">'[3]Stocks in value by Distributor'!#REF!</definedName>
    <definedName name="xaa">'[3]Stocks in value by Distributor'!#REF!</definedName>
    <definedName name="xb">'[3]Stocks in value by Distributor'!#REF!</definedName>
    <definedName name="xx">'[2]بيع المشرفينPT'!$A:$IV</definedName>
    <definedName name="xxx">#REF!</definedName>
    <definedName name="y">'[2]بيع البراندPT'!#REF!</definedName>
    <definedName name="year">'[2]البيع سنوىPT'!$A:$IV</definedName>
    <definedName name="z">'[2]بيع البراندPT'!$A$22:$J$36</definedName>
    <definedName name="zx">'[2]توزيع البراندPT'!$A$19:$G$30</definedName>
    <definedName name="zzza">'[3]Stocks in value by Distributor'!#REF!</definedName>
    <definedName name="zzzb">'[3]Stocks in value by Distributor'!#REF!</definedName>
    <definedName name="zzzc">'[3]Stocks in value by Distributor'!#REF!</definedName>
    <definedName name="zzzd">'[3]Stocks in value by Distributor'!#REF!</definedName>
    <definedName name="zzze">'[3]Stocks in value by Distributor'!#REF!</definedName>
    <definedName name="zzzf">'[3]Stocks in value by Distributor'!#REF!</definedName>
  </definedNames>
  <calcPr calcId="144525"/>
</workbook>
</file>

<file path=xl/calcChain.xml><?xml version="1.0" encoding="utf-8"?>
<calcChain xmlns="http://schemas.openxmlformats.org/spreadsheetml/2006/main">
  <c r="F41" i="1" l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X41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X42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X43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X44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X45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X46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X47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X48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X49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X50" i="1"/>
  <c r="AX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AX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AX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AX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AX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AX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AX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AX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AX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AX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AX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AX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AX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AX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AX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AX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AX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AX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AX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AX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AX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AX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AX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AX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AX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AX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AX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AX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AX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AX11" i="1"/>
  <c r="AV11" i="1"/>
  <c r="AU11" i="1"/>
  <c r="AT11" i="1"/>
  <c r="AS11" i="1"/>
  <c r="AR11" i="1"/>
  <c r="AQ11" i="1"/>
  <c r="AP11" i="1"/>
  <c r="AO11" i="1"/>
  <c r="AN11" i="1"/>
  <c r="AM11" i="1"/>
  <c r="AL11" i="1"/>
  <c r="AL8" i="1" s="1"/>
  <c r="AK11" i="1"/>
  <c r="AJ11" i="1"/>
  <c r="AI11" i="1"/>
  <c r="AH11" i="1"/>
  <c r="AH8" i="1" s="1"/>
  <c r="AG11" i="1"/>
  <c r="AF11" i="1"/>
  <c r="AE11" i="1"/>
  <c r="AD11" i="1"/>
  <c r="AD8" i="1" s="1"/>
  <c r="AC11" i="1"/>
  <c r="AB11" i="1"/>
  <c r="AA11" i="1"/>
  <c r="Z11" i="1"/>
  <c r="Y11" i="1"/>
  <c r="X11" i="1"/>
  <c r="W11" i="1"/>
  <c r="V11" i="1"/>
  <c r="V8" i="1" s="1"/>
  <c r="U11" i="1"/>
  <c r="T11" i="1"/>
  <c r="S11" i="1"/>
  <c r="R11" i="1"/>
  <c r="R8" i="1" s="1"/>
  <c r="Q11" i="1"/>
  <c r="P11" i="1"/>
  <c r="O11" i="1"/>
  <c r="N11" i="1"/>
  <c r="N8" i="1" s="1"/>
  <c r="M11" i="1"/>
  <c r="L11" i="1"/>
  <c r="K11" i="1"/>
  <c r="J11" i="1"/>
  <c r="J8" i="1" s="1"/>
  <c r="I11" i="1"/>
  <c r="H11" i="1"/>
  <c r="G11" i="1"/>
  <c r="F11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I8" i="1" l="1"/>
  <c r="M8" i="1"/>
  <c r="Q8" i="1"/>
  <c r="U8" i="1"/>
  <c r="Y8" i="1"/>
  <c r="AC8" i="1"/>
  <c r="AG8" i="1"/>
  <c r="AK8" i="1"/>
  <c r="AO8" i="1"/>
  <c r="AS8" i="1"/>
  <c r="G8" i="1"/>
  <c r="K8" i="1"/>
  <c r="O8" i="1"/>
  <c r="S8" i="1"/>
  <c r="AE8" i="1"/>
  <c r="AI8" i="1"/>
  <c r="AM8" i="1"/>
  <c r="AQ8" i="1"/>
  <c r="AU8" i="1"/>
  <c r="H8" i="1"/>
  <c r="L8" i="1"/>
  <c r="P8" i="1"/>
  <c r="T8" i="1"/>
  <c r="X8" i="1"/>
  <c r="AB8" i="1"/>
  <c r="AF8" i="1"/>
  <c r="AJ8" i="1"/>
  <c r="AN8" i="1"/>
  <c r="AR8" i="1"/>
  <c r="AV8" i="1"/>
  <c r="W8" i="1"/>
  <c r="AA8" i="1"/>
  <c r="F8" i="1"/>
  <c r="V5" i="1"/>
  <c r="Z5" i="1"/>
  <c r="AP5" i="1"/>
  <c r="AT8" i="1"/>
  <c r="AP8" i="1"/>
  <c r="Z8" i="1"/>
  <c r="L5" i="1"/>
  <c r="T5" i="1"/>
  <c r="AY45" i="1"/>
  <c r="AY43" i="1"/>
  <c r="AY49" i="1"/>
  <c r="AA5" i="1"/>
  <c r="G5" i="1"/>
  <c r="K5" i="1"/>
  <c r="AQ5" i="1"/>
  <c r="AY50" i="1"/>
  <c r="AY48" i="1"/>
  <c r="AY46" i="1"/>
  <c r="AY44" i="1"/>
  <c r="AY42" i="1"/>
  <c r="AY47" i="1"/>
  <c r="AU5" i="1"/>
  <c r="AM5" i="1"/>
  <c r="AI5" i="1"/>
  <c r="AE5" i="1"/>
  <c r="W5" i="1"/>
  <c r="S5" i="1"/>
  <c r="O5" i="1"/>
  <c r="AY41" i="1"/>
  <c r="AT5" i="1"/>
  <c r="AL5" i="1"/>
  <c r="N5" i="1"/>
  <c r="F5" i="1"/>
  <c r="AD5" i="1"/>
  <c r="AH5" i="1"/>
  <c r="J5" i="1"/>
  <c r="R5" i="1"/>
  <c r="H5" i="1"/>
  <c r="P5" i="1"/>
  <c r="X5" i="1"/>
  <c r="AB5" i="1"/>
  <c r="AF5" i="1"/>
  <c r="AJ5" i="1"/>
  <c r="AN5" i="1"/>
  <c r="AR5" i="1"/>
  <c r="AV5" i="1"/>
  <c r="I5" i="1"/>
  <c r="M5" i="1"/>
  <c r="Q5" i="1"/>
  <c r="U5" i="1"/>
  <c r="Y5" i="1"/>
  <c r="AC5" i="1"/>
  <c r="AG5" i="1"/>
  <c r="AK5" i="1"/>
  <c r="AO5" i="1"/>
  <c r="AS5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11" i="1"/>
</calcChain>
</file>

<file path=xl/sharedStrings.xml><?xml version="1.0" encoding="utf-8"?>
<sst xmlns="http://schemas.openxmlformats.org/spreadsheetml/2006/main" count="258" uniqueCount="141">
  <si>
    <t>كود العميل</t>
  </si>
  <si>
    <t>العميل</t>
  </si>
  <si>
    <t>المشرف</t>
  </si>
  <si>
    <t>المندوب</t>
  </si>
  <si>
    <t>نقل المسحوبات من الداتا</t>
  </si>
  <si>
    <t>المسحوبات قيمة بعد الضريبة</t>
  </si>
  <si>
    <t>عدد الاصناف</t>
  </si>
  <si>
    <t>ابراهيم سالم</t>
  </si>
  <si>
    <t>طارق عياد</t>
  </si>
  <si>
    <t>بدون خط سير</t>
  </si>
  <si>
    <t>محمد عيد</t>
  </si>
  <si>
    <t>احمد عوض</t>
  </si>
  <si>
    <t>مديونية على وجدى</t>
  </si>
  <si>
    <t>محمد عبدالحى</t>
  </si>
  <si>
    <t>علي وجدي</t>
  </si>
  <si>
    <t>الخميس الثانى</t>
  </si>
  <si>
    <t xml:space="preserve"> احمد ابراهيم - مندوب</t>
  </si>
  <si>
    <t>احمد ابراهيم</t>
  </si>
  <si>
    <t>مديونية اسلام شمس</t>
  </si>
  <si>
    <t>اسلام شمس</t>
  </si>
  <si>
    <t>السبت-الاول</t>
  </si>
  <si>
    <t>احمد سعد</t>
  </si>
  <si>
    <t>ابراهيم موافي</t>
  </si>
  <si>
    <t>السيد جمعه</t>
  </si>
  <si>
    <t>امير فايد</t>
  </si>
  <si>
    <t>أمير فايد</t>
  </si>
  <si>
    <t>خالد عز الدين</t>
  </si>
  <si>
    <t>محمد عبد القادر</t>
  </si>
  <si>
    <t>محمد عبدالقادر</t>
  </si>
  <si>
    <t>محمود ذكى</t>
  </si>
  <si>
    <t>محمد بركات</t>
  </si>
  <si>
    <t>احمد الشناوى</t>
  </si>
  <si>
    <t>محمود خفاجه</t>
  </si>
  <si>
    <t>محمود خفاجة</t>
  </si>
  <si>
    <t>دور تو دور</t>
  </si>
  <si>
    <t>محمد السيد</t>
  </si>
  <si>
    <t>خاص بالتوكيلات</t>
  </si>
  <si>
    <t>توكيل فيصل بالقاهرة</t>
  </si>
  <si>
    <t>توكيل الصفا دمياط</t>
  </si>
  <si>
    <t>توكيل القصاصين</t>
  </si>
  <si>
    <t>توكيل الاخلاص</t>
  </si>
  <si>
    <t>المهرجان</t>
  </si>
  <si>
    <t>الخير والبركة</t>
  </si>
  <si>
    <t>أحمد عطية</t>
  </si>
  <si>
    <t>الخميس-الاول</t>
  </si>
  <si>
    <t>عبد الله جمال</t>
  </si>
  <si>
    <t>الوكالة</t>
  </si>
  <si>
    <t>الاربعاء الاول</t>
  </si>
  <si>
    <t>محمود عطيه</t>
  </si>
  <si>
    <t>الحرمين</t>
  </si>
  <si>
    <t>محمد صلى</t>
  </si>
  <si>
    <t>الثلاثاء الاول</t>
  </si>
  <si>
    <t>المدينة المنورة</t>
  </si>
  <si>
    <t>الايمان للتجارة</t>
  </si>
  <si>
    <t>مصطفى بشير</t>
  </si>
  <si>
    <t>ش السلام</t>
  </si>
  <si>
    <t>شركة ارابيا</t>
  </si>
  <si>
    <t>الهرم</t>
  </si>
  <si>
    <t>بيور</t>
  </si>
  <si>
    <t>فوزى عوض الله</t>
  </si>
  <si>
    <t>القاسم</t>
  </si>
  <si>
    <t>ثروت  عبد الحميد</t>
  </si>
  <si>
    <t>الاثنين-الاول</t>
  </si>
  <si>
    <t>محمد السيد فرحات</t>
  </si>
  <si>
    <t>أحمد الشربينى</t>
  </si>
  <si>
    <t>الاحد الاول</t>
  </si>
  <si>
    <t>أولاد صبرى حنيش</t>
  </si>
  <si>
    <t>ام فارس</t>
  </si>
  <si>
    <t>خالد عثمان</t>
  </si>
  <si>
    <t>عبدة العطار</t>
  </si>
  <si>
    <t>فؤاد البنان</t>
  </si>
  <si>
    <t>الشروق</t>
  </si>
  <si>
    <t>شوقى الجميعى</t>
  </si>
  <si>
    <t>على حنه</t>
  </si>
  <si>
    <t>حمدى الجندى</t>
  </si>
  <si>
    <t>أحمد حسن السيد</t>
  </si>
  <si>
    <t>أحمد ذكى</t>
  </si>
  <si>
    <t>ام محمود</t>
  </si>
  <si>
    <t>صالح محمود الزغيبى</t>
  </si>
  <si>
    <t>فاروق أبوالمجد- نجمة رمسيس</t>
  </si>
  <si>
    <t>حمدان المكاوي</t>
  </si>
  <si>
    <t>محمد طاهر</t>
  </si>
  <si>
    <t>محمود الأشوح- المدينة</t>
  </si>
  <si>
    <t>السيد الدسوقى</t>
  </si>
  <si>
    <t>شركة الندى</t>
  </si>
  <si>
    <t>وكاله المنصوره</t>
  </si>
  <si>
    <t>عوض الله</t>
  </si>
  <si>
    <t>أحمد جبر</t>
  </si>
  <si>
    <t>أحمد عبداللطيف</t>
  </si>
  <si>
    <t>فتحى خطاب</t>
  </si>
  <si>
    <t>قدرى شهاب</t>
  </si>
  <si>
    <t>الزهراء</t>
  </si>
  <si>
    <t>محمد احمد</t>
  </si>
  <si>
    <t>حسونة جودة</t>
  </si>
  <si>
    <t>محمود عبد اللطيف</t>
  </si>
  <si>
    <t>عبد اللطيف زقزوق</t>
  </si>
  <si>
    <t>وكالة الحج محمد البدراوى</t>
  </si>
  <si>
    <t>إبراهيم الحصرى (الوفاء)</t>
  </si>
  <si>
    <t>محمد الحصرى</t>
  </si>
  <si>
    <t>مسعد طاحون</t>
  </si>
  <si>
    <t>شركة العادل إخوان</t>
  </si>
  <si>
    <t>إبراهيم عبد الغفار</t>
  </si>
  <si>
    <t>Persil-H.S-30gm*42p</t>
  </si>
  <si>
    <t>Persil-H.S-65gm*36p</t>
  </si>
  <si>
    <t>Persil-H.S-90gm*36p</t>
  </si>
  <si>
    <t>Persil-H.S-170gm*16p</t>
  </si>
  <si>
    <t>Persil-H.S-350gm*12p</t>
  </si>
  <si>
    <t>Persil-H.S-750gm*8p</t>
  </si>
  <si>
    <t>Persil-H.S-1.8kg*4p</t>
  </si>
  <si>
    <t>Persil Gel HS 110g X 24p</t>
  </si>
  <si>
    <t>Persil-P.P-1kg*12p</t>
  </si>
  <si>
    <t>Persil-P.P-3kg*4p</t>
  </si>
  <si>
    <t>Persil-P.P-4kg*3p</t>
  </si>
  <si>
    <t>Persil-P.P-6kg*2p</t>
  </si>
  <si>
    <t>Persil-P.P-8kg*2p</t>
  </si>
  <si>
    <t>Persil-Clr-1kg*12p</t>
  </si>
  <si>
    <t>Persil-Clr-2kg*6p</t>
  </si>
  <si>
    <t>Persil-Clr-3kg*4p</t>
  </si>
  <si>
    <t>Persil-Clr-4kg*3p</t>
  </si>
  <si>
    <t>Persil-Gel-1kg*10p</t>
  </si>
  <si>
    <t>Persil-Gel-3kg*6p</t>
  </si>
  <si>
    <t>X.Tra-HS-90gm*36p</t>
  </si>
  <si>
    <t>X.Tra-HS-550gm*12p</t>
  </si>
  <si>
    <t>X.Tra-HS-1.4km*4p</t>
  </si>
  <si>
    <t>X-Tra-HS-750gm*8p</t>
  </si>
  <si>
    <t>X.Tra-LS-3km*4p</t>
  </si>
  <si>
    <t>X.Tra-LS-7km*2p</t>
  </si>
  <si>
    <t>Pril-LQ25gm*60p</t>
  </si>
  <si>
    <t>Pril-LQ-55m*48p</t>
  </si>
  <si>
    <t>Pril-LQ-675gm*12p</t>
  </si>
  <si>
    <t>Pril-Palsm-675gm*12p</t>
  </si>
  <si>
    <t>Pril-Lq-3km*4p</t>
  </si>
  <si>
    <t>Pril-LQ-1.25kgm</t>
  </si>
  <si>
    <t>General-Lq-700gm*12p</t>
  </si>
  <si>
    <t>General-Lq-3kgm*4p</t>
  </si>
  <si>
    <t>General-GC-500gm*4</t>
  </si>
  <si>
    <t>General-REF 500gm</t>
  </si>
  <si>
    <t xml:space="preserve"> خط السير</t>
  </si>
  <si>
    <t>المفروض بدلا من 4</t>
  </si>
  <si>
    <t xml:space="preserve">جمع </t>
  </si>
  <si>
    <t>عدد والتى بها المشكلة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</si>
</sst>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(* #,##0_);_(* \(#,##0\);_(* &quot;-&quot;??_);_(@_)"/>
    <numFmt numFmtId="165" formatCode="_-&quot;ر.س.&quot;\ * #,##0_-;_-&quot;ر.س.&quot;\ * #,##0\-;_-&quot;ر.س.&quot;\ * &quot;-&quot;_-;_-@_-"/>
    <numFmt numFmtId="166" formatCode="_-* #,##0.00_-;_-* #,##0.00\-;_-* &quot;-&quot;??_-;_-@_-"/>
    <numFmt numFmtId="167" formatCode="&quot;$&quot;#,##0"/>
    <numFmt numFmtId="168" formatCode="_(* #,##0.0000_);_(* \(#,##0.0000\);_(* &quot;-&quot;????_);_(@_)"/>
    <numFmt numFmtId="169" formatCode="00000"/>
    <numFmt numFmtId="170" formatCode="0.0000"/>
    <numFmt numFmtId="171" formatCode="_-&quot;ر.س.&quot;\ * #,##0.00_-;_-&quot;ر.س.&quot;\ * #,##0.00\-;_-&quot;ر.س.&quot;\ * &quot;-&quot;??_-;_-@_-"/>
    <numFmt numFmtId="172" formatCode="_-* #,##0_-;_-* #,##0\-;_-* &quot;-&quot;_-;_-@_-"/>
  </numFmts>
  <fonts count="2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indexed="8"/>
      <name val="Calibri"/>
      <family val="2"/>
    </font>
    <font>
      <sz val="10"/>
      <color rgb="FFFF0000"/>
      <name val="Calibri"/>
      <family val="2"/>
    </font>
    <font>
      <b/>
      <sz val="10"/>
      <color theme="0"/>
      <name val="Calibri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3">
    <xf numFmtId="0" fontId="0" fillId="0" borderId="0"/>
    <xf numFmtId="43" fontId="3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10" fillId="23" borderId="4" applyNumberFormat="0" applyAlignment="0" applyProtection="0"/>
    <xf numFmtId="0" fontId="10" fillId="23" borderId="4" applyNumberFormat="0" applyAlignment="0" applyProtection="0"/>
    <xf numFmtId="43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9" borderId="3" applyNumberFormat="0" applyAlignment="0" applyProtection="0"/>
    <xf numFmtId="0" fontId="18" fillId="9" borderId="3" applyNumberFormat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9" applyNumberFormat="0" applyFont="0" applyAlignment="0" applyProtection="0"/>
    <xf numFmtId="0" fontId="11" fillId="25" borderId="9" applyNumberFormat="0" applyFont="0" applyAlignment="0" applyProtection="0"/>
    <xf numFmtId="0" fontId="23" fillId="22" borderId="10" applyNumberFormat="0" applyAlignment="0" applyProtection="0"/>
    <xf numFmtId="0" fontId="23" fillId="22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22" borderId="10" applyNumberFormat="0" applyAlignment="0" applyProtection="0"/>
    <xf numFmtId="0" fontId="18" fillId="9" borderId="3" applyNumberFormat="0" applyAlignment="0" applyProtection="0"/>
    <xf numFmtId="0" fontId="25" fillId="0" borderId="11" applyNumberFormat="0" applyFill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4" fillId="6" borderId="0" applyNumberFormat="0" applyBorder="0" applyAlignment="0" applyProtection="0"/>
    <xf numFmtId="0" fontId="9" fillId="22" borderId="3" applyNumberFormat="0" applyAlignment="0" applyProtection="0"/>
    <xf numFmtId="0" fontId="10" fillId="23" borderId="4" applyNumberFormat="0" applyAlignment="0" applyProtection="0"/>
    <xf numFmtId="0" fontId="19" fillId="0" borderId="8" applyNumberFormat="0" applyFill="0" applyAlignment="0" applyProtection="0"/>
    <xf numFmtId="0" fontId="8" fillId="5" borderId="0" applyNumberFormat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17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0" fillId="24" borderId="0" applyNumberFormat="0" applyBorder="0" applyAlignment="0" applyProtection="0"/>
    <xf numFmtId="0" fontId="11" fillId="25" borderId="9" applyNumberFormat="0" applyFont="0" applyAlignment="0" applyProtection="0"/>
    <xf numFmtId="0" fontId="11" fillId="25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164" fontId="2" fillId="2" borderId="0" xfId="1" applyNumberFormat="1" applyFont="1" applyFill="1" applyAlignment="1">
      <alignment horizontal="center"/>
    </xf>
    <xf numFmtId="0" fontId="2" fillId="2" borderId="0" xfId="0" applyFont="1" applyFill="1"/>
    <xf numFmtId="164" fontId="4" fillId="2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textRotation="90"/>
    </xf>
    <xf numFmtId="164" fontId="2" fillId="2" borderId="0" xfId="1" applyNumberFormat="1" applyFont="1" applyFill="1" applyAlignment="1">
      <alignment horizontal="center" textRotation="9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1" xfId="0" applyNumberFormat="1" applyBorder="1"/>
    <xf numFmtId="0" fontId="0" fillId="0" borderId="2" xfId="0" applyNumberFormat="1" applyBorder="1"/>
    <xf numFmtId="0" fontId="2" fillId="26" borderId="0" xfId="0" applyFont="1" applyFill="1" applyAlignment="1">
      <alignment horizontal="right"/>
    </xf>
    <xf numFmtId="0" fontId="2" fillId="26" borderId="0" xfId="0" applyFont="1" applyFill="1"/>
    <xf numFmtId="0" fontId="0" fillId="0" borderId="0" xfId="0" applyFont="1" applyAlignment="1">
      <alignment horizontal="right"/>
    </xf>
  </cellXfs>
  <cellStyles count="183">
    <cellStyle name="20% - Accent1 2" xfId="2"/>
    <cellStyle name="20% - Accent1 3" xfId="3"/>
    <cellStyle name="20% - Accent2 2" xfId="4"/>
    <cellStyle name="20% - Accent2 3" xfId="5"/>
    <cellStyle name="20% - Accent3 2" xfId="6"/>
    <cellStyle name="20% - Accent3 3" xfId="7"/>
    <cellStyle name="20% - Accent4 2" xfId="8"/>
    <cellStyle name="20% - Accent4 3" xfId="9"/>
    <cellStyle name="20% - Accent5 2" xfId="10"/>
    <cellStyle name="20% - Accent5 3" xfId="11"/>
    <cellStyle name="20% - Accent6 2" xfId="12"/>
    <cellStyle name="20% - Accent6 3" xfId="13"/>
    <cellStyle name="20% - تمييز1" xfId="14"/>
    <cellStyle name="20% - تمييز2" xfId="15"/>
    <cellStyle name="20% - تمييز3" xfId="16"/>
    <cellStyle name="20% - تمييز4" xfId="17"/>
    <cellStyle name="20% - تمييز5" xfId="18"/>
    <cellStyle name="20% - تمييز6" xfId="19"/>
    <cellStyle name="40% - Accent1 2" xfId="20"/>
    <cellStyle name="40% - Accent1 3" xfId="21"/>
    <cellStyle name="40% - Accent2 2" xfId="22"/>
    <cellStyle name="40% - Accent2 3" xfId="23"/>
    <cellStyle name="40% - Accent3 2" xfId="24"/>
    <cellStyle name="40% - Accent3 3" xfId="25"/>
    <cellStyle name="40% - Accent4 2" xfId="26"/>
    <cellStyle name="40% - Accent4 3" xfId="27"/>
    <cellStyle name="40% - Accent5 2" xfId="28"/>
    <cellStyle name="40% - Accent5 3" xfId="29"/>
    <cellStyle name="40% - Accent6 2" xfId="30"/>
    <cellStyle name="40% - Accent6 3" xfId="31"/>
    <cellStyle name="40% - تمييز1" xfId="32"/>
    <cellStyle name="40% - تمييز2" xfId="33"/>
    <cellStyle name="40% - تمييز3" xfId="34"/>
    <cellStyle name="40% - تمييز4" xfId="35"/>
    <cellStyle name="40% - تمييز5" xfId="36"/>
    <cellStyle name="40% - تمييز6" xfId="37"/>
    <cellStyle name="60% - Accent1 2" xfId="38"/>
    <cellStyle name="60% - Accent1 3" xfId="39"/>
    <cellStyle name="60% - Accent2 2" xfId="40"/>
    <cellStyle name="60% - Accent2 3" xfId="41"/>
    <cellStyle name="60% - Accent3 2" xfId="42"/>
    <cellStyle name="60% - Accent3 3" xfId="43"/>
    <cellStyle name="60% - Accent4 2" xfId="44"/>
    <cellStyle name="60% - Accent4 3" xfId="45"/>
    <cellStyle name="60% - Accent5 2" xfId="46"/>
    <cellStyle name="60% - Accent5 3" xfId="47"/>
    <cellStyle name="60% - Accent6 2" xfId="48"/>
    <cellStyle name="60% - Accent6 3" xfId="49"/>
    <cellStyle name="60% - تمييز1" xfId="50"/>
    <cellStyle name="60% - تمييز2" xfId="51"/>
    <cellStyle name="60% - تمييز3" xfId="52"/>
    <cellStyle name="60% - تمييز4" xfId="53"/>
    <cellStyle name="60% - تمييز5" xfId="54"/>
    <cellStyle name="60% - تمييز6" xfId="55"/>
    <cellStyle name="Accent1 2" xfId="56"/>
    <cellStyle name="Accent1 3" xfId="57"/>
    <cellStyle name="Accent2 2" xfId="58"/>
    <cellStyle name="Accent2 3" xfId="59"/>
    <cellStyle name="Accent3 2" xfId="60"/>
    <cellStyle name="Accent3 3" xfId="61"/>
    <cellStyle name="Accent4 2" xfId="62"/>
    <cellStyle name="Accent4 3" xfId="63"/>
    <cellStyle name="Accent5 2" xfId="64"/>
    <cellStyle name="Accent5 3" xfId="65"/>
    <cellStyle name="Accent6 2" xfId="66"/>
    <cellStyle name="Accent6 3" xfId="67"/>
    <cellStyle name="Bad 2" xfId="68"/>
    <cellStyle name="Bad 3" xfId="69"/>
    <cellStyle name="Calculation 2" xfId="70"/>
    <cellStyle name="Calculation 3" xfId="71"/>
    <cellStyle name="Check Cell 2" xfId="72"/>
    <cellStyle name="Check Cell 3" xfId="73"/>
    <cellStyle name="Comma" xfId="1" builtinId="3"/>
    <cellStyle name="Comma 10" xfId="74"/>
    <cellStyle name="Comma 11" xfId="75"/>
    <cellStyle name="Comma 12" xfId="76"/>
    <cellStyle name="Comma 2" xfId="77"/>
    <cellStyle name="Comma 2 2" xfId="78"/>
    <cellStyle name="Comma 2 2 2" xfId="79"/>
    <cellStyle name="Comma 2 2 2 2" xfId="80"/>
    <cellStyle name="Comma 2 2 2 2 2" xfId="81"/>
    <cellStyle name="Comma 2 2 2 2 2 2" xfId="82"/>
    <cellStyle name="Comma 2 2 2 3" xfId="83"/>
    <cellStyle name="Comma 2 2 3" xfId="84"/>
    <cellStyle name="Comma 2 2 4" xfId="85"/>
    <cellStyle name="Comma 2 3" xfId="86"/>
    <cellStyle name="Comma 2_Book1" xfId="87"/>
    <cellStyle name="Comma 3" xfId="88"/>
    <cellStyle name="Comma 3 2" xfId="89"/>
    <cellStyle name="Comma 3_Book1" xfId="90"/>
    <cellStyle name="Comma 4" xfId="91"/>
    <cellStyle name="Comma 5" xfId="92"/>
    <cellStyle name="Comma 5 2" xfId="93"/>
    <cellStyle name="Comma 5_Book1" xfId="94"/>
    <cellStyle name="Comma 6" xfId="95"/>
    <cellStyle name="Comma 7" xfId="96"/>
    <cellStyle name="Comma 8" xfId="97"/>
    <cellStyle name="Comma 9" xfId="98"/>
    <cellStyle name="Comma 9 2" xfId="99"/>
    <cellStyle name="Explanatory Text 2" xfId="100"/>
    <cellStyle name="Explanatory Text 3" xfId="101"/>
    <cellStyle name="Good 2" xfId="102"/>
    <cellStyle name="Good 3" xfId="103"/>
    <cellStyle name="Heading 1 2" xfId="104"/>
    <cellStyle name="Heading 1 3" xfId="105"/>
    <cellStyle name="Heading 2 2" xfId="106"/>
    <cellStyle name="Heading 2 3" xfId="107"/>
    <cellStyle name="Heading 3 2" xfId="108"/>
    <cellStyle name="Heading 3 3" xfId="109"/>
    <cellStyle name="Heading 4 2" xfId="110"/>
    <cellStyle name="Heading 4 3" xfId="111"/>
    <cellStyle name="Input 2" xfId="112"/>
    <cellStyle name="Input 3" xfId="113"/>
    <cellStyle name="Linked Cell 2" xfId="114"/>
    <cellStyle name="Linked Cell 3" xfId="115"/>
    <cellStyle name="Neutral 2" xfId="116"/>
    <cellStyle name="Neutral 3" xfId="117"/>
    <cellStyle name="Normal" xfId="0" builtinId="0"/>
    <cellStyle name="Normal 2" xfId="118"/>
    <cellStyle name="Normal 2 2" xfId="119"/>
    <cellStyle name="Normal 2 3" xfId="120"/>
    <cellStyle name="Normal 2 4" xfId="121"/>
    <cellStyle name="Normal 3" xfId="122"/>
    <cellStyle name="Normal 3 2" xfId="123"/>
    <cellStyle name="Normal 3_Book1" xfId="124"/>
    <cellStyle name="Normal 4" xfId="125"/>
    <cellStyle name="Normal 4 2" xfId="126"/>
    <cellStyle name="Normal 4_Book1" xfId="127"/>
    <cellStyle name="Normal 5" xfId="128"/>
    <cellStyle name="Normal 6" xfId="129"/>
    <cellStyle name="Normal 6 2" xfId="130"/>
    <cellStyle name="Normal 6 3" xfId="131"/>
    <cellStyle name="Normal 6_Kassasin" xfId="132"/>
    <cellStyle name="Normal 8" xfId="133"/>
    <cellStyle name="Note 2" xfId="134"/>
    <cellStyle name="Note 3" xfId="135"/>
    <cellStyle name="Output 2" xfId="136"/>
    <cellStyle name="Output 3" xfId="137"/>
    <cellStyle name="Percent 2" xfId="138"/>
    <cellStyle name="Percent 2 2" xfId="139"/>
    <cellStyle name="Percent 2 3" xfId="140"/>
    <cellStyle name="Percent 3" xfId="141"/>
    <cellStyle name="Percent 3 2" xfId="142"/>
    <cellStyle name="Percent 4" xfId="143"/>
    <cellStyle name="Percent 4 2" xfId="144"/>
    <cellStyle name="Percent 5" xfId="145"/>
    <cellStyle name="Percent 5 2" xfId="146"/>
    <cellStyle name="Percent 6" xfId="147"/>
    <cellStyle name="Percent 7" xfId="148"/>
    <cellStyle name="Title 2" xfId="149"/>
    <cellStyle name="Title 3" xfId="150"/>
    <cellStyle name="Total 2" xfId="151"/>
    <cellStyle name="Total 3" xfId="152"/>
    <cellStyle name="Warning Text 2" xfId="153"/>
    <cellStyle name="Warning Text 3" xfId="154"/>
    <cellStyle name="إخراج" xfId="155"/>
    <cellStyle name="إدخال" xfId="156"/>
    <cellStyle name="الإجمالي" xfId="157"/>
    <cellStyle name="تمييز1" xfId="158"/>
    <cellStyle name="تمييز2" xfId="159"/>
    <cellStyle name="تمييز3" xfId="160"/>
    <cellStyle name="تمييز4" xfId="161"/>
    <cellStyle name="تمييز5" xfId="162"/>
    <cellStyle name="تمييز6" xfId="163"/>
    <cellStyle name="جيد" xfId="164"/>
    <cellStyle name="حساب" xfId="165"/>
    <cellStyle name="خلية تدقيق" xfId="166"/>
    <cellStyle name="خلية مرتبطة" xfId="167"/>
    <cellStyle name="سيئ" xfId="168"/>
    <cellStyle name="عملة [0]_AHMED5" xfId="169"/>
    <cellStyle name="عملة_AHMED5" xfId="170"/>
    <cellStyle name="عنوان" xfId="171"/>
    <cellStyle name="عنوان 1" xfId="172"/>
    <cellStyle name="عنوان 2" xfId="173"/>
    <cellStyle name="عنوان 3" xfId="174"/>
    <cellStyle name="عنوان 4" xfId="175"/>
    <cellStyle name="فاصلة [0]_AHMED5" xfId="176"/>
    <cellStyle name="فاصلة_AHMED5" xfId="177"/>
    <cellStyle name="محايد" xfId="178"/>
    <cellStyle name="ملاحظة" xfId="179"/>
    <cellStyle name="ملاحظة 2" xfId="180"/>
    <cellStyle name="نص تحذير" xfId="181"/>
    <cellStyle name="نص توضيحي" xfId="182"/>
  </cellStyles>
  <dxfs count="1">
    <dxf>
      <font>
        <color theme="0"/>
      </font>
      <fill>
        <patternFill>
          <bgColor theme="4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74083</xdr:colOff>
      <xdr:row>0</xdr:row>
      <xdr:rowOff>105833</xdr:rowOff>
    </xdr:from>
    <xdr:to>
      <xdr:col>4</xdr:col>
      <xdr:colOff>285749</xdr:colOff>
      <xdr:row>9</xdr:row>
      <xdr:rowOff>105833</xdr:rowOff>
    </xdr:to>
    <xdr:sp macro="" textlink="">
      <xdr:nvSpPr>
        <xdr:cNvPr id="2" name="TextBox 1"/>
        <xdr:cNvSpPr txBox="1"/>
      </xdr:nvSpPr>
      <xdr:spPr>
        <a:xfrm>
          <a:off x="687916" y="105833"/>
          <a:ext cx="3471333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200" b="1">
              <a:solidFill>
                <a:srgbClr val="FF0000"/>
              </a:solidFill>
            </a:rPr>
            <a:t>المطلوب عمل معادلة عدد تعمل مع الفلتر فى الخانة </a:t>
          </a:r>
        </a:p>
        <a:p>
          <a:r>
            <a:rPr lang="en-US" sz="1200" b="1">
              <a:solidFill>
                <a:srgbClr val="FF0000"/>
              </a:solidFill>
            </a:rPr>
            <a:t>f8</a:t>
          </a:r>
        </a:p>
        <a:p>
          <a:r>
            <a:rPr lang="ar-EG" sz="1200" b="1">
              <a:solidFill>
                <a:srgbClr val="FF0000"/>
              </a:solidFill>
            </a:rPr>
            <a:t>ويكون</a:t>
          </a:r>
          <a:r>
            <a:rPr lang="ar-EG" sz="1200" b="1" baseline="0">
              <a:solidFill>
                <a:srgbClr val="FF0000"/>
              </a:solidFill>
            </a:rPr>
            <a:t> العد مع شرط كل ما هو اكبر من الصفر</a:t>
          </a:r>
        </a:p>
        <a:p>
          <a:r>
            <a:rPr lang="ar-EG" sz="1200" b="1" baseline="0">
              <a:solidFill>
                <a:srgbClr val="FF0000"/>
              </a:solidFill>
            </a:rPr>
            <a:t>ولكن الحالى يتم عد جميع الارقام بما فيها الصفر يتم عدة مع باقى الارقام</a:t>
          </a:r>
        </a:p>
        <a:p>
          <a:r>
            <a:rPr lang="ar-EG" sz="1200" b="1" baseline="0">
              <a:solidFill>
                <a:srgbClr val="FF0000"/>
              </a:solidFill>
            </a:rPr>
            <a:t>مع العلم بان الارقام الموجودة فى الجدول بها معادلات ولا يمكن الاستغناء عنها</a:t>
          </a:r>
          <a:endParaRPr 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137583</xdr:colOff>
      <xdr:row>6</xdr:row>
      <xdr:rowOff>31750</xdr:rowOff>
    </xdr:from>
    <xdr:to>
      <xdr:col>4</xdr:col>
      <xdr:colOff>698500</xdr:colOff>
      <xdr:row>6</xdr:row>
      <xdr:rowOff>148167</xdr:rowOff>
    </xdr:to>
    <xdr:cxnSp macro="">
      <xdr:nvCxnSpPr>
        <xdr:cNvPr id="4" name="Straight Arrow Connector 3"/>
        <xdr:cNvCxnSpPr/>
      </xdr:nvCxnSpPr>
      <xdr:spPr>
        <a:xfrm>
          <a:off x="4011083" y="984250"/>
          <a:ext cx="560917" cy="11641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zem\D\unzipped\Kassasein%20Score%20Card(2)\Documents%20and%20Settings\wldabdelhafez\My%20Documents\closing-2004\closing-9-2004\closing-9-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aily%20Sal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zem\D\Score%20Card\Kassasin\2008\October08\Habib\Stocks\35.october%20Closing%20Sto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zem\D\Score%20Card\Kassasin\2008\October08\35.%20Stoc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XPPRESP3/Local%20Settings/Temp/wze74a/new%20fi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XPPRESP3/Local%20Settings/Temp/wzde70/East%20Delt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ab\D\Persil\WORK\2008\5_%20May\&#1575;&#1604;&#1605;&#1582;&#1586;&#1606;\Book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ing-9-2004"/>
      <sheetName val="#REF"/>
      <sheetName val="SALES---OUT"/>
      <sheetName val="Sheet15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heets Name"/>
      <sheetName val="Master"/>
      <sheetName val="المستحقاتD-R"/>
      <sheetName val="مديونية السوقD-R"/>
      <sheetName val="ايداعات هنكلD-R"/>
      <sheetName val="المشترياتPT"/>
      <sheetName val="المشتريات تفصيلىD"/>
      <sheetName val="اكبر50 عميل للمندوبPT-R"/>
      <sheetName val="مسحوبات العملاءD"/>
      <sheetName val="التوزيع بالبراندD"/>
      <sheetName val="تقرير خط سير تفصيلىR"/>
      <sheetName val="توزيع خط السيرPT"/>
      <sheetName val="بيع خط السير بالفئاتPT-R"/>
      <sheetName val="خط السير بالمندوبPT-r"/>
      <sheetName val="توزيع المندوب فى خط السيرPT-R"/>
      <sheetName val="خط السير بالمشرفPT-R"/>
      <sheetName val="أكبر 15 صنف فى خط السيرPT-R"/>
      <sheetName val="التوزيع بالحجمD"/>
      <sheetName val="المبيعات اليوميةD"/>
      <sheetName val="المبيعات اليومية سنوىD"/>
      <sheetName val="توزيع الفئاتPT"/>
      <sheetName val="توزيع المشرفينPT"/>
      <sheetName val="توزيع المندوبينPT"/>
      <sheetName val="البيع سنوىPT"/>
      <sheetName val="بيع المندوبينPT"/>
      <sheetName val="بيع الفئاتPT"/>
      <sheetName val="بيع المشرفينPT"/>
      <sheetName val="متعاملين المشرفينPT"/>
      <sheetName val="المتعاملين للمندوبينPT"/>
      <sheetName val="متعاملين الفئاتPT"/>
      <sheetName val="TAS محققاتPT"/>
      <sheetName val="إجمالياتR"/>
      <sheetName val="تقرير الفئاتR"/>
      <sheetName val="معادلة الاستثمارR"/>
      <sheetName val="تقرير المندوبينR"/>
      <sheetName val="تقرير الوحدة والمشرفينR"/>
      <sheetName val="تقرير البراندR"/>
      <sheetName val="بيع البراندPT"/>
      <sheetName val="توزيع البراندPT"/>
      <sheetName val="أكبر15 صنفPT"/>
      <sheetName val="T.A.S-R"/>
      <sheetName val="التحويلات بين الموزعين"/>
      <sheetName val="أهداف المندوبين والمشرفينR"/>
      <sheetName val="المندوبين% من الوحدةPT"/>
      <sheetName val="نسبة الفئات من الوحدةPT"/>
      <sheetName val="نسبة العميل من الوحدةPT"/>
      <sheetName val="متوسط الوحدةPT"/>
      <sheetName val="المشرفين %من الوحدةPT"/>
      <sheetName val="بيانات تقسيم الهد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3">
          <cell r="C3" t="str">
            <v>Data</v>
          </cell>
        </row>
        <row r="4">
          <cell r="A4" t="str">
            <v>كود الحجم</v>
          </cell>
          <cell r="B4" t="str">
            <v>الحجم</v>
          </cell>
          <cell r="C4" t="str">
            <v>Sum of الكمية</v>
          </cell>
          <cell r="D4" t="str">
            <v>Sum of الطن</v>
          </cell>
          <cell r="E4" t="str">
            <v>Sum of القيمه قبل الضريبه</v>
          </cell>
        </row>
        <row r="5">
          <cell r="A5">
            <v>10101</v>
          </cell>
          <cell r="B5" t="str">
            <v>Persil-H.S-30gm*42p</v>
          </cell>
          <cell r="C5">
            <v>2956</v>
          </cell>
          <cell r="D5">
            <v>3.7245600000000003</v>
          </cell>
          <cell r="E5">
            <v>52474.912000000004</v>
          </cell>
        </row>
        <row r="6">
          <cell r="A6">
            <v>10102</v>
          </cell>
          <cell r="B6" t="str">
            <v>Persil-H.S-65gm*36p</v>
          </cell>
          <cell r="C6">
            <v>17065</v>
          </cell>
          <cell r="D6">
            <v>42.128319999999995</v>
          </cell>
          <cell r="E6">
            <v>527883.19999999995</v>
          </cell>
        </row>
        <row r="7">
          <cell r="A7">
            <v>10103</v>
          </cell>
          <cell r="B7" t="str">
            <v>Persil-H.S-90gm*36p</v>
          </cell>
          <cell r="C7">
            <v>3273</v>
          </cell>
          <cell r="D7">
            <v>10.50732</v>
          </cell>
          <cell r="E7">
            <v>107019</v>
          </cell>
        </row>
        <row r="8">
          <cell r="A8">
            <v>10104</v>
          </cell>
          <cell r="B8" t="str">
            <v>Persil-H.S-170gm*16p</v>
          </cell>
          <cell r="C8">
            <v>79187</v>
          </cell>
          <cell r="D8">
            <v>215.19280000000009</v>
          </cell>
          <cell r="E8">
            <v>2176453.65</v>
          </cell>
        </row>
        <row r="9">
          <cell r="A9">
            <v>10106</v>
          </cell>
          <cell r="B9" t="str">
            <v>Persil-H.S-750gm*8p</v>
          </cell>
          <cell r="C9">
            <v>8721</v>
          </cell>
          <cell r="D9">
            <v>52.307999999999993</v>
          </cell>
          <cell r="E9">
            <v>601977.9</v>
          </cell>
        </row>
        <row r="10">
          <cell r="A10">
            <v>10107</v>
          </cell>
          <cell r="B10" t="str">
            <v>Persil-H.S-1.8kg*4p</v>
          </cell>
          <cell r="C10">
            <v>7971</v>
          </cell>
          <cell r="D10">
            <v>57.391200000000005</v>
          </cell>
          <cell r="E10">
            <v>566738.1</v>
          </cell>
        </row>
        <row r="11">
          <cell r="A11">
            <v>10108</v>
          </cell>
          <cell r="B11" t="str">
            <v>Persil Gel HS 110g X 24p</v>
          </cell>
          <cell r="C11">
            <v>15377</v>
          </cell>
          <cell r="D11">
            <v>40.595279999999995</v>
          </cell>
          <cell r="E11">
            <v>379304.45899999997</v>
          </cell>
        </row>
        <row r="12">
          <cell r="A12">
            <v>10201</v>
          </cell>
          <cell r="B12" t="str">
            <v>Persil-P.P-1kg*12p</v>
          </cell>
          <cell r="C12">
            <v>72</v>
          </cell>
          <cell r="D12">
            <v>0.86399999999999988</v>
          </cell>
          <cell r="E12">
            <v>14468.4</v>
          </cell>
        </row>
        <row r="13">
          <cell r="A13">
            <v>10203</v>
          </cell>
          <cell r="B13" t="str">
            <v>Persil-P.P-3kg*4p</v>
          </cell>
          <cell r="C13">
            <v>929</v>
          </cell>
          <cell r="D13">
            <v>11.148</v>
          </cell>
          <cell r="E13">
            <v>183942</v>
          </cell>
        </row>
        <row r="14">
          <cell r="A14">
            <v>10303</v>
          </cell>
          <cell r="B14" t="str">
            <v>Persil-Clr-3kg*4p</v>
          </cell>
          <cell r="C14">
            <v>994</v>
          </cell>
          <cell r="D14">
            <v>15.071999999999999</v>
          </cell>
          <cell r="E14">
            <v>196416</v>
          </cell>
        </row>
        <row r="15">
          <cell r="A15">
            <v>10401</v>
          </cell>
          <cell r="B15" t="str">
            <v>Persil-Gel-1kg*10p</v>
          </cell>
          <cell r="C15">
            <v>199</v>
          </cell>
          <cell r="D15">
            <v>1.99</v>
          </cell>
          <cell r="E15">
            <v>35374.239999999998</v>
          </cell>
        </row>
        <row r="16">
          <cell r="A16">
            <v>10402</v>
          </cell>
          <cell r="B16" t="str">
            <v>Persil-Gel-3kg*6p</v>
          </cell>
          <cell r="C16">
            <v>289</v>
          </cell>
          <cell r="D16">
            <v>5.2020000000000008</v>
          </cell>
          <cell r="E16">
            <v>77972.2</v>
          </cell>
        </row>
        <row r="17">
          <cell r="A17">
            <v>10501</v>
          </cell>
          <cell r="B17" t="str">
            <v>Persil-Gel Black-1kg*10</v>
          </cell>
          <cell r="C17">
            <v>1001</v>
          </cell>
          <cell r="D17">
            <v>10.01</v>
          </cell>
          <cell r="E17">
            <v>177937.76</v>
          </cell>
        </row>
        <row r="18">
          <cell r="A18">
            <v>20101</v>
          </cell>
          <cell r="B18" t="str">
            <v>X.Tra-HS-90gm*36p</v>
          </cell>
          <cell r="C18">
            <v>11344</v>
          </cell>
          <cell r="D18">
            <v>36.712439999999994</v>
          </cell>
          <cell r="E18">
            <v>335612.88899999997</v>
          </cell>
        </row>
        <row r="19">
          <cell r="A19">
            <v>20103</v>
          </cell>
          <cell r="B19" t="str">
            <v>X.Tra-HS-1.4km*4p</v>
          </cell>
          <cell r="C19">
            <v>2692</v>
          </cell>
          <cell r="D19">
            <v>15.075200000000001</v>
          </cell>
          <cell r="E19">
            <v>135030.72</v>
          </cell>
        </row>
        <row r="20">
          <cell r="A20">
            <v>20104</v>
          </cell>
          <cell r="B20" t="str">
            <v>X-Tra-HS-750gm*8p</v>
          </cell>
          <cell r="C20">
            <v>1700</v>
          </cell>
          <cell r="D20">
            <v>10.199999999999999</v>
          </cell>
          <cell r="E20">
            <v>90678</v>
          </cell>
        </row>
        <row r="21">
          <cell r="A21">
            <v>20201</v>
          </cell>
          <cell r="B21" t="str">
            <v>X.Tra-LS-3km*4p</v>
          </cell>
          <cell r="C21">
            <v>668</v>
          </cell>
          <cell r="D21">
            <v>7.9440000000000008</v>
          </cell>
          <cell r="E21">
            <v>76282.259999999995</v>
          </cell>
        </row>
        <row r="22">
          <cell r="A22">
            <v>20202</v>
          </cell>
          <cell r="B22" t="str">
            <v>X.Tra-LS-7km*2p</v>
          </cell>
          <cell r="C22">
            <v>574</v>
          </cell>
          <cell r="D22">
            <v>10.224</v>
          </cell>
          <cell r="E22">
            <v>81144.479999999996</v>
          </cell>
        </row>
        <row r="23">
          <cell r="A23">
            <v>30101</v>
          </cell>
          <cell r="B23" t="str">
            <v>Pril-LQ25gm*60p</v>
          </cell>
          <cell r="C23">
            <v>1907</v>
          </cell>
          <cell r="D23">
            <v>2.847</v>
          </cell>
          <cell r="E23">
            <v>23592.14</v>
          </cell>
        </row>
        <row r="24">
          <cell r="A24">
            <v>30102</v>
          </cell>
          <cell r="B24" t="str">
            <v>Pril-LQ-55m*48p</v>
          </cell>
          <cell r="C24">
            <v>14099</v>
          </cell>
          <cell r="D24">
            <v>37.933829999999993</v>
          </cell>
          <cell r="E24">
            <v>274551.12</v>
          </cell>
        </row>
        <row r="25">
          <cell r="A25">
            <v>30104</v>
          </cell>
          <cell r="B25" t="str">
            <v>Pril-LQ-675gm*12p</v>
          </cell>
          <cell r="C25">
            <v>5394</v>
          </cell>
          <cell r="D25">
            <v>43.667099999999998</v>
          </cell>
          <cell r="E25">
            <v>347665.59</v>
          </cell>
        </row>
        <row r="26">
          <cell r="A26">
            <v>30106</v>
          </cell>
          <cell r="B26" t="str">
            <v>Pril-Lq-3km*4p</v>
          </cell>
          <cell r="C26">
            <v>5751</v>
          </cell>
          <cell r="D26">
            <v>68.712000000000003</v>
          </cell>
          <cell r="E26">
            <v>345466.75799999997</v>
          </cell>
        </row>
        <row r="27">
          <cell r="A27">
            <v>40102</v>
          </cell>
          <cell r="B27" t="str">
            <v>General-Lq-700gm*12p</v>
          </cell>
          <cell r="C27">
            <v>346</v>
          </cell>
          <cell r="D27">
            <v>2.9063999999999997</v>
          </cell>
          <cell r="E27">
            <v>21884.5</v>
          </cell>
        </row>
        <row r="28">
          <cell r="A28">
            <v>40103</v>
          </cell>
          <cell r="B28" t="str">
            <v>General-Lq-3kgm*4p</v>
          </cell>
          <cell r="C28">
            <v>191</v>
          </cell>
          <cell r="D28">
            <v>2.2919999999999998</v>
          </cell>
          <cell r="E28">
            <v>13160.874</v>
          </cell>
        </row>
        <row r="29">
          <cell r="A29">
            <v>50101</v>
          </cell>
          <cell r="B29" t="str">
            <v>General-GC-500gm*4</v>
          </cell>
          <cell r="C29">
            <v>25</v>
          </cell>
          <cell r="D29">
            <v>0.15</v>
          </cell>
          <cell r="E29">
            <v>1797.5</v>
          </cell>
        </row>
        <row r="30">
          <cell r="A30">
            <v>70101</v>
          </cell>
          <cell r="B30" t="str">
            <v>Jumbo-H.S-15kg-Sack</v>
          </cell>
          <cell r="C30">
            <v>1484</v>
          </cell>
          <cell r="D30">
            <v>22.26</v>
          </cell>
          <cell r="E30">
            <v>106002.12</v>
          </cell>
        </row>
        <row r="31">
          <cell r="A31" t="str">
            <v>Grand Total</v>
          </cell>
          <cell r="C31">
            <v>184209</v>
          </cell>
          <cell r="D31">
            <v>727.05745000000013</v>
          </cell>
          <cell r="E31">
            <v>6950830.7720000008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</row>
        <row r="3">
          <cell r="A3" t="str">
            <v>Count of العميل</v>
          </cell>
          <cell r="C3" t="str">
            <v>كود تصنيف العميل</v>
          </cell>
          <cell r="D3" t="str">
            <v>تصنيف العميل</v>
          </cell>
        </row>
        <row r="4">
          <cell r="C4">
            <v>1</v>
          </cell>
          <cell r="D4">
            <v>2</v>
          </cell>
          <cell r="E4">
            <v>6</v>
          </cell>
          <cell r="F4">
            <v>11</v>
          </cell>
          <cell r="G4">
            <v>16</v>
          </cell>
          <cell r="H4">
            <v>21</v>
          </cell>
          <cell r="I4">
            <v>26</v>
          </cell>
          <cell r="J4">
            <v>31</v>
          </cell>
        </row>
        <row r="5">
          <cell r="A5" t="str">
            <v>كود الحجم</v>
          </cell>
          <cell r="B5" t="str">
            <v>الحجم</v>
          </cell>
          <cell r="C5" t="str">
            <v>جملة أ- نخبة</v>
          </cell>
          <cell r="D5" t="str">
            <v>جملة أ</v>
          </cell>
          <cell r="E5" t="str">
            <v>جملة ب</v>
          </cell>
          <cell r="F5" t="str">
            <v>جملة ج</v>
          </cell>
          <cell r="G5" t="str">
            <v>جملة د</v>
          </cell>
          <cell r="H5" t="str">
            <v>بقالة كبيرة</v>
          </cell>
          <cell r="I5" t="str">
            <v>سوبر ماركت</v>
          </cell>
          <cell r="J5" t="str">
            <v>تجزئة</v>
          </cell>
        </row>
        <row r="6">
          <cell r="A6">
            <v>10101</v>
          </cell>
          <cell r="B6" t="str">
            <v>Persil-H.S-30gm*42p</v>
          </cell>
          <cell r="C6">
            <v>9</v>
          </cell>
          <cell r="D6">
            <v>8</v>
          </cell>
          <cell r="E6">
            <v>18</v>
          </cell>
          <cell r="F6">
            <v>28</v>
          </cell>
          <cell r="G6">
            <v>17</v>
          </cell>
          <cell r="H6">
            <v>6</v>
          </cell>
          <cell r="I6">
            <v>5</v>
          </cell>
          <cell r="J6">
            <v>65</v>
          </cell>
        </row>
        <row r="7">
          <cell r="A7">
            <v>10102</v>
          </cell>
          <cell r="B7" t="str">
            <v>Persil-H.S-65gm*36p</v>
          </cell>
          <cell r="C7">
            <v>17</v>
          </cell>
          <cell r="D7">
            <v>23</v>
          </cell>
          <cell r="E7">
            <v>34</v>
          </cell>
          <cell r="F7">
            <v>58</v>
          </cell>
          <cell r="G7">
            <v>64</v>
          </cell>
          <cell r="H7">
            <v>60</v>
          </cell>
          <cell r="I7">
            <v>22</v>
          </cell>
          <cell r="J7">
            <v>273</v>
          </cell>
        </row>
        <row r="8">
          <cell r="A8">
            <v>10103</v>
          </cell>
          <cell r="B8" t="str">
            <v>Persil-H.S-90gm*36p</v>
          </cell>
          <cell r="C8">
            <v>14</v>
          </cell>
          <cell r="D8">
            <v>13</v>
          </cell>
          <cell r="E8">
            <v>28</v>
          </cell>
          <cell r="F8">
            <v>33</v>
          </cell>
          <cell r="G8">
            <v>28</v>
          </cell>
          <cell r="H8">
            <v>16</v>
          </cell>
          <cell r="I8">
            <v>24</v>
          </cell>
          <cell r="J8">
            <v>255</v>
          </cell>
        </row>
        <row r="9">
          <cell r="A9">
            <v>10104</v>
          </cell>
          <cell r="B9" t="str">
            <v>Persil-H.S-170gm*16p</v>
          </cell>
          <cell r="C9">
            <v>28</v>
          </cell>
          <cell r="D9">
            <v>38</v>
          </cell>
          <cell r="E9">
            <v>68</v>
          </cell>
          <cell r="F9">
            <v>118</v>
          </cell>
          <cell r="G9">
            <v>142</v>
          </cell>
          <cell r="H9">
            <v>144</v>
          </cell>
          <cell r="I9">
            <v>47</v>
          </cell>
          <cell r="J9">
            <v>627</v>
          </cell>
        </row>
        <row r="10">
          <cell r="A10">
            <v>10105</v>
          </cell>
          <cell r="B10" t="str">
            <v>Persil-H.S-350gm*12p</v>
          </cell>
          <cell r="D10">
            <v>1</v>
          </cell>
          <cell r="F10">
            <v>2</v>
          </cell>
          <cell r="G10">
            <v>5</v>
          </cell>
          <cell r="H10">
            <v>9</v>
          </cell>
          <cell r="I10">
            <v>4</v>
          </cell>
          <cell r="J10">
            <v>30</v>
          </cell>
        </row>
        <row r="11">
          <cell r="A11">
            <v>10106</v>
          </cell>
          <cell r="B11" t="str">
            <v>Persil-H.S-750gm*8p</v>
          </cell>
          <cell r="C11">
            <v>6</v>
          </cell>
          <cell r="D11">
            <v>14</v>
          </cell>
          <cell r="E11">
            <v>25</v>
          </cell>
          <cell r="F11">
            <v>53</v>
          </cell>
          <cell r="G11">
            <v>69</v>
          </cell>
          <cell r="H11">
            <v>97</v>
          </cell>
          <cell r="I11">
            <v>25</v>
          </cell>
          <cell r="J11">
            <v>310</v>
          </cell>
        </row>
        <row r="12">
          <cell r="A12">
            <v>10107</v>
          </cell>
          <cell r="B12" t="str">
            <v>Persil-H.S-1.8kg*4p</v>
          </cell>
          <cell r="C12">
            <v>10</v>
          </cell>
          <cell r="D12">
            <v>14</v>
          </cell>
          <cell r="E12">
            <v>28</v>
          </cell>
          <cell r="F12">
            <v>46</v>
          </cell>
          <cell r="G12">
            <v>81</v>
          </cell>
          <cell r="H12">
            <v>102</v>
          </cell>
          <cell r="I12">
            <v>38</v>
          </cell>
          <cell r="J12">
            <v>167</v>
          </cell>
        </row>
        <row r="13">
          <cell r="A13">
            <v>10108</v>
          </cell>
          <cell r="B13" t="str">
            <v>Persil Gel HS 110g X 24p</v>
          </cell>
          <cell r="C13">
            <v>13</v>
          </cell>
          <cell r="D13">
            <v>12</v>
          </cell>
          <cell r="E13">
            <v>16</v>
          </cell>
          <cell r="F13">
            <v>31</v>
          </cell>
          <cell r="G13">
            <v>34</v>
          </cell>
          <cell r="H13">
            <v>51</v>
          </cell>
          <cell r="I13">
            <v>42</v>
          </cell>
          <cell r="J13">
            <v>181</v>
          </cell>
        </row>
        <row r="14">
          <cell r="A14">
            <v>10201</v>
          </cell>
          <cell r="B14" t="str">
            <v>Persil-P.P-1kg*12p</v>
          </cell>
          <cell r="D14">
            <v>1</v>
          </cell>
          <cell r="H14">
            <v>13</v>
          </cell>
          <cell r="I14">
            <v>11</v>
          </cell>
          <cell r="J14">
            <v>8</v>
          </cell>
        </row>
        <row r="15">
          <cell r="A15">
            <v>10203</v>
          </cell>
          <cell r="B15" t="str">
            <v>Persil-P.P-3kg*4p</v>
          </cell>
          <cell r="C15">
            <v>9</v>
          </cell>
          <cell r="D15">
            <v>13</v>
          </cell>
          <cell r="E15">
            <v>19</v>
          </cell>
          <cell r="F15">
            <v>37</v>
          </cell>
          <cell r="G15">
            <v>25</v>
          </cell>
          <cell r="H15">
            <v>70</v>
          </cell>
          <cell r="I15">
            <v>23</v>
          </cell>
          <cell r="J15">
            <v>105</v>
          </cell>
        </row>
        <row r="16">
          <cell r="A16">
            <v>10204</v>
          </cell>
          <cell r="B16" t="str">
            <v>Persil-P.P-4kg*3p</v>
          </cell>
          <cell r="H16">
            <v>2</v>
          </cell>
          <cell r="I16">
            <v>4</v>
          </cell>
        </row>
        <row r="17">
          <cell r="A17">
            <v>10205</v>
          </cell>
          <cell r="B17" t="str">
            <v>Persil-P.P-6kg*2p</v>
          </cell>
          <cell r="H17">
            <v>1</v>
          </cell>
          <cell r="I17">
            <v>5</v>
          </cell>
        </row>
        <row r="18">
          <cell r="A18">
            <v>10206</v>
          </cell>
          <cell r="B18" t="str">
            <v>Persil-P.P-8kg*2p</v>
          </cell>
          <cell r="C18">
            <v>4</v>
          </cell>
          <cell r="D18">
            <v>14</v>
          </cell>
          <cell r="E18">
            <v>12</v>
          </cell>
          <cell r="F18">
            <v>32</v>
          </cell>
          <cell r="G18">
            <v>16</v>
          </cell>
          <cell r="H18">
            <v>52</v>
          </cell>
          <cell r="I18">
            <v>46</v>
          </cell>
          <cell r="J18">
            <v>16</v>
          </cell>
        </row>
        <row r="19">
          <cell r="A19">
            <v>10301</v>
          </cell>
          <cell r="B19" t="str">
            <v>Persil-Clr-1kg*12p</v>
          </cell>
          <cell r="H19">
            <v>2</v>
          </cell>
          <cell r="I19">
            <v>5</v>
          </cell>
          <cell r="J19">
            <v>1</v>
          </cell>
        </row>
        <row r="20">
          <cell r="A20">
            <v>10302</v>
          </cell>
          <cell r="B20" t="str">
            <v>Persil-Clr-2kg*6p</v>
          </cell>
          <cell r="H20">
            <v>4</v>
          </cell>
          <cell r="I20">
            <v>7</v>
          </cell>
          <cell r="J20">
            <v>3</v>
          </cell>
        </row>
        <row r="21">
          <cell r="A21">
            <v>10303</v>
          </cell>
          <cell r="B21" t="str">
            <v>Persil-Clr-3kg*4p</v>
          </cell>
          <cell r="F21">
            <v>1</v>
          </cell>
          <cell r="H21">
            <v>3</v>
          </cell>
          <cell r="I21">
            <v>4</v>
          </cell>
          <cell r="J21">
            <v>2</v>
          </cell>
        </row>
        <row r="22">
          <cell r="A22">
            <v>10304</v>
          </cell>
          <cell r="B22" t="str">
            <v>Persil-Clr-4kg*3p</v>
          </cell>
          <cell r="I22">
            <v>3</v>
          </cell>
        </row>
        <row r="23">
          <cell r="A23">
            <v>10401</v>
          </cell>
          <cell r="B23" t="str">
            <v>Persil-Gel-1kg*10p</v>
          </cell>
          <cell r="H23">
            <v>1</v>
          </cell>
          <cell r="I23">
            <v>4</v>
          </cell>
          <cell r="J23">
            <v>3</v>
          </cell>
        </row>
        <row r="24">
          <cell r="A24">
            <v>10402</v>
          </cell>
          <cell r="B24" t="str">
            <v>Persil-Gel-3kg*6p</v>
          </cell>
          <cell r="C24">
            <v>1</v>
          </cell>
          <cell r="D24">
            <v>1</v>
          </cell>
          <cell r="E24">
            <v>1</v>
          </cell>
          <cell r="F24">
            <v>3</v>
          </cell>
          <cell r="G24">
            <v>1</v>
          </cell>
          <cell r="H24">
            <v>16</v>
          </cell>
          <cell r="I24">
            <v>12</v>
          </cell>
          <cell r="J24">
            <v>13</v>
          </cell>
        </row>
        <row r="25">
          <cell r="A25">
            <v>20101</v>
          </cell>
          <cell r="B25" t="str">
            <v>X.Tra-HS-90gm*36p</v>
          </cell>
          <cell r="C25">
            <v>15</v>
          </cell>
          <cell r="D25">
            <v>20</v>
          </cell>
          <cell r="E25">
            <v>35</v>
          </cell>
          <cell r="F25">
            <v>54</v>
          </cell>
          <cell r="G25">
            <v>62</v>
          </cell>
          <cell r="H25">
            <v>41</v>
          </cell>
          <cell r="I25">
            <v>14</v>
          </cell>
          <cell r="J25">
            <v>237</v>
          </cell>
        </row>
        <row r="26">
          <cell r="A26">
            <v>20102</v>
          </cell>
          <cell r="B26" t="str">
            <v>X.Tra-HS-550gm*12p</v>
          </cell>
          <cell r="H26">
            <v>3</v>
          </cell>
        </row>
        <row r="27">
          <cell r="A27">
            <v>20103</v>
          </cell>
          <cell r="B27" t="str">
            <v>X.Tra-HS-1.4km*4p</v>
          </cell>
          <cell r="C27">
            <v>10</v>
          </cell>
          <cell r="D27">
            <v>5</v>
          </cell>
          <cell r="E27">
            <v>20</v>
          </cell>
          <cell r="F27">
            <v>26</v>
          </cell>
          <cell r="G27">
            <v>25</v>
          </cell>
          <cell r="H27">
            <v>42</v>
          </cell>
          <cell r="I27">
            <v>29</v>
          </cell>
          <cell r="J27">
            <v>46</v>
          </cell>
        </row>
        <row r="28">
          <cell r="A28">
            <v>20104</v>
          </cell>
          <cell r="B28" t="str">
            <v>X-Tra-HS-750gm*8p</v>
          </cell>
          <cell r="C28">
            <v>7</v>
          </cell>
          <cell r="D28">
            <v>6</v>
          </cell>
          <cell r="E28">
            <v>12</v>
          </cell>
          <cell r="F28">
            <v>9</v>
          </cell>
          <cell r="G28">
            <v>32</v>
          </cell>
          <cell r="H28">
            <v>32</v>
          </cell>
          <cell r="I28">
            <v>24</v>
          </cell>
          <cell r="J28">
            <v>99</v>
          </cell>
        </row>
        <row r="29">
          <cell r="A29">
            <v>20201</v>
          </cell>
          <cell r="B29" t="str">
            <v>X.Tra-LS-3km*4p</v>
          </cell>
          <cell r="C29">
            <v>4</v>
          </cell>
          <cell r="D29">
            <v>7</v>
          </cell>
          <cell r="E29">
            <v>13</v>
          </cell>
          <cell r="F29">
            <v>22</v>
          </cell>
          <cell r="G29">
            <v>15</v>
          </cell>
          <cell r="H29">
            <v>41</v>
          </cell>
          <cell r="I29">
            <v>22</v>
          </cell>
          <cell r="J29">
            <v>48</v>
          </cell>
        </row>
        <row r="30">
          <cell r="A30">
            <v>20202</v>
          </cell>
          <cell r="B30" t="str">
            <v>X.Tra-LS-7km*2p</v>
          </cell>
          <cell r="C30">
            <v>1</v>
          </cell>
          <cell r="D30">
            <v>2</v>
          </cell>
          <cell r="E30">
            <v>4</v>
          </cell>
          <cell r="F30">
            <v>5</v>
          </cell>
          <cell r="G30">
            <v>2</v>
          </cell>
          <cell r="H30">
            <v>21</v>
          </cell>
          <cell r="I30">
            <v>17</v>
          </cell>
          <cell r="J30">
            <v>10</v>
          </cell>
        </row>
        <row r="31">
          <cell r="A31">
            <v>30101</v>
          </cell>
          <cell r="B31" t="str">
            <v>Pril-LQ25gm*60p</v>
          </cell>
          <cell r="C31">
            <v>1</v>
          </cell>
          <cell r="D31">
            <v>4</v>
          </cell>
          <cell r="E31">
            <v>5</v>
          </cell>
          <cell r="F31">
            <v>5</v>
          </cell>
          <cell r="G31">
            <v>7</v>
          </cell>
          <cell r="H31">
            <v>4</v>
          </cell>
          <cell r="I31">
            <v>2</v>
          </cell>
          <cell r="J31">
            <v>24</v>
          </cell>
        </row>
        <row r="32">
          <cell r="A32">
            <v>30102</v>
          </cell>
          <cell r="B32" t="str">
            <v>Pril-LQ-55m*48p</v>
          </cell>
          <cell r="C32">
            <v>26</v>
          </cell>
          <cell r="D32">
            <v>36</v>
          </cell>
          <cell r="E32">
            <v>52</v>
          </cell>
          <cell r="F32">
            <v>97</v>
          </cell>
          <cell r="G32">
            <v>113</v>
          </cell>
          <cell r="H32">
            <v>128</v>
          </cell>
          <cell r="I32">
            <v>47</v>
          </cell>
          <cell r="J32">
            <v>470</v>
          </cell>
        </row>
        <row r="33">
          <cell r="A33">
            <v>30104</v>
          </cell>
          <cell r="B33" t="str">
            <v>Pril-LQ-675gm*12p</v>
          </cell>
          <cell r="C33">
            <v>15</v>
          </cell>
          <cell r="D33">
            <v>33</v>
          </cell>
          <cell r="E33">
            <v>44</v>
          </cell>
          <cell r="F33">
            <v>78</v>
          </cell>
          <cell r="G33">
            <v>94</v>
          </cell>
          <cell r="H33">
            <v>127</v>
          </cell>
          <cell r="I33">
            <v>46</v>
          </cell>
          <cell r="J33">
            <v>539</v>
          </cell>
        </row>
        <row r="34">
          <cell r="A34">
            <v>30105</v>
          </cell>
          <cell r="B34" t="str">
            <v>Pril-Palsm-675gm*12p</v>
          </cell>
          <cell r="G34">
            <v>1</v>
          </cell>
          <cell r="H34">
            <v>1</v>
          </cell>
          <cell r="I34">
            <v>5</v>
          </cell>
          <cell r="J34">
            <v>4</v>
          </cell>
        </row>
        <row r="35">
          <cell r="A35">
            <v>30106</v>
          </cell>
          <cell r="B35" t="str">
            <v>Pril-Lq-3km*4p</v>
          </cell>
          <cell r="C35">
            <v>8</v>
          </cell>
          <cell r="D35">
            <v>12</v>
          </cell>
          <cell r="E35">
            <v>14</v>
          </cell>
          <cell r="F35">
            <v>20</v>
          </cell>
          <cell r="G35">
            <v>37</v>
          </cell>
          <cell r="H35">
            <v>84</v>
          </cell>
          <cell r="I35">
            <v>27</v>
          </cell>
          <cell r="J35">
            <v>101</v>
          </cell>
        </row>
        <row r="36">
          <cell r="A36">
            <v>30107</v>
          </cell>
          <cell r="B36" t="str">
            <v>Pril-LQ-1.25kgm</v>
          </cell>
          <cell r="F36">
            <v>1</v>
          </cell>
          <cell r="H36">
            <v>3</v>
          </cell>
          <cell r="I36">
            <v>4</v>
          </cell>
          <cell r="J36">
            <v>4</v>
          </cell>
        </row>
        <row r="37">
          <cell r="A37">
            <v>40102</v>
          </cell>
          <cell r="B37" t="str">
            <v>General-Lq-700gm*12p</v>
          </cell>
          <cell r="C37">
            <v>3</v>
          </cell>
          <cell r="D37">
            <v>4</v>
          </cell>
          <cell r="E37">
            <v>3</v>
          </cell>
          <cell r="F37">
            <v>8</v>
          </cell>
          <cell r="G37">
            <v>6</v>
          </cell>
          <cell r="H37">
            <v>32</v>
          </cell>
          <cell r="I37">
            <v>19</v>
          </cell>
          <cell r="J37">
            <v>66</v>
          </cell>
        </row>
        <row r="38">
          <cell r="A38">
            <v>40103</v>
          </cell>
          <cell r="B38" t="str">
            <v>General-Lq-3kgm*4p</v>
          </cell>
          <cell r="F38">
            <v>2</v>
          </cell>
          <cell r="G38">
            <v>3</v>
          </cell>
          <cell r="H38">
            <v>9</v>
          </cell>
          <cell r="I38">
            <v>9</v>
          </cell>
          <cell r="J38">
            <v>5</v>
          </cell>
        </row>
        <row r="39">
          <cell r="A39">
            <v>50101</v>
          </cell>
          <cell r="B39" t="str">
            <v>General-GC-500gm*4</v>
          </cell>
          <cell r="F39">
            <v>1</v>
          </cell>
          <cell r="I39">
            <v>4</v>
          </cell>
        </row>
        <row r="40">
          <cell r="A40">
            <v>50102</v>
          </cell>
          <cell r="B40" t="str">
            <v>General-REF 500gm</v>
          </cell>
          <cell r="H40">
            <v>1</v>
          </cell>
          <cell r="I40">
            <v>3</v>
          </cell>
          <cell r="J40">
            <v>1</v>
          </cell>
        </row>
        <row r="65532">
          <cell r="A65532">
            <v>0</v>
          </cell>
        </row>
        <row r="65533">
          <cell r="A65533">
            <v>0</v>
          </cell>
        </row>
        <row r="65534">
          <cell r="A65534">
            <v>0</v>
          </cell>
        </row>
        <row r="65535">
          <cell r="A65535">
            <v>0</v>
          </cell>
        </row>
        <row r="65536">
          <cell r="A65536">
            <v>0</v>
          </cell>
        </row>
      </sheetData>
      <sheetData sheetId="22">
        <row r="3">
          <cell r="A3" t="str">
            <v>Count of العميل</v>
          </cell>
          <cell r="C3" t="str">
            <v>المشرف</v>
          </cell>
        </row>
        <row r="4">
          <cell r="A4" t="str">
            <v>كود الحجم</v>
          </cell>
          <cell r="B4" t="str">
            <v>الحجم</v>
          </cell>
          <cell r="C4" t="str">
            <v>احمد عوض</v>
          </cell>
          <cell r="D4" t="str">
            <v>طارق عياد</v>
          </cell>
          <cell r="E4" t="str">
            <v>محمد السيد</v>
          </cell>
          <cell r="F4" t="str">
            <v>محمد عبدالحى</v>
          </cell>
        </row>
        <row r="5">
          <cell r="A5">
            <v>10101</v>
          </cell>
          <cell r="B5" t="str">
            <v>Persil-H.S-30gm*42p</v>
          </cell>
          <cell r="C5">
            <v>30</v>
          </cell>
          <cell r="D5">
            <v>11</v>
          </cell>
          <cell r="E5">
            <v>52</v>
          </cell>
          <cell r="F5">
            <v>63</v>
          </cell>
        </row>
        <row r="6">
          <cell r="A6">
            <v>10102</v>
          </cell>
          <cell r="B6" t="str">
            <v>Persil-H.S-65gm*36p</v>
          </cell>
          <cell r="C6">
            <v>120</v>
          </cell>
          <cell r="D6">
            <v>82</v>
          </cell>
          <cell r="E6">
            <v>105</v>
          </cell>
          <cell r="F6">
            <v>244</v>
          </cell>
        </row>
        <row r="7">
          <cell r="A7">
            <v>10103</v>
          </cell>
          <cell r="B7" t="str">
            <v>Persil-H.S-90gm*36p</v>
          </cell>
          <cell r="C7">
            <v>115</v>
          </cell>
          <cell r="D7">
            <v>40</v>
          </cell>
          <cell r="E7">
            <v>80</v>
          </cell>
          <cell r="F7">
            <v>176</v>
          </cell>
        </row>
        <row r="8">
          <cell r="A8">
            <v>10104</v>
          </cell>
          <cell r="B8" t="str">
            <v>Persil-H.S-170gm*16p</v>
          </cell>
          <cell r="C8">
            <v>277</v>
          </cell>
          <cell r="D8">
            <v>190</v>
          </cell>
          <cell r="E8">
            <v>206</v>
          </cell>
          <cell r="F8">
            <v>539</v>
          </cell>
        </row>
        <row r="9">
          <cell r="A9">
            <v>10105</v>
          </cell>
          <cell r="B9" t="str">
            <v>Persil-H.S-350gm*12p</v>
          </cell>
          <cell r="C9">
            <v>7</v>
          </cell>
          <cell r="D9">
            <v>13</v>
          </cell>
          <cell r="E9">
            <v>1</v>
          </cell>
          <cell r="F9">
            <v>30</v>
          </cell>
        </row>
        <row r="10">
          <cell r="A10">
            <v>10106</v>
          </cell>
          <cell r="B10" t="str">
            <v>Persil-H.S-750gm*8p</v>
          </cell>
          <cell r="C10">
            <v>129</v>
          </cell>
          <cell r="D10">
            <v>121</v>
          </cell>
          <cell r="E10">
            <v>71</v>
          </cell>
          <cell r="F10">
            <v>278</v>
          </cell>
        </row>
        <row r="11">
          <cell r="A11">
            <v>10107</v>
          </cell>
          <cell r="B11" t="str">
            <v>Persil-H.S-1.8kg*4p</v>
          </cell>
          <cell r="C11">
            <v>133</v>
          </cell>
          <cell r="D11">
            <v>140</v>
          </cell>
          <cell r="E11">
            <v>76</v>
          </cell>
          <cell r="F11">
            <v>137</v>
          </cell>
        </row>
        <row r="12">
          <cell r="A12">
            <v>10108</v>
          </cell>
          <cell r="B12" t="str">
            <v>Persil Gel HS 110g X 24p</v>
          </cell>
          <cell r="C12">
            <v>90</v>
          </cell>
          <cell r="D12">
            <v>92</v>
          </cell>
          <cell r="E12">
            <v>57</v>
          </cell>
          <cell r="F12">
            <v>141</v>
          </cell>
        </row>
        <row r="13">
          <cell r="A13">
            <v>10201</v>
          </cell>
          <cell r="B13" t="str">
            <v>Persil-P.P-1kg*12p</v>
          </cell>
          <cell r="D13">
            <v>24</v>
          </cell>
          <cell r="E13">
            <v>1</v>
          </cell>
          <cell r="F13">
            <v>8</v>
          </cell>
        </row>
        <row r="14">
          <cell r="A14">
            <v>10203</v>
          </cell>
          <cell r="B14" t="str">
            <v>Persil-P.P-3kg*4p</v>
          </cell>
          <cell r="C14">
            <v>61</v>
          </cell>
          <cell r="D14">
            <v>93</v>
          </cell>
          <cell r="E14">
            <v>69</v>
          </cell>
          <cell r="F14">
            <v>78</v>
          </cell>
        </row>
        <row r="15">
          <cell r="A15">
            <v>10204</v>
          </cell>
          <cell r="B15" t="str">
            <v>Persil-P.P-4kg*3p</v>
          </cell>
          <cell r="D15">
            <v>6</v>
          </cell>
        </row>
        <row r="16">
          <cell r="A16">
            <v>10205</v>
          </cell>
          <cell r="B16" t="str">
            <v>Persil-P.P-6kg*2p</v>
          </cell>
          <cell r="D16">
            <v>6</v>
          </cell>
        </row>
        <row r="17">
          <cell r="A17">
            <v>10206</v>
          </cell>
          <cell r="B17" t="str">
            <v>Persil-P.P-8kg*2p</v>
          </cell>
          <cell r="C17">
            <v>34</v>
          </cell>
          <cell r="D17">
            <v>98</v>
          </cell>
          <cell r="E17">
            <v>52</v>
          </cell>
          <cell r="F17">
            <v>8</v>
          </cell>
        </row>
        <row r="18">
          <cell r="A18">
            <v>10301</v>
          </cell>
          <cell r="B18" t="str">
            <v>Persil-Clr-1kg*12p</v>
          </cell>
          <cell r="D18">
            <v>7</v>
          </cell>
          <cell r="F18">
            <v>1</v>
          </cell>
        </row>
        <row r="19">
          <cell r="A19">
            <v>10302</v>
          </cell>
          <cell r="B19" t="str">
            <v>Persil-Clr-2kg*6p</v>
          </cell>
          <cell r="D19">
            <v>11</v>
          </cell>
          <cell r="F19">
            <v>3</v>
          </cell>
        </row>
        <row r="20">
          <cell r="A20">
            <v>10303</v>
          </cell>
          <cell r="B20" t="str">
            <v>Persil-Clr-3kg*4p</v>
          </cell>
          <cell r="D20">
            <v>7</v>
          </cell>
          <cell r="E20">
            <v>1</v>
          </cell>
          <cell r="F20">
            <v>2</v>
          </cell>
        </row>
        <row r="21">
          <cell r="A21">
            <v>10304</v>
          </cell>
          <cell r="B21" t="str">
            <v>Persil-Clr-4kg*3p</v>
          </cell>
          <cell r="D21">
            <v>3</v>
          </cell>
        </row>
        <row r="22">
          <cell r="A22">
            <v>10401</v>
          </cell>
          <cell r="B22" t="str">
            <v>Persil-Gel-1kg*10p</v>
          </cell>
          <cell r="D22">
            <v>5</v>
          </cell>
          <cell r="F22">
            <v>3</v>
          </cell>
        </row>
        <row r="23">
          <cell r="A23">
            <v>10402</v>
          </cell>
          <cell r="B23" t="str">
            <v>Persil-Gel-3kg*6p</v>
          </cell>
          <cell r="C23">
            <v>4</v>
          </cell>
          <cell r="D23">
            <v>28</v>
          </cell>
          <cell r="E23">
            <v>6</v>
          </cell>
          <cell r="F23">
            <v>10</v>
          </cell>
        </row>
        <row r="24">
          <cell r="A24">
            <v>20101</v>
          </cell>
          <cell r="B24" t="str">
            <v>X.Tra-HS-90gm*36p</v>
          </cell>
          <cell r="C24">
            <v>132</v>
          </cell>
          <cell r="D24">
            <v>55</v>
          </cell>
          <cell r="E24">
            <v>96</v>
          </cell>
          <cell r="F24">
            <v>195</v>
          </cell>
        </row>
        <row r="25">
          <cell r="A25">
            <v>20102</v>
          </cell>
          <cell r="B25" t="str">
            <v>X.Tra-HS-550gm*12p</v>
          </cell>
          <cell r="D25">
            <v>3</v>
          </cell>
        </row>
        <row r="26">
          <cell r="A26">
            <v>20103</v>
          </cell>
          <cell r="B26" t="str">
            <v>X.Tra-HS-1.4km*4p</v>
          </cell>
          <cell r="C26">
            <v>35</v>
          </cell>
          <cell r="D26">
            <v>71</v>
          </cell>
          <cell r="E26">
            <v>58</v>
          </cell>
          <cell r="F26">
            <v>39</v>
          </cell>
        </row>
        <row r="27">
          <cell r="A27">
            <v>20104</v>
          </cell>
          <cell r="B27" t="str">
            <v>X-Tra-HS-750gm*8p</v>
          </cell>
          <cell r="C27">
            <v>48</v>
          </cell>
          <cell r="D27">
            <v>56</v>
          </cell>
          <cell r="E27">
            <v>32</v>
          </cell>
          <cell r="F27">
            <v>85</v>
          </cell>
        </row>
        <row r="28">
          <cell r="A28">
            <v>20201</v>
          </cell>
          <cell r="B28" t="str">
            <v>X.Tra-LS-3km*4p</v>
          </cell>
          <cell r="C28">
            <v>38</v>
          </cell>
          <cell r="D28">
            <v>63</v>
          </cell>
          <cell r="E28">
            <v>35</v>
          </cell>
          <cell r="F28">
            <v>36</v>
          </cell>
        </row>
        <row r="29">
          <cell r="A29">
            <v>20202</v>
          </cell>
          <cell r="B29" t="str">
            <v>X.Tra-LS-7km*2p</v>
          </cell>
          <cell r="C29">
            <v>8</v>
          </cell>
          <cell r="D29">
            <v>38</v>
          </cell>
          <cell r="E29">
            <v>10</v>
          </cell>
          <cell r="F29">
            <v>6</v>
          </cell>
        </row>
        <row r="30">
          <cell r="A30">
            <v>30101</v>
          </cell>
          <cell r="B30" t="str">
            <v>Pril-LQ25gm*60p</v>
          </cell>
          <cell r="C30">
            <v>13</v>
          </cell>
          <cell r="D30">
            <v>5</v>
          </cell>
          <cell r="E30">
            <v>12</v>
          </cell>
          <cell r="F30">
            <v>22</v>
          </cell>
        </row>
        <row r="31">
          <cell r="A31">
            <v>30102</v>
          </cell>
          <cell r="B31" t="str">
            <v>Pril-LQ-55m*48p</v>
          </cell>
          <cell r="C31">
            <v>250</v>
          </cell>
          <cell r="D31">
            <v>174</v>
          </cell>
          <cell r="E31">
            <v>166</v>
          </cell>
          <cell r="F31">
            <v>379</v>
          </cell>
        </row>
        <row r="32">
          <cell r="A32">
            <v>30104</v>
          </cell>
          <cell r="B32" t="str">
            <v>Pril-LQ-675gm*12p</v>
          </cell>
          <cell r="C32">
            <v>233</v>
          </cell>
          <cell r="D32">
            <v>172</v>
          </cell>
          <cell r="E32">
            <v>134</v>
          </cell>
          <cell r="F32">
            <v>437</v>
          </cell>
        </row>
        <row r="33">
          <cell r="A33">
            <v>30105</v>
          </cell>
          <cell r="B33" t="str">
            <v>Pril-Palsm-675gm*12p</v>
          </cell>
          <cell r="C33">
            <v>1</v>
          </cell>
          <cell r="D33">
            <v>6</v>
          </cell>
          <cell r="F33">
            <v>4</v>
          </cell>
        </row>
        <row r="34">
          <cell r="A34">
            <v>30106</v>
          </cell>
          <cell r="B34" t="str">
            <v>Pril-Lq-3km*4p</v>
          </cell>
          <cell r="C34">
            <v>70</v>
          </cell>
          <cell r="D34">
            <v>111</v>
          </cell>
          <cell r="E34">
            <v>47</v>
          </cell>
          <cell r="F34">
            <v>75</v>
          </cell>
        </row>
        <row r="35">
          <cell r="A35">
            <v>30107</v>
          </cell>
          <cell r="B35" t="str">
            <v>Pril-LQ-1.25kgm</v>
          </cell>
          <cell r="D35">
            <v>7</v>
          </cell>
          <cell r="E35">
            <v>1</v>
          </cell>
          <cell r="F35">
            <v>4</v>
          </cell>
        </row>
        <row r="36">
          <cell r="A36">
            <v>40102</v>
          </cell>
          <cell r="B36" t="str">
            <v>General-Lq-700gm*12p</v>
          </cell>
          <cell r="C36">
            <v>19</v>
          </cell>
          <cell r="D36">
            <v>51</v>
          </cell>
          <cell r="E36">
            <v>15</v>
          </cell>
          <cell r="F36">
            <v>56</v>
          </cell>
        </row>
        <row r="37">
          <cell r="A37">
            <v>40103</v>
          </cell>
          <cell r="B37" t="str">
            <v>General-Lq-3kgm*4p</v>
          </cell>
          <cell r="C37">
            <v>5</v>
          </cell>
          <cell r="D37">
            <v>18</v>
          </cell>
          <cell r="E37">
            <v>1</v>
          </cell>
          <cell r="F37">
            <v>4</v>
          </cell>
        </row>
        <row r="38">
          <cell r="A38">
            <v>50101</v>
          </cell>
          <cell r="B38" t="str">
            <v>General-GC-500gm*4</v>
          </cell>
          <cell r="D38">
            <v>4</v>
          </cell>
          <cell r="E38">
            <v>1</v>
          </cell>
        </row>
        <row r="39">
          <cell r="A39">
            <v>50102</v>
          </cell>
          <cell r="B39" t="str">
            <v>General-REF 500gm</v>
          </cell>
          <cell r="C39">
            <v>1</v>
          </cell>
          <cell r="D39">
            <v>4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5532">
          <cell r="A65532">
            <v>0</v>
          </cell>
        </row>
        <row r="65533">
          <cell r="A65533">
            <v>0</v>
          </cell>
        </row>
        <row r="65534">
          <cell r="A65534">
            <v>0</v>
          </cell>
        </row>
        <row r="65535">
          <cell r="A65535">
            <v>0</v>
          </cell>
        </row>
        <row r="65536">
          <cell r="A65536">
            <v>0</v>
          </cell>
        </row>
      </sheetData>
      <sheetData sheetId="23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</row>
        <row r="3">
          <cell r="A3" t="str">
            <v>Count of العميل</v>
          </cell>
          <cell r="C3" t="str">
            <v>كود المندوب</v>
          </cell>
          <cell r="D3" t="str">
            <v>مندوب</v>
          </cell>
        </row>
        <row r="4">
          <cell r="C4">
            <v>51</v>
          </cell>
          <cell r="D4">
            <v>52</v>
          </cell>
          <cell r="E4">
            <v>53</v>
          </cell>
          <cell r="F4">
            <v>54</v>
          </cell>
          <cell r="G4">
            <v>55</v>
          </cell>
          <cell r="H4">
            <v>56</v>
          </cell>
          <cell r="I4">
            <v>57</v>
          </cell>
          <cell r="J4">
            <v>58</v>
          </cell>
          <cell r="K4">
            <v>59</v>
          </cell>
          <cell r="L4">
            <v>60</v>
          </cell>
          <cell r="M4">
            <v>61</v>
          </cell>
          <cell r="N4">
            <v>62</v>
          </cell>
          <cell r="O4">
            <v>63</v>
          </cell>
          <cell r="P4">
            <v>65</v>
          </cell>
          <cell r="Q4">
            <v>67</v>
          </cell>
          <cell r="R4">
            <v>69</v>
          </cell>
          <cell r="S4">
            <v>70</v>
          </cell>
          <cell r="T4">
            <v>71</v>
          </cell>
          <cell r="U4">
            <v>72</v>
          </cell>
          <cell r="V4">
            <v>73</v>
          </cell>
          <cell r="W4">
            <v>74</v>
          </cell>
          <cell r="X4">
            <v>75</v>
          </cell>
          <cell r="Y4">
            <v>76</v>
          </cell>
          <cell r="Z4">
            <v>77</v>
          </cell>
        </row>
        <row r="5">
          <cell r="A5" t="str">
            <v>كود الحجم</v>
          </cell>
          <cell r="B5" t="str">
            <v>الحجم</v>
          </cell>
          <cell r="C5" t="str">
            <v>محمود صفوت</v>
          </cell>
          <cell r="D5" t="str">
            <v>محمد صلى</v>
          </cell>
          <cell r="E5" t="str">
            <v>عمرو جابر</v>
          </cell>
          <cell r="F5" t="str">
            <v>محمد رضوان</v>
          </cell>
          <cell r="G5" t="str">
            <v>محمد إبراهيم</v>
          </cell>
          <cell r="H5" t="str">
            <v>احمد غزال</v>
          </cell>
          <cell r="I5" t="str">
            <v>ابراهيم سالم</v>
          </cell>
          <cell r="J5" t="str">
            <v>محمد عيد</v>
          </cell>
          <cell r="K5" t="str">
            <v>علي وجدي</v>
          </cell>
          <cell r="L5" t="str">
            <v>احمد ابراهيم</v>
          </cell>
          <cell r="M5" t="str">
            <v>رائد بركات</v>
          </cell>
          <cell r="N5" t="str">
            <v>اسلام شمس</v>
          </cell>
          <cell r="O5" t="str">
            <v>ابراهيم موافي</v>
          </cell>
          <cell r="P5" t="str">
            <v>السيد جمعه</v>
          </cell>
          <cell r="Q5" t="str">
            <v>أمير فايد</v>
          </cell>
          <cell r="R5" t="str">
            <v>احمد سعد</v>
          </cell>
          <cell r="S5" t="str">
            <v>مصطفى بشير</v>
          </cell>
          <cell r="T5" t="str">
            <v>خالد عز الدين</v>
          </cell>
          <cell r="U5" t="str">
            <v>محمد عبدالقادر</v>
          </cell>
          <cell r="V5" t="str">
            <v>محمود ذكى</v>
          </cell>
          <cell r="W5" t="str">
            <v>محمد بركات</v>
          </cell>
          <cell r="X5" t="str">
            <v>احمد الشناوى</v>
          </cell>
          <cell r="Y5" t="str">
            <v>أحمد عطية</v>
          </cell>
          <cell r="Z5" t="str">
            <v>محمود خفاجة</v>
          </cell>
        </row>
        <row r="6">
          <cell r="A6">
            <v>10101</v>
          </cell>
          <cell r="B6" t="str">
            <v>Persil-H.S-30gm*42p</v>
          </cell>
          <cell r="C6">
            <v>10</v>
          </cell>
          <cell r="D6">
            <v>8</v>
          </cell>
          <cell r="E6">
            <v>18</v>
          </cell>
          <cell r="F6">
            <v>15</v>
          </cell>
          <cell r="G6">
            <v>4</v>
          </cell>
          <cell r="H6">
            <v>7</v>
          </cell>
          <cell r="I6">
            <v>1</v>
          </cell>
          <cell r="J6">
            <v>10</v>
          </cell>
          <cell r="K6">
            <v>14</v>
          </cell>
          <cell r="L6">
            <v>1</v>
          </cell>
          <cell r="M6">
            <v>2</v>
          </cell>
          <cell r="O6">
            <v>3</v>
          </cell>
          <cell r="P6">
            <v>13</v>
          </cell>
          <cell r="Q6">
            <v>2</v>
          </cell>
          <cell r="R6">
            <v>6</v>
          </cell>
          <cell r="S6">
            <v>11</v>
          </cell>
          <cell r="T6">
            <v>6</v>
          </cell>
          <cell r="U6">
            <v>6</v>
          </cell>
          <cell r="V6">
            <v>7</v>
          </cell>
          <cell r="W6">
            <v>4</v>
          </cell>
          <cell r="Y6">
            <v>2</v>
          </cell>
          <cell r="Z6">
            <v>6</v>
          </cell>
        </row>
        <row r="7">
          <cell r="A7">
            <v>10102</v>
          </cell>
          <cell r="B7" t="str">
            <v>Persil-H.S-65gm*36p</v>
          </cell>
          <cell r="C7">
            <v>23</v>
          </cell>
          <cell r="D7">
            <v>20</v>
          </cell>
          <cell r="E7">
            <v>28</v>
          </cell>
          <cell r="F7">
            <v>26</v>
          </cell>
          <cell r="G7">
            <v>13</v>
          </cell>
          <cell r="H7">
            <v>41</v>
          </cell>
          <cell r="I7">
            <v>11</v>
          </cell>
          <cell r="J7">
            <v>18</v>
          </cell>
          <cell r="K7">
            <v>47</v>
          </cell>
          <cell r="L7">
            <v>14</v>
          </cell>
          <cell r="M7">
            <v>15</v>
          </cell>
          <cell r="N7">
            <v>14</v>
          </cell>
          <cell r="O7">
            <v>14</v>
          </cell>
          <cell r="P7">
            <v>31</v>
          </cell>
          <cell r="Q7">
            <v>29</v>
          </cell>
          <cell r="R7">
            <v>24</v>
          </cell>
          <cell r="S7">
            <v>31</v>
          </cell>
          <cell r="T7">
            <v>25</v>
          </cell>
          <cell r="U7">
            <v>35</v>
          </cell>
          <cell r="V7">
            <v>21</v>
          </cell>
          <cell r="W7">
            <v>18</v>
          </cell>
          <cell r="X7">
            <v>11</v>
          </cell>
          <cell r="Y7">
            <v>16</v>
          </cell>
          <cell r="Z7">
            <v>26</v>
          </cell>
        </row>
        <row r="8">
          <cell r="A8">
            <v>10103</v>
          </cell>
          <cell r="B8" t="str">
            <v>Persil-H.S-90gm*36p</v>
          </cell>
          <cell r="C8">
            <v>7</v>
          </cell>
          <cell r="D8">
            <v>23</v>
          </cell>
          <cell r="E8">
            <v>17</v>
          </cell>
          <cell r="F8">
            <v>22</v>
          </cell>
          <cell r="G8">
            <v>21</v>
          </cell>
          <cell r="H8">
            <v>17</v>
          </cell>
          <cell r="I8">
            <v>4</v>
          </cell>
          <cell r="J8">
            <v>4</v>
          </cell>
          <cell r="K8">
            <v>22</v>
          </cell>
          <cell r="L8">
            <v>3</v>
          </cell>
          <cell r="M8">
            <v>7</v>
          </cell>
          <cell r="N8">
            <v>7</v>
          </cell>
          <cell r="O8">
            <v>2</v>
          </cell>
          <cell r="P8">
            <v>26</v>
          </cell>
          <cell r="Q8">
            <v>79</v>
          </cell>
          <cell r="R8">
            <v>3</v>
          </cell>
          <cell r="S8">
            <v>18</v>
          </cell>
          <cell r="T8">
            <v>32</v>
          </cell>
          <cell r="U8">
            <v>8</v>
          </cell>
          <cell r="V8">
            <v>24</v>
          </cell>
          <cell r="W8">
            <v>29</v>
          </cell>
          <cell r="X8">
            <v>15</v>
          </cell>
          <cell r="Y8">
            <v>3</v>
          </cell>
          <cell r="Z8">
            <v>18</v>
          </cell>
        </row>
        <row r="9">
          <cell r="A9">
            <v>10104</v>
          </cell>
          <cell r="B9" t="str">
            <v>Persil-H.S-170gm*16p</v>
          </cell>
          <cell r="C9">
            <v>38</v>
          </cell>
          <cell r="D9">
            <v>52</v>
          </cell>
          <cell r="E9">
            <v>50</v>
          </cell>
          <cell r="F9">
            <v>52</v>
          </cell>
          <cell r="G9">
            <v>25</v>
          </cell>
          <cell r="H9">
            <v>97</v>
          </cell>
          <cell r="I9">
            <v>26</v>
          </cell>
          <cell r="J9">
            <v>43</v>
          </cell>
          <cell r="K9">
            <v>83</v>
          </cell>
          <cell r="L9">
            <v>37</v>
          </cell>
          <cell r="M9">
            <v>32</v>
          </cell>
          <cell r="N9">
            <v>37</v>
          </cell>
          <cell r="O9">
            <v>30</v>
          </cell>
          <cell r="P9">
            <v>86</v>
          </cell>
          <cell r="Q9">
            <v>88</v>
          </cell>
          <cell r="R9">
            <v>40</v>
          </cell>
          <cell r="S9">
            <v>52</v>
          </cell>
          <cell r="T9">
            <v>47</v>
          </cell>
          <cell r="U9">
            <v>67</v>
          </cell>
          <cell r="V9">
            <v>50</v>
          </cell>
          <cell r="W9">
            <v>50</v>
          </cell>
          <cell r="X9">
            <v>36</v>
          </cell>
          <cell r="Y9">
            <v>35</v>
          </cell>
          <cell r="Z9">
            <v>59</v>
          </cell>
        </row>
        <row r="10">
          <cell r="A10">
            <v>10105</v>
          </cell>
          <cell r="B10" t="str">
            <v>Persil-H.S-350gm*12p</v>
          </cell>
          <cell r="C10">
            <v>4</v>
          </cell>
          <cell r="E10">
            <v>1</v>
          </cell>
          <cell r="G10">
            <v>3</v>
          </cell>
          <cell r="H10">
            <v>1</v>
          </cell>
          <cell r="I10">
            <v>1</v>
          </cell>
          <cell r="J10">
            <v>2</v>
          </cell>
          <cell r="L10">
            <v>3</v>
          </cell>
          <cell r="O10">
            <v>3</v>
          </cell>
          <cell r="P10">
            <v>8</v>
          </cell>
          <cell r="R10">
            <v>1</v>
          </cell>
          <cell r="T10">
            <v>6</v>
          </cell>
          <cell r="U10">
            <v>3</v>
          </cell>
          <cell r="V10">
            <v>6</v>
          </cell>
          <cell r="W10">
            <v>1</v>
          </cell>
          <cell r="Y10">
            <v>3</v>
          </cell>
          <cell r="Z10">
            <v>5</v>
          </cell>
        </row>
        <row r="11">
          <cell r="A11">
            <v>10106</v>
          </cell>
          <cell r="B11" t="str">
            <v>Persil-H.S-750gm*8p</v>
          </cell>
          <cell r="C11">
            <v>22</v>
          </cell>
          <cell r="D11">
            <v>13</v>
          </cell>
          <cell r="E11">
            <v>19</v>
          </cell>
          <cell r="F11">
            <v>17</v>
          </cell>
          <cell r="G11">
            <v>13</v>
          </cell>
          <cell r="H11">
            <v>35</v>
          </cell>
          <cell r="I11">
            <v>15</v>
          </cell>
          <cell r="J11">
            <v>16</v>
          </cell>
          <cell r="K11">
            <v>30</v>
          </cell>
          <cell r="L11">
            <v>27</v>
          </cell>
          <cell r="M11">
            <v>19</v>
          </cell>
          <cell r="N11">
            <v>21</v>
          </cell>
          <cell r="O11">
            <v>18</v>
          </cell>
          <cell r="P11">
            <v>39</v>
          </cell>
          <cell r="Q11">
            <v>32</v>
          </cell>
          <cell r="R11">
            <v>25</v>
          </cell>
          <cell r="S11">
            <v>22</v>
          </cell>
          <cell r="T11">
            <v>21</v>
          </cell>
          <cell r="U11">
            <v>37</v>
          </cell>
          <cell r="V11">
            <v>36</v>
          </cell>
          <cell r="W11">
            <v>39</v>
          </cell>
          <cell r="X11">
            <v>15</v>
          </cell>
          <cell r="Y11">
            <v>27</v>
          </cell>
          <cell r="Z11">
            <v>41</v>
          </cell>
        </row>
        <row r="12">
          <cell r="A12">
            <v>10107</v>
          </cell>
          <cell r="B12" t="str">
            <v>Persil-H.S-1.8kg*4p</v>
          </cell>
          <cell r="C12">
            <v>26</v>
          </cell>
          <cell r="D12">
            <v>27</v>
          </cell>
          <cell r="E12">
            <v>12</v>
          </cell>
          <cell r="F12">
            <v>19</v>
          </cell>
          <cell r="G12">
            <v>25</v>
          </cell>
          <cell r="H12">
            <v>17</v>
          </cell>
          <cell r="I12">
            <v>21</v>
          </cell>
          <cell r="J12">
            <v>20</v>
          </cell>
          <cell r="K12">
            <v>11</v>
          </cell>
          <cell r="L12">
            <v>30</v>
          </cell>
          <cell r="M12">
            <v>20</v>
          </cell>
          <cell r="N12">
            <v>29</v>
          </cell>
          <cell r="O12">
            <v>20</v>
          </cell>
          <cell r="P12">
            <v>21</v>
          </cell>
          <cell r="Q12">
            <v>30</v>
          </cell>
          <cell r="R12">
            <v>18</v>
          </cell>
          <cell r="S12">
            <v>18</v>
          </cell>
          <cell r="T12">
            <v>19</v>
          </cell>
          <cell r="U12">
            <v>15</v>
          </cell>
          <cell r="V12">
            <v>11</v>
          </cell>
          <cell r="W12">
            <v>16</v>
          </cell>
          <cell r="X12">
            <v>19</v>
          </cell>
          <cell r="Y12">
            <v>15</v>
          </cell>
          <cell r="Z12">
            <v>27</v>
          </cell>
        </row>
        <row r="13">
          <cell r="A13">
            <v>10108</v>
          </cell>
          <cell r="B13" t="str">
            <v>Persil Gel HS 110g X 24p</v>
          </cell>
          <cell r="C13">
            <v>7</v>
          </cell>
          <cell r="D13">
            <v>19</v>
          </cell>
          <cell r="E13">
            <v>15</v>
          </cell>
          <cell r="F13">
            <v>5</v>
          </cell>
          <cell r="G13">
            <v>35</v>
          </cell>
          <cell r="H13">
            <v>20</v>
          </cell>
          <cell r="I13">
            <v>9</v>
          </cell>
          <cell r="J13">
            <v>15</v>
          </cell>
          <cell r="K13">
            <v>6</v>
          </cell>
          <cell r="L13">
            <v>9</v>
          </cell>
          <cell r="M13">
            <v>11</v>
          </cell>
          <cell r="N13">
            <v>15</v>
          </cell>
          <cell r="O13">
            <v>9</v>
          </cell>
          <cell r="P13">
            <v>27</v>
          </cell>
          <cell r="Q13">
            <v>40</v>
          </cell>
          <cell r="R13">
            <v>11</v>
          </cell>
          <cell r="S13">
            <v>18</v>
          </cell>
          <cell r="T13">
            <v>29</v>
          </cell>
          <cell r="U13">
            <v>6</v>
          </cell>
          <cell r="V13">
            <v>20</v>
          </cell>
          <cell r="W13">
            <v>25</v>
          </cell>
          <cell r="X13">
            <v>6</v>
          </cell>
          <cell r="Y13">
            <v>15</v>
          </cell>
          <cell r="Z13">
            <v>8</v>
          </cell>
        </row>
        <row r="14">
          <cell r="A14">
            <v>10201</v>
          </cell>
          <cell r="B14" t="str">
            <v>Persil-P.P-1kg*12p</v>
          </cell>
          <cell r="E14">
            <v>1</v>
          </cell>
          <cell r="G14">
            <v>10</v>
          </cell>
          <cell r="H14">
            <v>2</v>
          </cell>
          <cell r="I14">
            <v>2</v>
          </cell>
          <cell r="K14">
            <v>2</v>
          </cell>
          <cell r="L14">
            <v>1</v>
          </cell>
          <cell r="O14">
            <v>2</v>
          </cell>
          <cell r="P14">
            <v>1</v>
          </cell>
          <cell r="T14">
            <v>1</v>
          </cell>
          <cell r="V14">
            <v>2</v>
          </cell>
          <cell r="Y14">
            <v>9</v>
          </cell>
        </row>
        <row r="15">
          <cell r="A15">
            <v>10203</v>
          </cell>
          <cell r="B15" t="str">
            <v>Persil-P.P-3kg*4p</v>
          </cell>
          <cell r="C15">
            <v>9</v>
          </cell>
          <cell r="D15">
            <v>17</v>
          </cell>
          <cell r="E15">
            <v>24</v>
          </cell>
          <cell r="F15">
            <v>15</v>
          </cell>
          <cell r="G15">
            <v>16</v>
          </cell>
          <cell r="H15">
            <v>19</v>
          </cell>
          <cell r="I15">
            <v>18</v>
          </cell>
          <cell r="J15">
            <v>6</v>
          </cell>
          <cell r="K15">
            <v>9</v>
          </cell>
          <cell r="L15">
            <v>14</v>
          </cell>
          <cell r="M15">
            <v>6</v>
          </cell>
          <cell r="N15">
            <v>17</v>
          </cell>
          <cell r="O15">
            <v>10</v>
          </cell>
          <cell r="P15">
            <v>5</v>
          </cell>
          <cell r="Q15">
            <v>27</v>
          </cell>
          <cell r="R15">
            <v>5</v>
          </cell>
          <cell r="S15">
            <v>13</v>
          </cell>
          <cell r="T15">
            <v>8</v>
          </cell>
          <cell r="U15">
            <v>7</v>
          </cell>
          <cell r="V15">
            <v>12</v>
          </cell>
          <cell r="W15">
            <v>9</v>
          </cell>
          <cell r="X15">
            <v>8</v>
          </cell>
          <cell r="Y15">
            <v>18</v>
          </cell>
          <cell r="Z15">
            <v>9</v>
          </cell>
        </row>
        <row r="16">
          <cell r="A16">
            <v>10204</v>
          </cell>
          <cell r="B16" t="str">
            <v>Persil-P.P-4kg*3p</v>
          </cell>
          <cell r="G16">
            <v>5</v>
          </cell>
          <cell r="Y16">
            <v>1</v>
          </cell>
        </row>
        <row r="17">
          <cell r="A17">
            <v>10205</v>
          </cell>
          <cell r="B17" t="str">
            <v>Persil-P.P-6kg*2p</v>
          </cell>
          <cell r="G17">
            <v>6</v>
          </cell>
        </row>
        <row r="18">
          <cell r="A18">
            <v>10206</v>
          </cell>
          <cell r="B18" t="str">
            <v>Persil-P.P-8kg*2p</v>
          </cell>
          <cell r="C18">
            <v>6</v>
          </cell>
          <cell r="D18">
            <v>25</v>
          </cell>
          <cell r="E18">
            <v>8</v>
          </cell>
          <cell r="F18">
            <v>3</v>
          </cell>
          <cell r="G18">
            <v>38</v>
          </cell>
          <cell r="I18">
            <v>17</v>
          </cell>
          <cell r="J18">
            <v>3</v>
          </cell>
          <cell r="K18">
            <v>1</v>
          </cell>
          <cell r="L18">
            <v>12</v>
          </cell>
          <cell r="M18">
            <v>4</v>
          </cell>
          <cell r="N18">
            <v>15</v>
          </cell>
          <cell r="O18">
            <v>7</v>
          </cell>
          <cell r="Q18">
            <v>8</v>
          </cell>
          <cell r="R18">
            <v>5</v>
          </cell>
          <cell r="S18">
            <v>16</v>
          </cell>
          <cell r="U18">
            <v>1</v>
          </cell>
          <cell r="V18">
            <v>3</v>
          </cell>
          <cell r="W18">
            <v>2</v>
          </cell>
          <cell r="X18">
            <v>8</v>
          </cell>
          <cell r="Y18">
            <v>9</v>
          </cell>
          <cell r="Z18">
            <v>1</v>
          </cell>
        </row>
        <row r="19">
          <cell r="A19">
            <v>10301</v>
          </cell>
          <cell r="B19" t="str">
            <v>Persil-Clr-1kg*12p</v>
          </cell>
          <cell r="G19">
            <v>6</v>
          </cell>
          <cell r="V19">
            <v>1</v>
          </cell>
          <cell r="Y19">
            <v>1</v>
          </cell>
        </row>
        <row r="20">
          <cell r="A20">
            <v>10302</v>
          </cell>
          <cell r="B20" t="str">
            <v>Persil-Clr-2kg*6p</v>
          </cell>
          <cell r="G20">
            <v>7</v>
          </cell>
          <cell r="H20">
            <v>1</v>
          </cell>
          <cell r="I20">
            <v>2</v>
          </cell>
          <cell r="N20">
            <v>1</v>
          </cell>
          <cell r="U20">
            <v>1</v>
          </cell>
          <cell r="V20">
            <v>1</v>
          </cell>
          <cell r="Y20">
            <v>1</v>
          </cell>
        </row>
        <row r="21">
          <cell r="A21">
            <v>10303</v>
          </cell>
          <cell r="B21" t="str">
            <v>Persil-Clr-3kg*4p</v>
          </cell>
          <cell r="F21">
            <v>1</v>
          </cell>
          <cell r="G21">
            <v>3</v>
          </cell>
          <cell r="H21">
            <v>1</v>
          </cell>
          <cell r="I21">
            <v>2</v>
          </cell>
          <cell r="U21">
            <v>1</v>
          </cell>
          <cell r="Y21">
            <v>2</v>
          </cell>
        </row>
        <row r="22">
          <cell r="A22">
            <v>10304</v>
          </cell>
          <cell r="B22" t="str">
            <v>Persil-Clr-4kg*3p</v>
          </cell>
          <cell r="G22">
            <v>3</v>
          </cell>
        </row>
        <row r="23">
          <cell r="A23">
            <v>10401</v>
          </cell>
          <cell r="B23" t="str">
            <v>Persil-Gel-1kg*10p</v>
          </cell>
          <cell r="G23">
            <v>3</v>
          </cell>
          <cell r="I23">
            <v>2</v>
          </cell>
          <cell r="T23">
            <v>1</v>
          </cell>
          <cell r="V23">
            <v>2</v>
          </cell>
        </row>
        <row r="24">
          <cell r="A24">
            <v>10402</v>
          </cell>
          <cell r="B24" t="str">
            <v>Persil-Gel-3kg*6p</v>
          </cell>
          <cell r="D24">
            <v>3</v>
          </cell>
          <cell r="G24">
            <v>10</v>
          </cell>
          <cell r="H24">
            <v>2</v>
          </cell>
          <cell r="I24">
            <v>6</v>
          </cell>
          <cell r="N24">
            <v>1</v>
          </cell>
          <cell r="O24">
            <v>6</v>
          </cell>
          <cell r="Q24">
            <v>3</v>
          </cell>
          <cell r="R24">
            <v>1</v>
          </cell>
          <cell r="S24">
            <v>3</v>
          </cell>
          <cell r="T24">
            <v>2</v>
          </cell>
          <cell r="U24">
            <v>1</v>
          </cell>
          <cell r="V24">
            <v>2</v>
          </cell>
          <cell r="W24">
            <v>3</v>
          </cell>
          <cell r="Y24">
            <v>5</v>
          </cell>
        </row>
        <row r="25">
          <cell r="A25">
            <v>20101</v>
          </cell>
          <cell r="B25" t="str">
            <v>X.Tra-HS-90gm*36p</v>
          </cell>
          <cell r="C25">
            <v>18</v>
          </cell>
          <cell r="D25">
            <v>23</v>
          </cell>
          <cell r="E25">
            <v>32</v>
          </cell>
          <cell r="F25">
            <v>26</v>
          </cell>
          <cell r="G25">
            <v>11</v>
          </cell>
          <cell r="H25">
            <v>13</v>
          </cell>
          <cell r="I25">
            <v>5</v>
          </cell>
          <cell r="J25">
            <v>24</v>
          </cell>
          <cell r="K25">
            <v>38</v>
          </cell>
          <cell r="L25">
            <v>10</v>
          </cell>
          <cell r="M25">
            <v>16</v>
          </cell>
          <cell r="N25">
            <v>13</v>
          </cell>
          <cell r="O25">
            <v>10</v>
          </cell>
          <cell r="P25">
            <v>39</v>
          </cell>
          <cell r="Q25">
            <v>42</v>
          </cell>
          <cell r="R25">
            <v>16</v>
          </cell>
          <cell r="S25">
            <v>15</v>
          </cell>
          <cell r="T25">
            <v>31</v>
          </cell>
          <cell r="U25">
            <v>28</v>
          </cell>
          <cell r="V25">
            <v>15</v>
          </cell>
          <cell r="W25">
            <v>17</v>
          </cell>
          <cell r="X25">
            <v>16</v>
          </cell>
          <cell r="Y25">
            <v>6</v>
          </cell>
          <cell r="Z25">
            <v>14</v>
          </cell>
        </row>
        <row r="26">
          <cell r="A26">
            <v>20102</v>
          </cell>
          <cell r="B26" t="str">
            <v>X.Tra-HS-550gm*12p</v>
          </cell>
          <cell r="Y26">
            <v>3</v>
          </cell>
        </row>
        <row r="27">
          <cell r="A27">
            <v>20103</v>
          </cell>
          <cell r="B27" t="str">
            <v>X.Tra-HS-1.4km*4p</v>
          </cell>
          <cell r="C27">
            <v>5</v>
          </cell>
          <cell r="D27">
            <v>14</v>
          </cell>
          <cell r="E27">
            <v>9</v>
          </cell>
          <cell r="F27">
            <v>17</v>
          </cell>
          <cell r="G27">
            <v>19</v>
          </cell>
          <cell r="H27">
            <v>1</v>
          </cell>
          <cell r="I27">
            <v>12</v>
          </cell>
          <cell r="J27">
            <v>6</v>
          </cell>
          <cell r="K27">
            <v>4</v>
          </cell>
          <cell r="L27">
            <v>11</v>
          </cell>
          <cell r="M27">
            <v>9</v>
          </cell>
          <cell r="N27">
            <v>17</v>
          </cell>
          <cell r="O27">
            <v>6</v>
          </cell>
          <cell r="P27">
            <v>9</v>
          </cell>
          <cell r="Q27">
            <v>7</v>
          </cell>
          <cell r="R27">
            <v>5</v>
          </cell>
          <cell r="S27">
            <v>18</v>
          </cell>
          <cell r="T27">
            <v>6</v>
          </cell>
          <cell r="U27">
            <v>2</v>
          </cell>
          <cell r="V27">
            <v>2</v>
          </cell>
          <cell r="W27">
            <v>6</v>
          </cell>
          <cell r="X27">
            <v>3</v>
          </cell>
          <cell r="Y27">
            <v>6</v>
          </cell>
          <cell r="Z27">
            <v>9</v>
          </cell>
        </row>
        <row r="28">
          <cell r="A28">
            <v>20104</v>
          </cell>
          <cell r="B28" t="str">
            <v>X-Tra-HS-750gm*8p</v>
          </cell>
          <cell r="C28">
            <v>7</v>
          </cell>
          <cell r="D28">
            <v>9</v>
          </cell>
          <cell r="E28">
            <v>9</v>
          </cell>
          <cell r="F28">
            <v>10</v>
          </cell>
          <cell r="G28">
            <v>17</v>
          </cell>
          <cell r="H28">
            <v>4</v>
          </cell>
          <cell r="I28">
            <v>13</v>
          </cell>
          <cell r="J28">
            <v>10</v>
          </cell>
          <cell r="K28">
            <v>8</v>
          </cell>
          <cell r="L28">
            <v>9</v>
          </cell>
          <cell r="M28">
            <v>8</v>
          </cell>
          <cell r="N28">
            <v>8</v>
          </cell>
          <cell r="O28">
            <v>7</v>
          </cell>
          <cell r="P28">
            <v>18</v>
          </cell>
          <cell r="Q28">
            <v>14</v>
          </cell>
          <cell r="R28">
            <v>5</v>
          </cell>
          <cell r="S28">
            <v>4</v>
          </cell>
          <cell r="T28">
            <v>8</v>
          </cell>
          <cell r="U28">
            <v>7</v>
          </cell>
          <cell r="V28">
            <v>11</v>
          </cell>
          <cell r="W28">
            <v>21</v>
          </cell>
          <cell r="X28">
            <v>4</v>
          </cell>
          <cell r="Y28">
            <v>2</v>
          </cell>
          <cell r="Z28">
            <v>8</v>
          </cell>
        </row>
        <row r="29">
          <cell r="A29">
            <v>20201</v>
          </cell>
          <cell r="B29" t="str">
            <v>X.Tra-LS-3km*4p</v>
          </cell>
          <cell r="C29">
            <v>10</v>
          </cell>
          <cell r="D29">
            <v>9</v>
          </cell>
          <cell r="E29">
            <v>14</v>
          </cell>
          <cell r="F29">
            <v>6</v>
          </cell>
          <cell r="G29">
            <v>19</v>
          </cell>
          <cell r="H29">
            <v>4</v>
          </cell>
          <cell r="I29">
            <v>9</v>
          </cell>
          <cell r="J29">
            <v>3</v>
          </cell>
          <cell r="K29">
            <v>3</v>
          </cell>
          <cell r="L29">
            <v>5</v>
          </cell>
          <cell r="M29">
            <v>3</v>
          </cell>
          <cell r="N29">
            <v>11</v>
          </cell>
          <cell r="O29">
            <v>8</v>
          </cell>
          <cell r="P29">
            <v>2</v>
          </cell>
          <cell r="Q29">
            <v>12</v>
          </cell>
          <cell r="R29">
            <v>6</v>
          </cell>
          <cell r="S29">
            <v>6</v>
          </cell>
          <cell r="T29">
            <v>6</v>
          </cell>
          <cell r="U29">
            <v>6</v>
          </cell>
          <cell r="V29">
            <v>5</v>
          </cell>
          <cell r="W29">
            <v>8</v>
          </cell>
          <cell r="X29">
            <v>4</v>
          </cell>
          <cell r="Y29">
            <v>11</v>
          </cell>
          <cell r="Z29">
            <v>2</v>
          </cell>
        </row>
        <row r="30">
          <cell r="A30">
            <v>20202</v>
          </cell>
          <cell r="B30" t="str">
            <v>X.Tra-LS-7km*2p</v>
          </cell>
          <cell r="D30">
            <v>2</v>
          </cell>
          <cell r="E30">
            <v>2</v>
          </cell>
          <cell r="F30">
            <v>2</v>
          </cell>
          <cell r="G30">
            <v>13</v>
          </cell>
          <cell r="H30">
            <v>2</v>
          </cell>
          <cell r="I30">
            <v>10</v>
          </cell>
          <cell r="L30">
            <v>6</v>
          </cell>
          <cell r="M30">
            <v>1</v>
          </cell>
          <cell r="N30">
            <v>3</v>
          </cell>
          <cell r="Q30">
            <v>4</v>
          </cell>
          <cell r="S30">
            <v>4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3</v>
          </cell>
          <cell r="Y30">
            <v>6</v>
          </cell>
        </row>
        <row r="31">
          <cell r="A31">
            <v>30101</v>
          </cell>
          <cell r="B31" t="str">
            <v>Pril-LQ25gm*60p</v>
          </cell>
          <cell r="D31">
            <v>1</v>
          </cell>
          <cell r="E31">
            <v>3</v>
          </cell>
          <cell r="F31">
            <v>4</v>
          </cell>
          <cell r="G31">
            <v>2</v>
          </cell>
          <cell r="H31">
            <v>3</v>
          </cell>
          <cell r="J31">
            <v>4</v>
          </cell>
          <cell r="K31">
            <v>3</v>
          </cell>
          <cell r="M31">
            <v>4</v>
          </cell>
          <cell r="N31">
            <v>1</v>
          </cell>
          <cell r="O31">
            <v>1</v>
          </cell>
          <cell r="P31">
            <v>4</v>
          </cell>
          <cell r="Q31">
            <v>2</v>
          </cell>
          <cell r="R31">
            <v>3</v>
          </cell>
          <cell r="S31">
            <v>4</v>
          </cell>
          <cell r="T31">
            <v>3</v>
          </cell>
          <cell r="U31">
            <v>2</v>
          </cell>
          <cell r="V31">
            <v>1</v>
          </cell>
          <cell r="W31">
            <v>4</v>
          </cell>
          <cell r="Y31">
            <v>1</v>
          </cell>
          <cell r="Z31">
            <v>2</v>
          </cell>
        </row>
        <row r="32">
          <cell r="A32">
            <v>30102</v>
          </cell>
          <cell r="B32" t="str">
            <v>Pril-LQ-55m*48p</v>
          </cell>
          <cell r="C32">
            <v>31</v>
          </cell>
          <cell r="D32">
            <v>43</v>
          </cell>
          <cell r="E32">
            <v>43</v>
          </cell>
          <cell r="F32">
            <v>39</v>
          </cell>
          <cell r="G32">
            <v>38</v>
          </cell>
          <cell r="H32">
            <v>59</v>
          </cell>
          <cell r="I32">
            <v>16</v>
          </cell>
          <cell r="J32">
            <v>38</v>
          </cell>
          <cell r="K32">
            <v>50</v>
          </cell>
          <cell r="L32">
            <v>25</v>
          </cell>
          <cell r="M32">
            <v>24</v>
          </cell>
          <cell r="N32">
            <v>34</v>
          </cell>
          <cell r="O32">
            <v>23</v>
          </cell>
          <cell r="P32">
            <v>71</v>
          </cell>
          <cell r="Q32">
            <v>91</v>
          </cell>
          <cell r="R32">
            <v>31</v>
          </cell>
          <cell r="S32">
            <v>41</v>
          </cell>
          <cell r="T32">
            <v>47</v>
          </cell>
          <cell r="U32">
            <v>43</v>
          </cell>
          <cell r="V32">
            <v>38</v>
          </cell>
          <cell r="W32">
            <v>44</v>
          </cell>
          <cell r="X32">
            <v>35</v>
          </cell>
          <cell r="Y32">
            <v>38</v>
          </cell>
          <cell r="Z32">
            <v>27</v>
          </cell>
        </row>
        <row r="33">
          <cell r="A33">
            <v>30104</v>
          </cell>
          <cell r="B33" t="str">
            <v>Pril-LQ-675gm*12p</v>
          </cell>
          <cell r="C33">
            <v>29</v>
          </cell>
          <cell r="D33">
            <v>31</v>
          </cell>
          <cell r="E33">
            <v>33</v>
          </cell>
          <cell r="F33">
            <v>29</v>
          </cell>
          <cell r="G33">
            <v>27</v>
          </cell>
          <cell r="H33">
            <v>64</v>
          </cell>
          <cell r="I33">
            <v>25</v>
          </cell>
          <cell r="J33">
            <v>20</v>
          </cell>
          <cell r="K33">
            <v>42</v>
          </cell>
          <cell r="L33">
            <v>34</v>
          </cell>
          <cell r="M33">
            <v>24</v>
          </cell>
          <cell r="N33">
            <v>27</v>
          </cell>
          <cell r="O33">
            <v>24</v>
          </cell>
          <cell r="P33">
            <v>66</v>
          </cell>
          <cell r="Q33">
            <v>102</v>
          </cell>
          <cell r="R33">
            <v>30</v>
          </cell>
          <cell r="S33">
            <v>41</v>
          </cell>
          <cell r="T33">
            <v>56</v>
          </cell>
          <cell r="U33">
            <v>48</v>
          </cell>
          <cell r="V33">
            <v>50</v>
          </cell>
          <cell r="W33">
            <v>58</v>
          </cell>
          <cell r="X33">
            <v>28</v>
          </cell>
          <cell r="Y33">
            <v>35</v>
          </cell>
          <cell r="Z33">
            <v>53</v>
          </cell>
        </row>
        <row r="34">
          <cell r="A34">
            <v>30105</v>
          </cell>
          <cell r="B34" t="str">
            <v>Pril-Palsm-675gm*12p</v>
          </cell>
          <cell r="G34">
            <v>6</v>
          </cell>
          <cell r="P34">
            <v>2</v>
          </cell>
          <cell r="R34">
            <v>1</v>
          </cell>
          <cell r="V34">
            <v>2</v>
          </cell>
        </row>
        <row r="35">
          <cell r="A35">
            <v>30106</v>
          </cell>
          <cell r="B35" t="str">
            <v>Pril-Lq-3km*4p</v>
          </cell>
          <cell r="C35">
            <v>10</v>
          </cell>
          <cell r="D35">
            <v>18</v>
          </cell>
          <cell r="E35">
            <v>10</v>
          </cell>
          <cell r="F35">
            <v>8</v>
          </cell>
          <cell r="G35">
            <v>14</v>
          </cell>
          <cell r="H35">
            <v>9</v>
          </cell>
          <cell r="I35">
            <v>19</v>
          </cell>
          <cell r="J35">
            <v>6</v>
          </cell>
          <cell r="K35">
            <v>7</v>
          </cell>
          <cell r="L35">
            <v>22</v>
          </cell>
          <cell r="M35">
            <v>10</v>
          </cell>
          <cell r="N35">
            <v>16</v>
          </cell>
          <cell r="O35">
            <v>13</v>
          </cell>
          <cell r="P35">
            <v>8</v>
          </cell>
          <cell r="Q35">
            <v>26</v>
          </cell>
          <cell r="R35">
            <v>6</v>
          </cell>
          <cell r="S35">
            <v>11</v>
          </cell>
          <cell r="T35">
            <v>12</v>
          </cell>
          <cell r="U35">
            <v>5</v>
          </cell>
          <cell r="V35">
            <v>7</v>
          </cell>
          <cell r="W35">
            <v>13</v>
          </cell>
          <cell r="X35">
            <v>12</v>
          </cell>
          <cell r="Y35">
            <v>27</v>
          </cell>
          <cell r="Z35">
            <v>14</v>
          </cell>
        </row>
        <row r="36">
          <cell r="A36">
            <v>30107</v>
          </cell>
          <cell r="B36" t="str">
            <v>Pril-LQ-1.25kgm</v>
          </cell>
          <cell r="G36">
            <v>4</v>
          </cell>
          <cell r="K36">
            <v>1</v>
          </cell>
          <cell r="L36">
            <v>1</v>
          </cell>
          <cell r="N36">
            <v>1</v>
          </cell>
          <cell r="S36">
            <v>1</v>
          </cell>
          <cell r="T36">
            <v>2</v>
          </cell>
          <cell r="Y36">
            <v>1</v>
          </cell>
          <cell r="Z36">
            <v>1</v>
          </cell>
        </row>
        <row r="37">
          <cell r="A37">
            <v>40102</v>
          </cell>
          <cell r="B37" t="str">
            <v>General-Lq-700gm*12p</v>
          </cell>
          <cell r="C37">
            <v>1</v>
          </cell>
          <cell r="D37">
            <v>7</v>
          </cell>
          <cell r="F37">
            <v>1</v>
          </cell>
          <cell r="G37">
            <v>18</v>
          </cell>
          <cell r="H37">
            <v>3</v>
          </cell>
          <cell r="I37">
            <v>8</v>
          </cell>
          <cell r="K37">
            <v>4</v>
          </cell>
          <cell r="L37">
            <v>4</v>
          </cell>
          <cell r="M37">
            <v>2</v>
          </cell>
          <cell r="N37">
            <v>8</v>
          </cell>
          <cell r="O37">
            <v>4</v>
          </cell>
          <cell r="P37">
            <v>7</v>
          </cell>
          <cell r="Q37">
            <v>10</v>
          </cell>
          <cell r="R37">
            <v>6</v>
          </cell>
          <cell r="S37">
            <v>7</v>
          </cell>
          <cell r="T37">
            <v>18</v>
          </cell>
          <cell r="U37">
            <v>9</v>
          </cell>
          <cell r="V37">
            <v>3</v>
          </cell>
          <cell r="W37">
            <v>10</v>
          </cell>
          <cell r="Y37">
            <v>9</v>
          </cell>
          <cell r="Z37">
            <v>2</v>
          </cell>
        </row>
        <row r="38">
          <cell r="A38">
            <v>40103</v>
          </cell>
          <cell r="B38" t="str">
            <v>General-Lq-3kgm*4p</v>
          </cell>
          <cell r="G38">
            <v>12</v>
          </cell>
          <cell r="I38">
            <v>3</v>
          </cell>
          <cell r="L38">
            <v>2</v>
          </cell>
          <cell r="M38">
            <v>2</v>
          </cell>
          <cell r="Q38">
            <v>1</v>
          </cell>
          <cell r="R38">
            <v>1</v>
          </cell>
          <cell r="S38">
            <v>1</v>
          </cell>
          <cell r="T38">
            <v>2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</row>
        <row r="39">
          <cell r="A39">
            <v>50101</v>
          </cell>
          <cell r="B39" t="str">
            <v>General-GC-500gm*4</v>
          </cell>
          <cell r="G39">
            <v>4</v>
          </cell>
          <cell r="S39">
            <v>1</v>
          </cell>
        </row>
        <row r="40">
          <cell r="A40">
            <v>50102</v>
          </cell>
          <cell r="B40" t="str">
            <v>General-REF 500gm</v>
          </cell>
          <cell r="G40">
            <v>2</v>
          </cell>
          <cell r="I40">
            <v>1</v>
          </cell>
          <cell r="L40">
            <v>1</v>
          </cell>
          <cell r="Q40">
            <v>1</v>
          </cell>
        </row>
        <row r="65532">
          <cell r="A65532">
            <v>0</v>
          </cell>
        </row>
        <row r="65533">
          <cell r="A65533">
            <v>0</v>
          </cell>
        </row>
        <row r="65534">
          <cell r="A65534">
            <v>0</v>
          </cell>
        </row>
        <row r="65535">
          <cell r="A65535">
            <v>0</v>
          </cell>
        </row>
        <row r="65536">
          <cell r="A65536">
            <v>0</v>
          </cell>
        </row>
      </sheetData>
      <sheetData sheetId="24">
        <row r="3">
          <cell r="C3" t="str">
            <v>Data</v>
          </cell>
        </row>
        <row r="4">
          <cell r="A4" t="str">
            <v>كود الحجم</v>
          </cell>
          <cell r="B4" t="str">
            <v>الحجم</v>
          </cell>
          <cell r="C4" t="str">
            <v>Sum of الكمية</v>
          </cell>
          <cell r="D4" t="str">
            <v>Sum of الطن</v>
          </cell>
          <cell r="E4" t="str">
            <v>Sum of القيمة</v>
          </cell>
        </row>
        <row r="5">
          <cell r="A5">
            <v>10101</v>
          </cell>
          <cell r="B5" t="str">
            <v>Persil-H.S-30gm*42p</v>
          </cell>
          <cell r="C5">
            <v>10949.071428571</v>
          </cell>
          <cell r="D5">
            <v>13.796790000000119</v>
          </cell>
          <cell r="E5">
            <v>186251.69385600023</v>
          </cell>
        </row>
        <row r="6">
          <cell r="A6">
            <v>10102</v>
          </cell>
          <cell r="B6" t="str">
            <v>Persil-H.S-65gm*36p</v>
          </cell>
          <cell r="C6">
            <v>40923.222220654068</v>
          </cell>
          <cell r="D6">
            <v>100.12617100000166</v>
          </cell>
          <cell r="E6">
            <v>1185478.1079230001</v>
          </cell>
        </row>
        <row r="7">
          <cell r="A7">
            <v>10103</v>
          </cell>
          <cell r="B7" t="str">
            <v>Persil-H.S-90gm*36p</v>
          </cell>
          <cell r="C7">
            <v>14350.3125</v>
          </cell>
          <cell r="D7">
            <v>45.419435000000739</v>
          </cell>
          <cell r="E7">
            <v>424113.36438500037</v>
          </cell>
        </row>
        <row r="8">
          <cell r="A8">
            <v>10104</v>
          </cell>
          <cell r="B8" t="str">
            <v>Persil-H.S-170gm*16p</v>
          </cell>
          <cell r="C8">
            <v>198674.4375</v>
          </cell>
          <cell r="D8">
            <v>528.69608999999491</v>
          </cell>
          <cell r="E8">
            <v>4919092.8029760225</v>
          </cell>
        </row>
        <row r="9">
          <cell r="A9">
            <v>10105</v>
          </cell>
          <cell r="B9" t="str">
            <v>Persil-H.S-350gm*12p</v>
          </cell>
          <cell r="C9">
            <v>2673.9999999989996</v>
          </cell>
          <cell r="D9">
            <v>11.218200000000142</v>
          </cell>
          <cell r="E9">
            <v>132142.19445499993</v>
          </cell>
        </row>
        <row r="10">
          <cell r="A10">
            <v>10106</v>
          </cell>
          <cell r="B10" t="str">
            <v>Persil-H.S-750gm*8p</v>
          </cell>
          <cell r="C10">
            <v>22057.5</v>
          </cell>
          <cell r="D10">
            <v>132.23475000000195</v>
          </cell>
          <cell r="E10">
            <v>1430038.3137409857</v>
          </cell>
        </row>
        <row r="11">
          <cell r="A11">
            <v>10107</v>
          </cell>
          <cell r="B11" t="str">
            <v>Persil-H.S-1.8kg*4p</v>
          </cell>
          <cell r="C11">
            <v>15918.25</v>
          </cell>
          <cell r="D11">
            <v>114.54839999999932</v>
          </cell>
          <cell r="E11">
            <v>1056711.4870350049</v>
          </cell>
        </row>
        <row r="12">
          <cell r="A12">
            <v>10108</v>
          </cell>
          <cell r="B12" t="str">
            <v>Persil Gel HS 110g X 24p</v>
          </cell>
          <cell r="C12">
            <v>24375.666665423592</v>
          </cell>
          <cell r="D12">
            <v>62.803399999998518</v>
          </cell>
          <cell r="E12">
            <v>555620.25337799918</v>
          </cell>
        </row>
        <row r="13">
          <cell r="A13">
            <v>10201</v>
          </cell>
          <cell r="B13" t="str">
            <v>Persil-P.P-1kg*12p</v>
          </cell>
          <cell r="C13">
            <v>239.08333331300008</v>
          </cell>
          <cell r="D13">
            <v>2.8879999999999932</v>
          </cell>
          <cell r="E13">
            <v>46284.44538299994</v>
          </cell>
        </row>
        <row r="14">
          <cell r="A14">
            <v>10203</v>
          </cell>
          <cell r="B14" t="str">
            <v>Persil-P.P-3kg*4p</v>
          </cell>
          <cell r="C14">
            <v>2846.75</v>
          </cell>
          <cell r="D14">
            <v>38.751999999999875</v>
          </cell>
          <cell r="E14">
            <v>532185.86281400011</v>
          </cell>
        </row>
        <row r="15">
          <cell r="A15">
            <v>10204</v>
          </cell>
          <cell r="B15" t="str">
            <v>Persil-P.P-4kg*3p</v>
          </cell>
          <cell r="C15">
            <v>72.666666667999991</v>
          </cell>
          <cell r="D15">
            <v>0.88400000000000034</v>
          </cell>
          <cell r="E15">
            <v>12804.581913</v>
          </cell>
        </row>
        <row r="16">
          <cell r="A16">
            <v>10205</v>
          </cell>
          <cell r="B16" t="str">
            <v>Persil-P.P-6kg*2p</v>
          </cell>
          <cell r="C16">
            <v>39.5</v>
          </cell>
          <cell r="D16">
            <v>0.47399999999999998</v>
          </cell>
          <cell r="E16">
            <v>6676.6596009999994</v>
          </cell>
        </row>
        <row r="17">
          <cell r="A17">
            <v>10206</v>
          </cell>
          <cell r="B17" t="str">
            <v>Persil-P.P-8kg*2p</v>
          </cell>
          <cell r="C17">
            <v>2804</v>
          </cell>
          <cell r="D17">
            <v>44.835999999999437</v>
          </cell>
          <cell r="E17">
            <v>500430.8151030009</v>
          </cell>
        </row>
        <row r="18">
          <cell r="A18">
            <v>10301</v>
          </cell>
          <cell r="B18" t="str">
            <v>Persil-Clr-1kg*12p</v>
          </cell>
          <cell r="C18">
            <v>42.999999994999989</v>
          </cell>
          <cell r="D18">
            <v>0.51000000000000023</v>
          </cell>
          <cell r="E18">
            <v>8314.6864159999986</v>
          </cell>
        </row>
        <row r="19">
          <cell r="A19">
            <v>10302</v>
          </cell>
          <cell r="B19" t="str">
            <v>Persil-Clr-2kg*6p</v>
          </cell>
          <cell r="C19">
            <v>107.25</v>
          </cell>
          <cell r="D19">
            <v>0.85800000000000021</v>
          </cell>
          <cell r="E19">
            <v>13066.902772999998</v>
          </cell>
        </row>
        <row r="20">
          <cell r="A20">
            <v>10303</v>
          </cell>
          <cell r="B20" t="str">
            <v>Persil-Clr-3kg*4p</v>
          </cell>
          <cell r="C20">
            <v>681.5</v>
          </cell>
          <cell r="D20">
            <v>8.495999999999972</v>
          </cell>
          <cell r="E20">
            <v>131557.42770200013</v>
          </cell>
        </row>
        <row r="21">
          <cell r="A21">
            <v>10304</v>
          </cell>
          <cell r="B21" t="str">
            <v>Persil-Clr-4kg*3p</v>
          </cell>
          <cell r="C21">
            <v>13.666666667000001</v>
          </cell>
          <cell r="D21">
            <v>0.18</v>
          </cell>
          <cell r="E21">
            <v>2581.045631</v>
          </cell>
        </row>
        <row r="22">
          <cell r="A22">
            <v>10401</v>
          </cell>
          <cell r="B22" t="str">
            <v>Persil-Gel-1kg*10p</v>
          </cell>
          <cell r="C22">
            <v>287.60000000000002</v>
          </cell>
          <cell r="D22">
            <v>2.8759999999999812</v>
          </cell>
          <cell r="E22">
            <v>47768.381230000014</v>
          </cell>
        </row>
        <row r="23">
          <cell r="A23">
            <v>10402</v>
          </cell>
          <cell r="B23" t="str">
            <v>Persil-Gel-3kg*6p</v>
          </cell>
          <cell r="C23">
            <v>645.66666660300041</v>
          </cell>
          <cell r="D23">
            <v>9.9150000000000205</v>
          </cell>
          <cell r="E23">
            <v>146064.3552260001</v>
          </cell>
        </row>
        <row r="24">
          <cell r="A24">
            <v>10501</v>
          </cell>
          <cell r="B24" t="str">
            <v>Persil-Gel Black-1kg*10</v>
          </cell>
          <cell r="C24">
            <v>903.09999999999764</v>
          </cell>
          <cell r="D24">
            <v>9.0290000000000017</v>
          </cell>
          <cell r="E24">
            <v>150961.36776599946</v>
          </cell>
        </row>
        <row r="25">
          <cell r="A25">
            <v>20101</v>
          </cell>
          <cell r="B25" t="str">
            <v>X.Tra-HS-90gm*36p</v>
          </cell>
          <cell r="C25">
            <v>37673.888888876005</v>
          </cell>
          <cell r="D25">
            <v>119.88882000000109</v>
          </cell>
          <cell r="E25">
            <v>1029492.7791190027</v>
          </cell>
        </row>
        <row r="26">
          <cell r="A26">
            <v>20102</v>
          </cell>
          <cell r="B26" t="str">
            <v>X.Tra-HS-550gm*12p</v>
          </cell>
          <cell r="C26">
            <v>6.5833333320000005</v>
          </cell>
          <cell r="D26">
            <v>4.2750000000000003E-2</v>
          </cell>
          <cell r="E26">
            <v>321.15263099999999</v>
          </cell>
        </row>
        <row r="27">
          <cell r="A27">
            <v>20103</v>
          </cell>
          <cell r="B27" t="str">
            <v>X.Tra-HS-1.4km*4p</v>
          </cell>
          <cell r="C27">
            <v>7404.25</v>
          </cell>
          <cell r="D27">
            <v>41.43720000000036</v>
          </cell>
          <cell r="E27">
            <v>351869.69859800022</v>
          </cell>
        </row>
        <row r="28">
          <cell r="A28">
            <v>20104</v>
          </cell>
          <cell r="B28" t="str">
            <v>X-Tra-HS-750gm*8p</v>
          </cell>
          <cell r="C28">
            <v>4441.75</v>
          </cell>
          <cell r="D28">
            <v>26.632500000000245</v>
          </cell>
          <cell r="E28">
            <v>221696.74167900014</v>
          </cell>
        </row>
        <row r="29">
          <cell r="A29">
            <v>20201</v>
          </cell>
          <cell r="B29" t="str">
            <v>X.Tra-LS-3km*4p</v>
          </cell>
          <cell r="C29">
            <v>2393.7499999960005</v>
          </cell>
          <cell r="D29">
            <v>28.734000000000204</v>
          </cell>
          <cell r="E29">
            <v>255972.67469700065</v>
          </cell>
        </row>
        <row r="30">
          <cell r="A30">
            <v>20202</v>
          </cell>
          <cell r="B30" t="str">
            <v>X.Tra-LS-7km*2p</v>
          </cell>
          <cell r="C30">
            <v>996</v>
          </cell>
          <cell r="D30">
            <v>17.897000000000048</v>
          </cell>
          <cell r="E30">
            <v>136335.54989600001</v>
          </cell>
        </row>
        <row r="31">
          <cell r="A31">
            <v>30101</v>
          </cell>
          <cell r="B31" t="str">
            <v>Pril-LQ25gm*60p</v>
          </cell>
          <cell r="C31">
            <v>3463.5166665609972</v>
          </cell>
          <cell r="D31">
            <v>5.062650000000013</v>
          </cell>
          <cell r="E31">
            <v>39914.361659000002</v>
          </cell>
        </row>
        <row r="32">
          <cell r="A32">
            <v>30102</v>
          </cell>
          <cell r="B32" t="str">
            <v>Pril-LQ-55m*48p</v>
          </cell>
          <cell r="C32">
            <v>36503.192998063358</v>
          </cell>
          <cell r="D32">
            <v>91.935739000000154</v>
          </cell>
          <cell r="E32">
            <v>566594.54573700926</v>
          </cell>
        </row>
        <row r="33">
          <cell r="A33">
            <v>30104</v>
          </cell>
          <cell r="B33" t="str">
            <v>Pril-LQ-675gm*12p</v>
          </cell>
          <cell r="C33">
            <v>12864.833331674679</v>
          </cell>
          <cell r="D33">
            <v>101.09936500000153</v>
          </cell>
          <cell r="E33">
            <v>651561.26716299856</v>
          </cell>
        </row>
        <row r="34">
          <cell r="A34">
            <v>30105</v>
          </cell>
          <cell r="B34" t="str">
            <v>Pril-Palsm-675gm*12p</v>
          </cell>
          <cell r="C34">
            <v>152.91666666400002</v>
          </cell>
          <cell r="D34">
            <v>1.2305250000000005</v>
          </cell>
          <cell r="E34">
            <v>9097.5082980000025</v>
          </cell>
        </row>
        <row r="35">
          <cell r="A35">
            <v>30106</v>
          </cell>
          <cell r="B35" t="str">
            <v>Pril-Lq-3km*4p</v>
          </cell>
          <cell r="C35">
            <v>7396.25</v>
          </cell>
          <cell r="D35">
            <v>88.70700000000123</v>
          </cell>
          <cell r="E35">
            <v>443766.93376699946</v>
          </cell>
        </row>
        <row r="36">
          <cell r="A36">
            <v>30107</v>
          </cell>
          <cell r="B36" t="str">
            <v>Pril-LQ-1.25kgm</v>
          </cell>
          <cell r="C36">
            <v>139.77777777399999</v>
          </cell>
          <cell r="D36">
            <v>1.5662599999999989</v>
          </cell>
          <cell r="E36">
            <v>11646.151596999996</v>
          </cell>
        </row>
        <row r="37">
          <cell r="A37">
            <v>40102</v>
          </cell>
          <cell r="B37" t="str">
            <v>General-Lq-700gm*12p</v>
          </cell>
          <cell r="C37">
            <v>2221.7499999480015</v>
          </cell>
          <cell r="D37">
            <v>10.684100000000138</v>
          </cell>
          <cell r="E37">
            <v>78355.878578000062</v>
          </cell>
        </row>
        <row r="38">
          <cell r="A38">
            <v>40103</v>
          </cell>
          <cell r="B38" t="str">
            <v>General-Lq-3kgm*4p</v>
          </cell>
          <cell r="C38">
            <v>200</v>
          </cell>
          <cell r="D38">
            <v>2.4</v>
          </cell>
          <cell r="E38">
            <v>13311.444638999999</v>
          </cell>
        </row>
        <row r="39">
          <cell r="A39">
            <v>50101</v>
          </cell>
          <cell r="B39" t="str">
            <v>General-GC-500gm*4</v>
          </cell>
          <cell r="C39">
            <v>69.916666664999994</v>
          </cell>
          <cell r="D39">
            <v>0.41950000000000026</v>
          </cell>
          <cell r="E39">
            <v>4952.972160999997</v>
          </cell>
        </row>
        <row r="40">
          <cell r="A40">
            <v>50102</v>
          </cell>
          <cell r="B40" t="str">
            <v>General-REF 500gm</v>
          </cell>
          <cell r="C40">
            <v>51.916666665999998</v>
          </cell>
          <cell r="D40">
            <v>0.31150000000000005</v>
          </cell>
          <cell r="E40">
            <v>2445.2968600000004</v>
          </cell>
        </row>
        <row r="41">
          <cell r="A41">
            <v>60101</v>
          </cell>
          <cell r="B41" t="str">
            <v>Dac 230 gm</v>
          </cell>
          <cell r="C41">
            <v>29.375</v>
          </cell>
          <cell r="D41">
            <v>0.21619999999999998</v>
          </cell>
          <cell r="E41">
            <v>2321.574192</v>
          </cell>
        </row>
        <row r="42">
          <cell r="A42">
            <v>60103</v>
          </cell>
          <cell r="B42" t="str">
            <v>Dac 1.5 kgm</v>
          </cell>
          <cell r="C42">
            <v>63</v>
          </cell>
          <cell r="D42">
            <v>0.94499999999999995</v>
          </cell>
          <cell r="E42">
            <v>7980.0209999999997</v>
          </cell>
        </row>
        <row r="43">
          <cell r="A43">
            <v>60104</v>
          </cell>
          <cell r="B43" t="str">
            <v>Dac 3 kgm</v>
          </cell>
          <cell r="C43">
            <v>30</v>
          </cell>
          <cell r="D43">
            <v>0.36</v>
          </cell>
          <cell r="E43">
            <v>3880.0220000000004</v>
          </cell>
        </row>
        <row r="44">
          <cell r="A44">
            <v>70101</v>
          </cell>
          <cell r="B44" t="str">
            <v>Jumbo-H.S-15kg-Sack</v>
          </cell>
          <cell r="C44">
            <v>2222</v>
          </cell>
          <cell r="D44">
            <v>33.315000000000026</v>
          </cell>
          <cell r="E44">
            <v>155957.13182399989</v>
          </cell>
        </row>
        <row r="45">
          <cell r="A45" t="str">
            <v>Grand Total</v>
          </cell>
          <cell r="C45">
            <v>456930.91164411366</v>
          </cell>
          <cell r="D45">
            <v>1701.4263450000017</v>
          </cell>
          <cell r="E45">
            <v>15475618.455402024</v>
          </cell>
        </row>
        <row r="65525">
          <cell r="A65525">
            <v>0</v>
          </cell>
        </row>
        <row r="65526">
          <cell r="A65526">
            <v>0</v>
          </cell>
        </row>
        <row r="65527">
          <cell r="A65527">
            <v>0</v>
          </cell>
        </row>
        <row r="65528">
          <cell r="A65528">
            <v>0</v>
          </cell>
        </row>
        <row r="65529">
          <cell r="A65529">
            <v>0</v>
          </cell>
        </row>
      </sheetData>
      <sheetData sheetId="2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  <cell r="BZ1">
            <v>78</v>
          </cell>
          <cell r="CA1">
            <v>79</v>
          </cell>
          <cell r="CB1">
            <v>80</v>
          </cell>
          <cell r="CC1">
            <v>81</v>
          </cell>
          <cell r="CD1">
            <v>82</v>
          </cell>
          <cell r="CE1">
            <v>83</v>
          </cell>
          <cell r="CF1">
            <v>84</v>
          </cell>
          <cell r="CG1">
            <v>85</v>
          </cell>
          <cell r="CH1">
            <v>86</v>
          </cell>
          <cell r="CI1">
            <v>87</v>
          </cell>
          <cell r="CJ1">
            <v>88</v>
          </cell>
          <cell r="CK1">
            <v>89</v>
          </cell>
          <cell r="CL1">
            <v>90</v>
          </cell>
          <cell r="CM1">
            <v>91</v>
          </cell>
          <cell r="CN1">
            <v>92</v>
          </cell>
          <cell r="CO1">
            <v>93</v>
          </cell>
          <cell r="CP1">
            <v>94</v>
          </cell>
          <cell r="CQ1">
            <v>95</v>
          </cell>
          <cell r="CR1">
            <v>96</v>
          </cell>
          <cell r="CS1">
            <v>97</v>
          </cell>
          <cell r="CT1">
            <v>98</v>
          </cell>
          <cell r="CU1">
            <v>99</v>
          </cell>
          <cell r="CV1">
            <v>100</v>
          </cell>
          <cell r="CW1">
            <v>101</v>
          </cell>
          <cell r="CX1">
            <v>102</v>
          </cell>
          <cell r="CY1">
            <v>103</v>
          </cell>
          <cell r="CZ1">
            <v>104</v>
          </cell>
          <cell r="DA1">
            <v>105</v>
          </cell>
          <cell r="DB1">
            <v>106</v>
          </cell>
          <cell r="DC1">
            <v>107</v>
          </cell>
          <cell r="DD1">
            <v>108</v>
          </cell>
          <cell r="DE1">
            <v>109</v>
          </cell>
          <cell r="DF1">
            <v>110</v>
          </cell>
          <cell r="DG1">
            <v>111</v>
          </cell>
          <cell r="DH1">
            <v>112</v>
          </cell>
          <cell r="DI1">
            <v>113</v>
          </cell>
          <cell r="DJ1">
            <v>114</v>
          </cell>
          <cell r="DK1">
            <v>115</v>
          </cell>
          <cell r="DL1">
            <v>116</v>
          </cell>
          <cell r="DM1">
            <v>117</v>
          </cell>
          <cell r="DN1">
            <v>118</v>
          </cell>
          <cell r="DO1">
            <v>119</v>
          </cell>
          <cell r="DP1">
            <v>120</v>
          </cell>
          <cell r="DQ1">
            <v>121</v>
          </cell>
          <cell r="DR1">
            <v>122</v>
          </cell>
          <cell r="DS1">
            <v>123</v>
          </cell>
          <cell r="DT1">
            <v>124</v>
          </cell>
          <cell r="DU1">
            <v>125</v>
          </cell>
          <cell r="DV1">
            <v>126</v>
          </cell>
          <cell r="DW1">
            <v>127</v>
          </cell>
          <cell r="DX1">
            <v>128</v>
          </cell>
          <cell r="DY1">
            <v>129</v>
          </cell>
          <cell r="DZ1">
            <v>130</v>
          </cell>
          <cell r="EA1">
            <v>131</v>
          </cell>
          <cell r="EB1">
            <v>132</v>
          </cell>
          <cell r="EC1">
            <v>133</v>
          </cell>
          <cell r="ED1">
            <v>134</v>
          </cell>
          <cell r="EE1">
            <v>135</v>
          </cell>
          <cell r="EF1">
            <v>136</v>
          </cell>
          <cell r="EG1">
            <v>137</v>
          </cell>
          <cell r="EH1">
            <v>138</v>
          </cell>
          <cell r="EI1">
            <v>139</v>
          </cell>
          <cell r="EJ1">
            <v>140</v>
          </cell>
          <cell r="EK1">
            <v>141</v>
          </cell>
          <cell r="EL1">
            <v>142</v>
          </cell>
          <cell r="EM1">
            <v>143</v>
          </cell>
          <cell r="EN1">
            <v>144</v>
          </cell>
          <cell r="EO1">
            <v>145</v>
          </cell>
          <cell r="EP1">
            <v>146</v>
          </cell>
          <cell r="EQ1">
            <v>147</v>
          </cell>
          <cell r="ER1">
            <v>148</v>
          </cell>
          <cell r="ES1">
            <v>149</v>
          </cell>
          <cell r="ET1">
            <v>150</v>
          </cell>
        </row>
        <row r="3">
          <cell r="C3" t="str">
            <v>كود مندوب</v>
          </cell>
          <cell r="D3" t="str">
            <v>مندوب</v>
          </cell>
          <cell r="E3" t="str">
            <v>Data</v>
          </cell>
        </row>
        <row r="4">
          <cell r="C4">
            <v>51</v>
          </cell>
          <cell r="F4">
            <v>52</v>
          </cell>
          <cell r="I4">
            <v>53</v>
          </cell>
          <cell r="L4">
            <v>54</v>
          </cell>
          <cell r="O4">
            <v>55</v>
          </cell>
          <cell r="R4">
            <v>56</v>
          </cell>
          <cell r="U4">
            <v>57</v>
          </cell>
          <cell r="X4">
            <v>58</v>
          </cell>
          <cell r="AA4">
            <v>59</v>
          </cell>
          <cell r="AD4">
            <v>60</v>
          </cell>
          <cell r="AG4">
            <v>61</v>
          </cell>
          <cell r="AJ4">
            <v>62</v>
          </cell>
          <cell r="AM4">
            <v>63</v>
          </cell>
          <cell r="AP4">
            <v>64</v>
          </cell>
          <cell r="AS4">
            <v>65</v>
          </cell>
          <cell r="AV4">
            <v>67</v>
          </cell>
          <cell r="AY4">
            <v>69</v>
          </cell>
          <cell r="BB4">
            <v>70</v>
          </cell>
          <cell r="BE4">
            <v>71</v>
          </cell>
          <cell r="BH4">
            <v>72</v>
          </cell>
          <cell r="BK4">
            <v>73</v>
          </cell>
          <cell r="BN4">
            <v>74</v>
          </cell>
          <cell r="BQ4">
            <v>75</v>
          </cell>
          <cell r="BT4">
            <v>76</v>
          </cell>
          <cell r="BW4">
            <v>77</v>
          </cell>
          <cell r="BZ4">
            <v>133</v>
          </cell>
          <cell r="CC4">
            <v>134</v>
          </cell>
        </row>
        <row r="5">
          <cell r="C5" t="str">
            <v>محمود صفوت</v>
          </cell>
          <cell r="F5" t="str">
            <v>محمد صلى</v>
          </cell>
          <cell r="I5" t="str">
            <v>عمرو جابر</v>
          </cell>
          <cell r="L5" t="str">
            <v>محمد رضوان</v>
          </cell>
          <cell r="O5" t="str">
            <v>محمد إبراهيم</v>
          </cell>
          <cell r="R5" t="str">
            <v>احمد غزال</v>
          </cell>
          <cell r="U5" t="str">
            <v>ابراهيم سالم</v>
          </cell>
          <cell r="X5" t="str">
            <v>احمد بيومى</v>
          </cell>
          <cell r="AA5" t="str">
            <v>علي وجدي</v>
          </cell>
          <cell r="AD5" t="str">
            <v>احمد ابراهيم</v>
          </cell>
          <cell r="AG5" t="str">
            <v>رائد بركات</v>
          </cell>
          <cell r="AJ5" t="str">
            <v>اسلام شمس</v>
          </cell>
          <cell r="AM5" t="str">
            <v>ابراهيم موافي</v>
          </cell>
          <cell r="AP5" t="str">
            <v>مندوب 64</v>
          </cell>
          <cell r="AS5" t="str">
            <v>السيد جمعه</v>
          </cell>
          <cell r="AV5" t="str">
            <v>محمد الدهشان</v>
          </cell>
          <cell r="AY5" t="str">
            <v>احمد سعد</v>
          </cell>
          <cell r="BB5" t="str">
            <v>مصطفى بشير</v>
          </cell>
          <cell r="BE5" t="str">
            <v>خالد عز الدين</v>
          </cell>
          <cell r="BH5" t="str">
            <v>عبد الرؤوف</v>
          </cell>
          <cell r="BK5" t="str">
            <v>محمود ذكى</v>
          </cell>
          <cell r="BN5" t="str">
            <v>محمد بركات</v>
          </cell>
          <cell r="BQ5" t="str">
            <v>امير فايد</v>
          </cell>
          <cell r="BT5" t="str">
            <v>أحمد عطية</v>
          </cell>
          <cell r="BW5" t="str">
            <v>محمود خفاجة</v>
          </cell>
          <cell r="BZ5" t="str">
            <v>خاص بالتوكيلات</v>
          </cell>
          <cell r="CC5" t="str">
            <v>مندوب مشروع</v>
          </cell>
        </row>
        <row r="6">
          <cell r="A6" t="str">
            <v>كود الحجم</v>
          </cell>
          <cell r="B6" t="str">
            <v>الحجم</v>
          </cell>
          <cell r="C6" t="str">
            <v>Sum of الكمية</v>
          </cell>
          <cell r="D6" t="str">
            <v>Sum of الطن</v>
          </cell>
          <cell r="E6" t="str">
            <v>Sum of القيمة</v>
          </cell>
          <cell r="F6" t="str">
            <v>Sum of الكمية</v>
          </cell>
          <cell r="G6" t="str">
            <v>Sum of الطن</v>
          </cell>
          <cell r="H6" t="str">
            <v>Sum of القيمة</v>
          </cell>
          <cell r="I6" t="str">
            <v>Sum of الكمية</v>
          </cell>
          <cell r="J6" t="str">
            <v>Sum of الطن</v>
          </cell>
          <cell r="K6" t="str">
            <v>Sum of القيمة</v>
          </cell>
          <cell r="L6" t="str">
            <v>Sum of الكمية</v>
          </cell>
          <cell r="M6" t="str">
            <v>Sum of الطن</v>
          </cell>
          <cell r="N6" t="str">
            <v>Sum of القيمة</v>
          </cell>
          <cell r="O6" t="str">
            <v>Sum of الكمية</v>
          </cell>
          <cell r="P6" t="str">
            <v>Sum of الطن</v>
          </cell>
          <cell r="Q6" t="str">
            <v>Sum of القيمة</v>
          </cell>
          <cell r="R6" t="str">
            <v>Sum of الكمية</v>
          </cell>
          <cell r="S6" t="str">
            <v>Sum of الطن</v>
          </cell>
          <cell r="T6" t="str">
            <v>Sum of القيمة</v>
          </cell>
          <cell r="U6" t="str">
            <v>Sum of الكمية</v>
          </cell>
          <cell r="V6" t="str">
            <v>Sum of الطن</v>
          </cell>
          <cell r="W6" t="str">
            <v>Sum of القيمة</v>
          </cell>
          <cell r="X6" t="str">
            <v>Sum of الكمية</v>
          </cell>
          <cell r="Y6" t="str">
            <v>Sum of الطن</v>
          </cell>
          <cell r="Z6" t="str">
            <v>Sum of القيمة</v>
          </cell>
          <cell r="AA6" t="str">
            <v>Sum of الكمية</v>
          </cell>
          <cell r="AB6" t="str">
            <v>Sum of الطن</v>
          </cell>
          <cell r="AC6" t="str">
            <v>Sum of القيمة</v>
          </cell>
          <cell r="AD6" t="str">
            <v>Sum of الكمية</v>
          </cell>
          <cell r="AE6" t="str">
            <v>Sum of الطن</v>
          </cell>
          <cell r="AF6" t="str">
            <v>Sum of القيمة</v>
          </cell>
          <cell r="AG6" t="str">
            <v>Sum of الكمية</v>
          </cell>
          <cell r="AH6" t="str">
            <v>Sum of الطن</v>
          </cell>
          <cell r="AI6" t="str">
            <v>Sum of القيمة</v>
          </cell>
          <cell r="AJ6" t="str">
            <v>Sum of الكمية</v>
          </cell>
          <cell r="AK6" t="str">
            <v>Sum of الطن</v>
          </cell>
          <cell r="AL6" t="str">
            <v>Sum of القيمة</v>
          </cell>
          <cell r="AM6" t="str">
            <v>Sum of الكمية</v>
          </cell>
          <cell r="AN6" t="str">
            <v>Sum of الطن</v>
          </cell>
          <cell r="AO6" t="str">
            <v>Sum of القيمة</v>
          </cell>
          <cell r="AP6" t="str">
            <v>Sum of الكمية</v>
          </cell>
          <cell r="AQ6" t="str">
            <v>Sum of الطن</v>
          </cell>
          <cell r="AR6" t="str">
            <v>Sum of القيمة</v>
          </cell>
          <cell r="AS6" t="str">
            <v>Sum of الكمية</v>
          </cell>
          <cell r="AT6" t="str">
            <v>Sum of الطن</v>
          </cell>
          <cell r="AU6" t="str">
            <v>Sum of القيمة</v>
          </cell>
          <cell r="AV6" t="str">
            <v>Sum of الكمية</v>
          </cell>
          <cell r="AW6" t="str">
            <v>Sum of الطن</v>
          </cell>
          <cell r="AX6" t="str">
            <v>Sum of القيمة</v>
          </cell>
          <cell r="AY6" t="str">
            <v>Sum of الكمية</v>
          </cell>
          <cell r="AZ6" t="str">
            <v>Sum of الطن</v>
          </cell>
          <cell r="BA6" t="str">
            <v>Sum of القيمة</v>
          </cell>
          <cell r="BB6" t="str">
            <v>Sum of الكمية</v>
          </cell>
          <cell r="BC6" t="str">
            <v>Sum of الطن</v>
          </cell>
          <cell r="BD6" t="str">
            <v>Sum of القيمة</v>
          </cell>
          <cell r="BE6" t="str">
            <v>Sum of الكمية</v>
          </cell>
          <cell r="BF6" t="str">
            <v>Sum of الطن</v>
          </cell>
          <cell r="BG6" t="str">
            <v>Sum of القيمة</v>
          </cell>
          <cell r="BH6" t="str">
            <v>Sum of الكمية</v>
          </cell>
          <cell r="BI6" t="str">
            <v>Sum of الطن</v>
          </cell>
          <cell r="BJ6" t="str">
            <v>Sum of القيمة</v>
          </cell>
          <cell r="BK6" t="str">
            <v>Sum of الكمية</v>
          </cell>
          <cell r="BL6" t="str">
            <v>Sum of الطن</v>
          </cell>
          <cell r="BM6" t="str">
            <v>Sum of القيمة</v>
          </cell>
          <cell r="BN6" t="str">
            <v>Sum of الكمية</v>
          </cell>
          <cell r="BO6" t="str">
            <v>Sum of الطن</v>
          </cell>
          <cell r="BP6" t="str">
            <v>Sum of القيمة</v>
          </cell>
          <cell r="BQ6" t="str">
            <v>Sum of الكمية</v>
          </cell>
          <cell r="BR6" t="str">
            <v>Sum of الطن</v>
          </cell>
          <cell r="BS6" t="str">
            <v>Sum of القيمة</v>
          </cell>
          <cell r="BT6" t="str">
            <v>Sum of الكمية</v>
          </cell>
          <cell r="BU6" t="str">
            <v>Sum of الطن</v>
          </cell>
          <cell r="BV6" t="str">
            <v>Sum of القيمة</v>
          </cell>
          <cell r="BW6" t="str">
            <v>Sum of الكمية</v>
          </cell>
          <cell r="BX6" t="str">
            <v>Sum of الطن</v>
          </cell>
          <cell r="BY6" t="str">
            <v>Sum of القيمة</v>
          </cell>
          <cell r="BZ6" t="str">
            <v>Sum of الكمية</v>
          </cell>
          <cell r="CA6" t="str">
            <v>Sum of الطن</v>
          </cell>
          <cell r="CB6" t="str">
            <v>Sum of القيمة</v>
          </cell>
          <cell r="CC6" t="str">
            <v>Sum of الكمية</v>
          </cell>
          <cell r="CD6" t="str">
            <v>Sum of الطن</v>
          </cell>
          <cell r="CE6" t="str">
            <v>Sum of القيمة</v>
          </cell>
        </row>
        <row r="7">
          <cell r="A7">
            <v>10101</v>
          </cell>
          <cell r="B7" t="str">
            <v>Persil-H.S-30gm*42p</v>
          </cell>
          <cell r="C7">
            <v>492</v>
          </cell>
          <cell r="D7">
            <v>0.6199199999999998</v>
          </cell>
          <cell r="E7">
            <v>8536.8552049999998</v>
          </cell>
          <cell r="F7">
            <v>737.35714285799997</v>
          </cell>
          <cell r="G7">
            <v>0.93032999999999966</v>
          </cell>
          <cell r="H7">
            <v>12280.968415000001</v>
          </cell>
          <cell r="I7">
            <v>3525.2380952379999</v>
          </cell>
          <cell r="J7">
            <v>4.4414999999999987</v>
          </cell>
          <cell r="K7">
            <v>59704.684057999992</v>
          </cell>
          <cell r="L7">
            <v>1878</v>
          </cell>
          <cell r="M7">
            <v>2.3662799999999993</v>
          </cell>
          <cell r="N7">
            <v>31388.101720999999</v>
          </cell>
          <cell r="O7">
            <v>103</v>
          </cell>
          <cell r="P7">
            <v>0.12978000000000001</v>
          </cell>
          <cell r="Q7">
            <v>1739.574707</v>
          </cell>
          <cell r="R7">
            <v>53</v>
          </cell>
          <cell r="S7">
            <v>6.6779999999999964E-2</v>
          </cell>
          <cell r="T7">
            <v>950.81537600000013</v>
          </cell>
          <cell r="U7">
            <v>52</v>
          </cell>
          <cell r="V7">
            <v>6.5519999999999995E-2</v>
          </cell>
          <cell r="W7">
            <v>871.58212299999991</v>
          </cell>
          <cell r="X7">
            <v>638</v>
          </cell>
          <cell r="Y7">
            <v>0.80387999999999971</v>
          </cell>
          <cell r="Z7">
            <v>11112.607768999998</v>
          </cell>
          <cell r="AA7">
            <v>104</v>
          </cell>
          <cell r="AB7">
            <v>0.13103999999999988</v>
          </cell>
          <cell r="AC7">
            <v>1867.2602410000006</v>
          </cell>
          <cell r="AD7">
            <v>112</v>
          </cell>
          <cell r="AE7">
            <v>0.14111999999999997</v>
          </cell>
          <cell r="AF7">
            <v>1954.3531369999998</v>
          </cell>
          <cell r="AG7">
            <v>188</v>
          </cell>
          <cell r="AH7">
            <v>0.23688000000000001</v>
          </cell>
          <cell r="AI7">
            <v>3251.8976989999996</v>
          </cell>
          <cell r="AJ7">
            <v>87.023809522999997</v>
          </cell>
          <cell r="AK7">
            <v>0.10965000000000001</v>
          </cell>
          <cell r="AL7">
            <v>1518.3241480000002</v>
          </cell>
          <cell r="AM7">
            <v>70</v>
          </cell>
          <cell r="AN7">
            <v>8.8200000000000001E-2</v>
          </cell>
          <cell r="AO7">
            <v>1222.1815359999998</v>
          </cell>
          <cell r="AP7">
            <v>5</v>
          </cell>
          <cell r="AQ7">
            <v>6.3E-3</v>
          </cell>
          <cell r="AR7">
            <v>87.206700999999995</v>
          </cell>
          <cell r="AS7">
            <v>195.452380952</v>
          </cell>
          <cell r="AT7">
            <v>0.24626999999999999</v>
          </cell>
          <cell r="AU7">
            <v>3483.221591</v>
          </cell>
          <cell r="AV7">
            <v>18</v>
          </cell>
          <cell r="AW7">
            <v>2.2680000000000006E-2</v>
          </cell>
          <cell r="AX7">
            <v>322.51765400000005</v>
          </cell>
          <cell r="AY7">
            <v>212</v>
          </cell>
          <cell r="AZ7">
            <v>0.26711999999999997</v>
          </cell>
          <cell r="BA7">
            <v>3678.6867730000008</v>
          </cell>
          <cell r="BB7">
            <v>1752</v>
          </cell>
          <cell r="BC7">
            <v>2.2075199999999988</v>
          </cell>
          <cell r="BD7">
            <v>29413.594332000008</v>
          </cell>
          <cell r="BE7">
            <v>63</v>
          </cell>
          <cell r="BF7">
            <v>7.9379999999999951E-2</v>
          </cell>
          <cell r="BG7">
            <v>1123.5998390000004</v>
          </cell>
          <cell r="BH7">
            <v>123</v>
          </cell>
          <cell r="BI7">
            <v>0.15498000000000001</v>
          </cell>
          <cell r="BJ7">
            <v>2210.351897</v>
          </cell>
          <cell r="BK7">
            <v>96</v>
          </cell>
          <cell r="BL7">
            <v>0.12095999999999989</v>
          </cell>
          <cell r="BM7">
            <v>1710.4509330000003</v>
          </cell>
          <cell r="BN7">
            <v>115</v>
          </cell>
          <cell r="BO7">
            <v>0.14489999999999992</v>
          </cell>
          <cell r="BP7">
            <v>2047.4858630000001</v>
          </cell>
          <cell r="BQ7">
            <v>133</v>
          </cell>
          <cell r="BR7">
            <v>0.16758000000000001</v>
          </cell>
          <cell r="BS7">
            <v>2304.0697460000001</v>
          </cell>
          <cell r="BT7">
            <v>103</v>
          </cell>
          <cell r="BU7">
            <v>0.12977999999999995</v>
          </cell>
          <cell r="BV7">
            <v>1796.2559349999995</v>
          </cell>
          <cell r="BW7">
            <v>94</v>
          </cell>
          <cell r="BX7">
            <v>0.11843999999999996</v>
          </cell>
          <cell r="BY7">
            <v>1675.0464570000008</v>
          </cell>
        </row>
        <row r="8">
          <cell r="A8">
            <v>10102</v>
          </cell>
          <cell r="B8" t="str">
            <v>Persil-H.S-65gm*36p</v>
          </cell>
          <cell r="C8">
            <v>1703.027777698001</v>
          </cell>
          <cell r="D8">
            <v>4.1250360000000015</v>
          </cell>
          <cell r="E8">
            <v>50013.085981000004</v>
          </cell>
          <cell r="F8">
            <v>3936.4722221830016</v>
          </cell>
          <cell r="G8">
            <v>9.7268600000000021</v>
          </cell>
          <cell r="H8">
            <v>112090.49825100001</v>
          </cell>
          <cell r="I8">
            <v>11228.527777703997</v>
          </cell>
          <cell r="J8">
            <v>27.303379999999986</v>
          </cell>
          <cell r="K8">
            <v>323095.12435699994</v>
          </cell>
          <cell r="L8">
            <v>7947.6944444039955</v>
          </cell>
          <cell r="M8">
            <v>19.219070000000006</v>
          </cell>
          <cell r="N8">
            <v>228728.31138799997</v>
          </cell>
          <cell r="O8">
            <v>429.72222221100003</v>
          </cell>
          <cell r="P8">
            <v>1.0643649999999996</v>
          </cell>
          <cell r="Q8">
            <v>12626.638433</v>
          </cell>
          <cell r="R8">
            <v>435.74999986499984</v>
          </cell>
          <cell r="S8">
            <v>1.0581889999999958</v>
          </cell>
          <cell r="T8">
            <v>13121.823720999982</v>
          </cell>
          <cell r="U8">
            <v>310.02777775200002</v>
          </cell>
          <cell r="V8">
            <v>0.75588799999999945</v>
          </cell>
          <cell r="W8">
            <v>9017.1524090000003</v>
          </cell>
          <cell r="X8">
            <v>1609.8611110320005</v>
          </cell>
          <cell r="Y8">
            <v>3.8927880000000008</v>
          </cell>
          <cell r="Z8">
            <v>47405.119837999991</v>
          </cell>
          <cell r="AA8">
            <v>509.24999985999966</v>
          </cell>
          <cell r="AB8">
            <v>1.2349999999999948</v>
          </cell>
          <cell r="AC8">
            <v>15303.13571199999</v>
          </cell>
          <cell r="AD8">
            <v>354.91666662700004</v>
          </cell>
          <cell r="AE8">
            <v>0.86696999999999913</v>
          </cell>
          <cell r="AF8">
            <v>10553.315328000001</v>
          </cell>
          <cell r="AG8">
            <v>1102.4999999529996</v>
          </cell>
          <cell r="AH8">
            <v>2.6603259999999991</v>
          </cell>
          <cell r="AI8">
            <v>32505.743122000014</v>
          </cell>
          <cell r="AJ8">
            <v>308.02777774400016</v>
          </cell>
          <cell r="AK8">
            <v>0.74861499999999959</v>
          </cell>
          <cell r="AL8">
            <v>9054.3753639999995</v>
          </cell>
          <cell r="AM8">
            <v>330.11111107100004</v>
          </cell>
          <cell r="AN8">
            <v>0.80535699999999921</v>
          </cell>
          <cell r="AO8">
            <v>9780.1013620000012</v>
          </cell>
          <cell r="AP8">
            <v>5</v>
          </cell>
          <cell r="AQ8">
            <v>1.2349999999999998E-2</v>
          </cell>
          <cell r="AR8">
            <v>153.55643499999999</v>
          </cell>
          <cell r="AS8">
            <v>416.52777767399994</v>
          </cell>
          <cell r="AT8">
            <v>1.0096099999999979</v>
          </cell>
          <cell r="AU8">
            <v>12426.970928999996</v>
          </cell>
          <cell r="AV8">
            <v>240.55555552200016</v>
          </cell>
          <cell r="AW8">
            <v>0.58799599999999952</v>
          </cell>
          <cell r="AX8">
            <v>7267.1366739999994</v>
          </cell>
          <cell r="AY8">
            <v>1143.027777728</v>
          </cell>
          <cell r="AZ8">
            <v>2.7812199999999994</v>
          </cell>
          <cell r="BA8">
            <v>33790.57041</v>
          </cell>
          <cell r="BB8">
            <v>6075.6666666410019</v>
          </cell>
          <cell r="BC8">
            <v>15.376436999999994</v>
          </cell>
          <cell r="BD8">
            <v>173936.82197600001</v>
          </cell>
          <cell r="BE8">
            <v>355.77777769500005</v>
          </cell>
          <cell r="BF8">
            <v>0.86696999999999791</v>
          </cell>
          <cell r="BG8">
            <v>10665.267851999995</v>
          </cell>
          <cell r="BH8">
            <v>432.33333321900005</v>
          </cell>
          <cell r="BI8">
            <v>1.049882999999997</v>
          </cell>
          <cell r="BJ8">
            <v>13046.474551999987</v>
          </cell>
          <cell r="BK8">
            <v>483.77777767400011</v>
          </cell>
          <cell r="BL8">
            <v>1.1781899999999965</v>
          </cell>
          <cell r="BM8">
            <v>14502.417995999993</v>
          </cell>
          <cell r="BN8">
            <v>344.6111110340002</v>
          </cell>
          <cell r="BO8">
            <v>0.83492799999999834</v>
          </cell>
          <cell r="BP8">
            <v>10268.960650999996</v>
          </cell>
          <cell r="BQ8">
            <v>557.6388888419998</v>
          </cell>
          <cell r="BR8">
            <v>1.3537649999999994</v>
          </cell>
          <cell r="BS8">
            <v>16405.356804000006</v>
          </cell>
          <cell r="BT8">
            <v>243.24999994700025</v>
          </cell>
          <cell r="BU8">
            <v>0.59286799999999962</v>
          </cell>
          <cell r="BV8">
            <v>7165.633812</v>
          </cell>
          <cell r="BW8">
            <v>400.66666657499991</v>
          </cell>
          <cell r="BX8">
            <v>0.97564999999999791</v>
          </cell>
          <cell r="BY8">
            <v>12023.119947999989</v>
          </cell>
          <cell r="CC8">
            <v>18.499999998000003</v>
          </cell>
          <cell r="CD8">
            <v>4.446E-2</v>
          </cell>
          <cell r="CE8">
            <v>531.39461800000004</v>
          </cell>
        </row>
        <row r="9">
          <cell r="A9">
            <v>10103</v>
          </cell>
          <cell r="B9" t="str">
            <v>Persil-H.S-90gm*36p</v>
          </cell>
          <cell r="C9">
            <v>191.84375</v>
          </cell>
          <cell r="D9">
            <v>0.61499099999999995</v>
          </cell>
          <cell r="E9">
            <v>5774.2810480000007</v>
          </cell>
          <cell r="F9">
            <v>6979.84375</v>
          </cell>
          <cell r="G9">
            <v>21.987822000000001</v>
          </cell>
          <cell r="H9">
            <v>204873.85319399994</v>
          </cell>
          <cell r="I9">
            <v>1160.6875</v>
          </cell>
          <cell r="J9">
            <v>3.7551599999999992</v>
          </cell>
          <cell r="K9">
            <v>33820.020657999994</v>
          </cell>
          <cell r="L9">
            <v>727.46875</v>
          </cell>
          <cell r="M9">
            <v>2.2939199999999991</v>
          </cell>
          <cell r="N9">
            <v>21842.132179000004</v>
          </cell>
          <cell r="O9">
            <v>424.21875</v>
          </cell>
          <cell r="P9">
            <v>1.3575600000000001</v>
          </cell>
          <cell r="Q9">
            <v>12912.985494000004</v>
          </cell>
          <cell r="R9">
            <v>124.59375</v>
          </cell>
          <cell r="S9">
            <v>0.38865400000000005</v>
          </cell>
          <cell r="T9">
            <v>3749.7812810000019</v>
          </cell>
          <cell r="U9">
            <v>145.1875</v>
          </cell>
          <cell r="V9">
            <v>0.46655999999999992</v>
          </cell>
          <cell r="W9">
            <v>4417.133742</v>
          </cell>
          <cell r="X9">
            <v>82.8125</v>
          </cell>
          <cell r="Y9">
            <v>0.26264199999999982</v>
          </cell>
          <cell r="Z9">
            <v>2531.547873</v>
          </cell>
          <cell r="AA9">
            <v>124.21875</v>
          </cell>
          <cell r="AB9">
            <v>0.39020000000000038</v>
          </cell>
          <cell r="AC9">
            <v>3766.3948459999997</v>
          </cell>
          <cell r="AD9">
            <v>63.96875</v>
          </cell>
          <cell r="AE9">
            <v>0.20098099999999994</v>
          </cell>
          <cell r="AF9">
            <v>1912.259843</v>
          </cell>
          <cell r="AG9">
            <v>286.03125</v>
          </cell>
          <cell r="AH9">
            <v>0.8915050000000001</v>
          </cell>
          <cell r="AI9">
            <v>8344.102984000001</v>
          </cell>
          <cell r="AJ9">
            <v>262.90625</v>
          </cell>
          <cell r="AK9">
            <v>0.82265599999999994</v>
          </cell>
          <cell r="AL9">
            <v>7782.1541530000022</v>
          </cell>
          <cell r="AM9">
            <v>74.40625</v>
          </cell>
          <cell r="AN9">
            <v>0.23378599999999994</v>
          </cell>
          <cell r="AO9">
            <v>2206.8799309999999</v>
          </cell>
          <cell r="AP9">
            <v>6.25E-2</v>
          </cell>
          <cell r="AQ9">
            <v>2.02E-4</v>
          </cell>
          <cell r="AR9">
            <v>2.0357880000000002</v>
          </cell>
          <cell r="AS9">
            <v>92.96875</v>
          </cell>
          <cell r="AT9">
            <v>0.29519899999999993</v>
          </cell>
          <cell r="AU9">
            <v>2872.8589099999995</v>
          </cell>
          <cell r="AV9">
            <v>226.46875</v>
          </cell>
          <cell r="AW9">
            <v>0.70992200000000061</v>
          </cell>
          <cell r="AX9">
            <v>6899.1752770000012</v>
          </cell>
          <cell r="AY9">
            <v>205.75</v>
          </cell>
          <cell r="AZ9">
            <v>0.64172200000000001</v>
          </cell>
          <cell r="BA9">
            <v>6051.1587879999979</v>
          </cell>
          <cell r="BB9">
            <v>1271.1875</v>
          </cell>
          <cell r="BC9">
            <v>4.1216849999999994</v>
          </cell>
          <cell r="BD9">
            <v>37321.394157000002</v>
          </cell>
          <cell r="BE9">
            <v>297.71875</v>
          </cell>
          <cell r="BF9">
            <v>0.93310300000000168</v>
          </cell>
          <cell r="BG9">
            <v>8947.0350490000001</v>
          </cell>
          <cell r="BH9">
            <v>68.03125</v>
          </cell>
          <cell r="BI9">
            <v>0.2126119999999998</v>
          </cell>
          <cell r="BJ9">
            <v>2051.3558839999992</v>
          </cell>
          <cell r="BK9">
            <v>78.6875</v>
          </cell>
          <cell r="BL9">
            <v>0.25053399999999953</v>
          </cell>
          <cell r="BM9">
            <v>2432.2553369999991</v>
          </cell>
          <cell r="BN9">
            <v>129.78125</v>
          </cell>
          <cell r="BO9">
            <v>0.40636400000000017</v>
          </cell>
          <cell r="BP9">
            <v>3930.3241309999985</v>
          </cell>
          <cell r="BQ9">
            <v>1170.75</v>
          </cell>
          <cell r="BR9">
            <v>3.6742609999999973</v>
          </cell>
          <cell r="BS9">
            <v>34781.069697999992</v>
          </cell>
          <cell r="BT9">
            <v>64.75</v>
          </cell>
          <cell r="BU9">
            <v>0.20472599999999985</v>
          </cell>
          <cell r="BV9">
            <v>1957.3280709999999</v>
          </cell>
          <cell r="BW9">
            <v>84.28125</v>
          </cell>
          <cell r="BX9">
            <v>0.26702799999999965</v>
          </cell>
          <cell r="BY9">
            <v>2600.8583800000001</v>
          </cell>
          <cell r="CC9">
            <v>11.6875</v>
          </cell>
          <cell r="CD9">
            <v>3.5639999999999998E-2</v>
          </cell>
          <cell r="CE9">
            <v>332.98768900000005</v>
          </cell>
        </row>
        <row r="10">
          <cell r="A10">
            <v>10104</v>
          </cell>
          <cell r="B10" t="str">
            <v>Persil-H.S-170gm*16p</v>
          </cell>
          <cell r="C10">
            <v>6706.3125</v>
          </cell>
          <cell r="D10">
            <v>17.678640000000005</v>
          </cell>
          <cell r="E10">
            <v>166376.85002099996</v>
          </cell>
          <cell r="F10">
            <v>27795.125</v>
          </cell>
          <cell r="G10">
            <v>74.204660000000018</v>
          </cell>
          <cell r="H10">
            <v>685252.96676099987</v>
          </cell>
          <cell r="I10">
            <v>58998.1875</v>
          </cell>
          <cell r="J10">
            <v>156.72333999999998</v>
          </cell>
          <cell r="K10">
            <v>1446194.7843249997</v>
          </cell>
          <cell r="L10">
            <v>30705.75</v>
          </cell>
          <cell r="M10">
            <v>81.516530000000003</v>
          </cell>
          <cell r="N10">
            <v>750047.30142900022</v>
          </cell>
          <cell r="O10">
            <v>3718.6875</v>
          </cell>
          <cell r="P10">
            <v>9.9461899999999996</v>
          </cell>
          <cell r="Q10">
            <v>89038.567996999991</v>
          </cell>
          <cell r="R10">
            <v>1429.375</v>
          </cell>
          <cell r="S10">
            <v>3.8452300000000013</v>
          </cell>
          <cell r="T10">
            <v>37388.072155999987</v>
          </cell>
          <cell r="U10">
            <v>2138.0625</v>
          </cell>
          <cell r="V10">
            <v>5.7737099999999977</v>
          </cell>
          <cell r="W10">
            <v>53731.710607999994</v>
          </cell>
          <cell r="X10">
            <v>6351.1875</v>
          </cell>
          <cell r="Y10">
            <v>16.640449999999998</v>
          </cell>
          <cell r="Z10">
            <v>159468.89950700002</v>
          </cell>
          <cell r="AA10">
            <v>1671.6875</v>
          </cell>
          <cell r="AB10">
            <v>4.4767800000000051</v>
          </cell>
          <cell r="AC10">
            <v>43823.860241000009</v>
          </cell>
          <cell r="AD10">
            <v>1898.9375</v>
          </cell>
          <cell r="AE10">
            <v>5.1374000000000004</v>
          </cell>
          <cell r="AF10">
            <v>48808.146746999992</v>
          </cell>
          <cell r="AG10">
            <v>5809.4375</v>
          </cell>
          <cell r="AH10">
            <v>15.341309999999998</v>
          </cell>
          <cell r="AI10">
            <v>146613.93983400002</v>
          </cell>
          <cell r="AJ10">
            <v>2300.8125</v>
          </cell>
          <cell r="AK10">
            <v>6.2389999999999963</v>
          </cell>
          <cell r="AL10">
            <v>59483.090334</v>
          </cell>
          <cell r="AM10">
            <v>1498.375</v>
          </cell>
          <cell r="AN10">
            <v>4.0509299999999993</v>
          </cell>
          <cell r="AO10">
            <v>38399.186774999987</v>
          </cell>
          <cell r="AP10">
            <v>29.3125</v>
          </cell>
          <cell r="AQ10">
            <v>7.8880000000000006E-2</v>
          </cell>
          <cell r="AR10">
            <v>753.60969599999999</v>
          </cell>
          <cell r="AS10">
            <v>1885.875</v>
          </cell>
          <cell r="AT10">
            <v>5.0938800000000057</v>
          </cell>
          <cell r="AU10">
            <v>49437.946308999992</v>
          </cell>
          <cell r="AV10">
            <v>1302.3125</v>
          </cell>
          <cell r="AW10">
            <v>3.5232500000000013</v>
          </cell>
          <cell r="AX10">
            <v>33985.432623999994</v>
          </cell>
          <cell r="AY10">
            <v>5350.1875</v>
          </cell>
          <cell r="AZ10">
            <v>14.11476</v>
          </cell>
          <cell r="BA10">
            <v>134196.61573000005</v>
          </cell>
          <cell r="BB10">
            <v>24239.4375</v>
          </cell>
          <cell r="BC10">
            <v>64.523840000000007</v>
          </cell>
          <cell r="BD10">
            <v>593851.8363699998</v>
          </cell>
          <cell r="BE10">
            <v>1672.4375</v>
          </cell>
          <cell r="BF10">
            <v>4.5192800000000037</v>
          </cell>
          <cell r="BG10">
            <v>43625.566770000005</v>
          </cell>
          <cell r="BH10">
            <v>1624</v>
          </cell>
          <cell r="BI10">
            <v>4.3854900000000026</v>
          </cell>
          <cell r="BJ10">
            <v>42672.653529000017</v>
          </cell>
          <cell r="BK10">
            <v>1653.9375</v>
          </cell>
          <cell r="BL10">
            <v>4.4704900000000025</v>
          </cell>
          <cell r="BM10">
            <v>42974.225781999994</v>
          </cell>
          <cell r="BN10">
            <v>1379.375</v>
          </cell>
          <cell r="BO10">
            <v>3.7073600000000018</v>
          </cell>
          <cell r="BP10">
            <v>35989.845845000025</v>
          </cell>
          <cell r="BQ10">
            <v>5682.875</v>
          </cell>
          <cell r="BR10">
            <v>15.050950000000004</v>
          </cell>
          <cell r="BS10">
            <v>143600.27001700009</v>
          </cell>
          <cell r="BT10">
            <v>926.5625</v>
          </cell>
          <cell r="BU10">
            <v>2.5025700000000013</v>
          </cell>
          <cell r="BV10">
            <v>23641.070815000006</v>
          </cell>
          <cell r="BW10">
            <v>1834.1875</v>
          </cell>
          <cell r="BX10">
            <v>4.9607700000000037</v>
          </cell>
          <cell r="BY10">
            <v>47923.217392999992</v>
          </cell>
          <cell r="CC10">
            <v>72</v>
          </cell>
          <cell r="CD10">
            <v>0.19039999999999999</v>
          </cell>
          <cell r="CE10">
            <v>1813.1353609999996</v>
          </cell>
        </row>
        <row r="11">
          <cell r="A11">
            <v>10105</v>
          </cell>
          <cell r="B11" t="str">
            <v>Persil-H.S-350gm*12p</v>
          </cell>
          <cell r="C11">
            <v>111</v>
          </cell>
          <cell r="D11">
            <v>0.46620000000000011</v>
          </cell>
          <cell r="E11">
            <v>5576.8750299999983</v>
          </cell>
          <cell r="F11">
            <v>11</v>
          </cell>
          <cell r="G11">
            <v>4.6200000000000005E-2</v>
          </cell>
          <cell r="H11">
            <v>556.606133</v>
          </cell>
          <cell r="I11">
            <v>1012</v>
          </cell>
          <cell r="J11">
            <v>4.2504</v>
          </cell>
          <cell r="K11">
            <v>50312.135482999991</v>
          </cell>
          <cell r="L11">
            <v>782</v>
          </cell>
          <cell r="M11">
            <v>3.2843999999999975</v>
          </cell>
          <cell r="N11">
            <v>38518.378617000009</v>
          </cell>
          <cell r="O11">
            <v>73</v>
          </cell>
          <cell r="P11">
            <v>0.30659999999999998</v>
          </cell>
          <cell r="Q11">
            <v>2383.5553489999998</v>
          </cell>
          <cell r="R11">
            <v>14.5</v>
          </cell>
          <cell r="S11">
            <v>6.090000000000001E-2</v>
          </cell>
          <cell r="T11">
            <v>743.71308599999998</v>
          </cell>
          <cell r="U11">
            <v>27</v>
          </cell>
          <cell r="V11">
            <v>0.11339999999999999</v>
          </cell>
          <cell r="W11">
            <v>1344.2850089999999</v>
          </cell>
          <cell r="X11">
            <v>88</v>
          </cell>
          <cell r="Y11">
            <v>0.36119999999999997</v>
          </cell>
          <cell r="Z11">
            <v>4407.064805</v>
          </cell>
          <cell r="AA11">
            <v>14</v>
          </cell>
          <cell r="AB11">
            <v>5.8799999999999998E-2</v>
          </cell>
          <cell r="AC11">
            <v>718.96512900000005</v>
          </cell>
          <cell r="AD11">
            <v>73</v>
          </cell>
          <cell r="AE11">
            <v>0.30240000000000006</v>
          </cell>
          <cell r="AF11">
            <v>3685.7164830000002</v>
          </cell>
          <cell r="AG11">
            <v>25</v>
          </cell>
          <cell r="AH11">
            <v>0.10500000000000001</v>
          </cell>
          <cell r="AI11">
            <v>1265.4486199999999</v>
          </cell>
          <cell r="AJ11">
            <v>7</v>
          </cell>
          <cell r="AK11">
            <v>2.9400000000000003E-2</v>
          </cell>
          <cell r="AL11">
            <v>353.30962799999998</v>
          </cell>
          <cell r="AM11">
            <v>50.166666665999998</v>
          </cell>
          <cell r="AN11">
            <v>0.21070000000000003</v>
          </cell>
          <cell r="AO11">
            <v>2524.4103839999998</v>
          </cell>
          <cell r="AP11">
            <v>1</v>
          </cell>
          <cell r="AQ11">
            <v>4.1999999999999997E-3</v>
          </cell>
          <cell r="AR11">
            <v>50.352892000000004</v>
          </cell>
          <cell r="AS11">
            <v>74.5</v>
          </cell>
          <cell r="AT11">
            <v>0.31290000000000001</v>
          </cell>
          <cell r="AU11">
            <v>3817.8200399999996</v>
          </cell>
          <cell r="AV11">
            <v>1</v>
          </cell>
          <cell r="AW11">
            <v>4.1999999999999997E-3</v>
          </cell>
          <cell r="AX11">
            <v>50.977806000000001</v>
          </cell>
          <cell r="AY11">
            <v>5.3333333330000006</v>
          </cell>
          <cell r="AZ11">
            <v>2.24E-2</v>
          </cell>
          <cell r="BA11">
            <v>265.24064999999996</v>
          </cell>
          <cell r="BB11">
            <v>14</v>
          </cell>
          <cell r="BC11">
            <v>5.8799999999999998E-2</v>
          </cell>
          <cell r="BD11">
            <v>693.33615699999996</v>
          </cell>
          <cell r="BE11">
            <v>29</v>
          </cell>
          <cell r="BF11">
            <v>0.12179999999999998</v>
          </cell>
          <cell r="BG11">
            <v>1479.3300099999999</v>
          </cell>
          <cell r="BH11">
            <v>83</v>
          </cell>
          <cell r="BI11">
            <v>0.34860000000000002</v>
          </cell>
          <cell r="BJ11">
            <v>4292.5881320000008</v>
          </cell>
          <cell r="BK11">
            <v>104</v>
          </cell>
          <cell r="BL11">
            <v>0.4367999999999998</v>
          </cell>
          <cell r="BM11">
            <v>5308.226682999998</v>
          </cell>
          <cell r="BN11">
            <v>7</v>
          </cell>
          <cell r="BO11">
            <v>2.9399999999999996E-2</v>
          </cell>
          <cell r="BP11">
            <v>357.84351499999997</v>
          </cell>
          <cell r="BT11">
            <v>37</v>
          </cell>
          <cell r="BU11">
            <v>0.15540000000000004</v>
          </cell>
          <cell r="BV11">
            <v>1867.8622420000002</v>
          </cell>
          <cell r="BW11">
            <v>28.5</v>
          </cell>
          <cell r="BX11">
            <v>0.11969999999999997</v>
          </cell>
          <cell r="BY11">
            <v>1467.2014409999997</v>
          </cell>
          <cell r="CC11">
            <v>2</v>
          </cell>
          <cell r="CD11">
            <v>8.3999999999999995E-3</v>
          </cell>
          <cell r="CE11">
            <v>100.951131</v>
          </cell>
        </row>
        <row r="12">
          <cell r="A12">
            <v>10106</v>
          </cell>
          <cell r="B12" t="str">
            <v>Persil-H.S-750gm*8p</v>
          </cell>
          <cell r="C12">
            <v>673</v>
          </cell>
          <cell r="D12">
            <v>4.0379999999999985</v>
          </cell>
          <cell r="E12">
            <v>43965.202924999998</v>
          </cell>
          <cell r="F12">
            <v>2388.5</v>
          </cell>
          <cell r="G12">
            <v>14.330249999999998</v>
          </cell>
          <cell r="H12">
            <v>150977.59533000001</v>
          </cell>
          <cell r="I12">
            <v>3740.75</v>
          </cell>
          <cell r="J12">
            <v>22.444499999999998</v>
          </cell>
          <cell r="K12">
            <v>235717.51193999997</v>
          </cell>
          <cell r="L12">
            <v>2795.375</v>
          </cell>
          <cell r="M12">
            <v>16.769249999999996</v>
          </cell>
          <cell r="N12">
            <v>181419.31582199998</v>
          </cell>
          <cell r="O12">
            <v>1194</v>
          </cell>
          <cell r="P12">
            <v>7.1639999999999988</v>
          </cell>
          <cell r="Q12">
            <v>75970.776840000006</v>
          </cell>
          <cell r="R12">
            <v>332</v>
          </cell>
          <cell r="S12">
            <v>1.9800000000000011</v>
          </cell>
          <cell r="T12">
            <v>23016.613513000008</v>
          </cell>
          <cell r="U12">
            <v>657.25</v>
          </cell>
          <cell r="V12">
            <v>3.9419999999999997</v>
          </cell>
          <cell r="W12">
            <v>43246.319506</v>
          </cell>
          <cell r="X12">
            <v>632.5</v>
          </cell>
          <cell r="Y12">
            <v>3.7949999999999982</v>
          </cell>
          <cell r="Z12">
            <v>41424.231846000017</v>
          </cell>
          <cell r="AA12">
            <v>381.5</v>
          </cell>
          <cell r="AB12">
            <v>2.2649999999999975</v>
          </cell>
          <cell r="AC12">
            <v>26178.127123999991</v>
          </cell>
          <cell r="AD12">
            <v>618</v>
          </cell>
          <cell r="AE12">
            <v>3.7019999999999964</v>
          </cell>
          <cell r="AF12">
            <v>40384.758045000024</v>
          </cell>
          <cell r="AG12">
            <v>615</v>
          </cell>
          <cell r="AH12">
            <v>3.6899999999999977</v>
          </cell>
          <cell r="AI12">
            <v>40044.987505999998</v>
          </cell>
          <cell r="AJ12">
            <v>413</v>
          </cell>
          <cell r="AK12">
            <v>2.4780000000000006</v>
          </cell>
          <cell r="AL12">
            <v>27926.603732000003</v>
          </cell>
          <cell r="AM12">
            <v>485</v>
          </cell>
          <cell r="AN12">
            <v>2.909999999999997</v>
          </cell>
          <cell r="AO12">
            <v>32647.373835000002</v>
          </cell>
          <cell r="AP12">
            <v>5</v>
          </cell>
          <cell r="AQ12">
            <v>0.03</v>
          </cell>
          <cell r="AR12">
            <v>338.361987</v>
          </cell>
          <cell r="AS12">
            <v>385.125</v>
          </cell>
          <cell r="AT12">
            <v>2.3107499999999983</v>
          </cell>
          <cell r="AU12">
            <v>25852.520825999989</v>
          </cell>
          <cell r="AV12">
            <v>233</v>
          </cell>
          <cell r="AW12">
            <v>1.3980000000000008</v>
          </cell>
          <cell r="AX12">
            <v>15715.101491999996</v>
          </cell>
          <cell r="AY12">
            <v>753</v>
          </cell>
          <cell r="AZ12">
            <v>4.517999999999998</v>
          </cell>
          <cell r="BA12">
            <v>49569.585607000015</v>
          </cell>
          <cell r="BB12">
            <v>2824.875</v>
          </cell>
          <cell r="BC12">
            <v>16.949249999999996</v>
          </cell>
          <cell r="BD12">
            <v>179280.38404600005</v>
          </cell>
          <cell r="BE12">
            <v>390.5</v>
          </cell>
          <cell r="BF12">
            <v>2.3429999999999973</v>
          </cell>
          <cell r="BG12">
            <v>26168.321925999982</v>
          </cell>
          <cell r="BH12">
            <v>428.5</v>
          </cell>
          <cell r="BI12">
            <v>2.5649999999999964</v>
          </cell>
          <cell r="BJ12">
            <v>28850.250541000001</v>
          </cell>
          <cell r="BK12">
            <v>412.5</v>
          </cell>
          <cell r="BL12">
            <v>2.4719999999999955</v>
          </cell>
          <cell r="BM12">
            <v>27831.634338000014</v>
          </cell>
          <cell r="BN12">
            <v>418.25</v>
          </cell>
          <cell r="BO12">
            <v>2.4554999999999967</v>
          </cell>
          <cell r="BP12">
            <v>27927.966097000008</v>
          </cell>
          <cell r="BQ12">
            <v>361</v>
          </cell>
          <cell r="BR12">
            <v>2.1660000000000008</v>
          </cell>
          <cell r="BS12">
            <v>23630.667098000005</v>
          </cell>
          <cell r="BT12">
            <v>441</v>
          </cell>
          <cell r="BU12">
            <v>2.6459999999999986</v>
          </cell>
          <cell r="BV12">
            <v>29805.29127899999</v>
          </cell>
          <cell r="BW12">
            <v>457.875</v>
          </cell>
          <cell r="BX12">
            <v>2.7472499999999922</v>
          </cell>
          <cell r="BY12">
            <v>30827.830107000013</v>
          </cell>
          <cell r="CC12">
            <v>21</v>
          </cell>
          <cell r="CD12">
            <v>0.12599999999999997</v>
          </cell>
          <cell r="CE12">
            <v>1320.9804330000002</v>
          </cell>
        </row>
        <row r="13">
          <cell r="A13">
            <v>10107</v>
          </cell>
          <cell r="B13" t="str">
            <v>Persil-H.S-1.8kg*4p</v>
          </cell>
          <cell r="C13">
            <v>541</v>
          </cell>
          <cell r="D13">
            <v>3.8952000000000018</v>
          </cell>
          <cell r="E13">
            <v>36165.688475999988</v>
          </cell>
          <cell r="F13">
            <v>2333.5</v>
          </cell>
          <cell r="G13">
            <v>16.786799999999992</v>
          </cell>
          <cell r="H13">
            <v>153531.08024800001</v>
          </cell>
          <cell r="I13">
            <v>1243.75</v>
          </cell>
          <cell r="J13">
            <v>8.9549999999999947</v>
          </cell>
          <cell r="K13">
            <v>80746.263837999999</v>
          </cell>
          <cell r="L13">
            <v>1868.75</v>
          </cell>
          <cell r="M13">
            <v>13.455</v>
          </cell>
          <cell r="N13">
            <v>122436.402436</v>
          </cell>
          <cell r="O13">
            <v>1384.75</v>
          </cell>
          <cell r="P13">
            <v>9.9665999999999908</v>
          </cell>
          <cell r="Q13">
            <v>90636.887138999984</v>
          </cell>
          <cell r="R13">
            <v>119.25</v>
          </cell>
          <cell r="S13">
            <v>0.85859999999999947</v>
          </cell>
          <cell r="T13">
            <v>8169.0785480000031</v>
          </cell>
          <cell r="U13">
            <v>910</v>
          </cell>
          <cell r="V13">
            <v>6.5519999999999987</v>
          </cell>
          <cell r="W13">
            <v>59907.063197999982</v>
          </cell>
          <cell r="X13">
            <v>662</v>
          </cell>
          <cell r="Y13">
            <v>4.7664000000000035</v>
          </cell>
          <cell r="Z13">
            <v>44490.353956999999</v>
          </cell>
          <cell r="AA13">
            <v>191.25</v>
          </cell>
          <cell r="AB13">
            <v>1.3770000000000004</v>
          </cell>
          <cell r="AC13">
            <v>13097.723662999997</v>
          </cell>
          <cell r="AD13">
            <v>725.25</v>
          </cell>
          <cell r="AE13">
            <v>5.2218</v>
          </cell>
          <cell r="AF13">
            <v>48786.672094000009</v>
          </cell>
          <cell r="AG13">
            <v>663</v>
          </cell>
          <cell r="AH13">
            <v>4.7520000000000007</v>
          </cell>
          <cell r="AI13">
            <v>44321.627107</v>
          </cell>
          <cell r="AJ13">
            <v>560.25</v>
          </cell>
          <cell r="AK13">
            <v>4.0338000000000003</v>
          </cell>
          <cell r="AL13">
            <v>37730.000804999981</v>
          </cell>
          <cell r="AM13">
            <v>403.25</v>
          </cell>
          <cell r="AN13">
            <v>2.9034000000000004</v>
          </cell>
          <cell r="AO13">
            <v>27149.410008999985</v>
          </cell>
          <cell r="AS13">
            <v>198.25</v>
          </cell>
          <cell r="AT13">
            <v>1.4256000000000011</v>
          </cell>
          <cell r="AU13">
            <v>13545.621754999991</v>
          </cell>
          <cell r="AV13">
            <v>234.25</v>
          </cell>
          <cell r="AW13">
            <v>1.6866000000000014</v>
          </cell>
          <cell r="AX13">
            <v>16034.752572000001</v>
          </cell>
          <cell r="AY13">
            <v>493</v>
          </cell>
          <cell r="AZ13">
            <v>3.5496000000000012</v>
          </cell>
          <cell r="BA13">
            <v>32980.791730999998</v>
          </cell>
          <cell r="BB13">
            <v>1186</v>
          </cell>
          <cell r="BC13">
            <v>8.5391999999999957</v>
          </cell>
          <cell r="BD13">
            <v>77821.925572000007</v>
          </cell>
          <cell r="BE13">
            <v>306.5</v>
          </cell>
          <cell r="BF13">
            <v>2.2068000000000016</v>
          </cell>
          <cell r="BG13">
            <v>20929.912443000001</v>
          </cell>
          <cell r="BH13">
            <v>191.75</v>
          </cell>
          <cell r="BI13">
            <v>1.3806000000000012</v>
          </cell>
          <cell r="BJ13">
            <v>13201.329662999999</v>
          </cell>
          <cell r="BK13">
            <v>205.75</v>
          </cell>
          <cell r="BL13">
            <v>1.4814000000000007</v>
          </cell>
          <cell r="BM13">
            <v>14037.889541999994</v>
          </cell>
          <cell r="BN13">
            <v>245</v>
          </cell>
          <cell r="BO13">
            <v>1.7496000000000016</v>
          </cell>
          <cell r="BP13">
            <v>16712.051306999998</v>
          </cell>
          <cell r="BQ13">
            <v>625.75</v>
          </cell>
          <cell r="BR13">
            <v>4.5018000000000002</v>
          </cell>
          <cell r="BS13">
            <v>41842.692556000009</v>
          </cell>
          <cell r="BT13">
            <v>253.5</v>
          </cell>
          <cell r="BU13">
            <v>1.8216000000000012</v>
          </cell>
          <cell r="BV13">
            <v>17000.924477</v>
          </cell>
          <cell r="BW13">
            <v>357.5</v>
          </cell>
          <cell r="BX13">
            <v>2.574000000000003</v>
          </cell>
          <cell r="BY13">
            <v>24431.958832000004</v>
          </cell>
          <cell r="CC13">
            <v>15</v>
          </cell>
          <cell r="CD13">
            <v>0.10799999999999998</v>
          </cell>
          <cell r="CE13">
            <v>1003.3850669999999</v>
          </cell>
        </row>
        <row r="14">
          <cell r="A14">
            <v>10108</v>
          </cell>
          <cell r="B14" t="str">
            <v>Persil Gel HS 110g X 24p</v>
          </cell>
          <cell r="C14">
            <v>598.37499997400016</v>
          </cell>
          <cell r="D14">
            <v>1.5338400000000003</v>
          </cell>
          <cell r="E14">
            <v>13650.827150000003</v>
          </cell>
          <cell r="F14">
            <v>2661</v>
          </cell>
          <cell r="G14">
            <v>6.8349599999999988</v>
          </cell>
          <cell r="H14">
            <v>58698.560578999997</v>
          </cell>
          <cell r="I14">
            <v>2415</v>
          </cell>
          <cell r="J14">
            <v>6.2858400000000048</v>
          </cell>
          <cell r="K14">
            <v>54333.544698999991</v>
          </cell>
          <cell r="L14">
            <v>1429</v>
          </cell>
          <cell r="M14">
            <v>3.66432</v>
          </cell>
          <cell r="N14">
            <v>31179.945770000013</v>
          </cell>
          <cell r="O14">
            <v>2293.9583333209994</v>
          </cell>
          <cell r="P14">
            <v>5.877850000000004</v>
          </cell>
          <cell r="Q14">
            <v>50321.876393000006</v>
          </cell>
          <cell r="R14">
            <v>647.1249998640003</v>
          </cell>
          <cell r="S14">
            <v>1.6600099999999964</v>
          </cell>
          <cell r="T14">
            <v>15447.268782000001</v>
          </cell>
          <cell r="U14">
            <v>1026.1249999640002</v>
          </cell>
          <cell r="V14">
            <v>2.64737</v>
          </cell>
          <cell r="W14">
            <v>23138.219691000006</v>
          </cell>
          <cell r="X14">
            <v>701.20833330700009</v>
          </cell>
          <cell r="Y14">
            <v>1.8114799999999993</v>
          </cell>
          <cell r="Z14">
            <v>16025.341541999998</v>
          </cell>
          <cell r="AA14">
            <v>523.91666656200107</v>
          </cell>
          <cell r="AB14">
            <v>1.3481599999999965</v>
          </cell>
          <cell r="AC14">
            <v>12419.377115999998</v>
          </cell>
          <cell r="AD14">
            <v>737.83333327500065</v>
          </cell>
          <cell r="AE14">
            <v>1.8958499999999985</v>
          </cell>
          <cell r="AF14">
            <v>16516.526870000009</v>
          </cell>
          <cell r="AG14">
            <v>839.70833332999996</v>
          </cell>
          <cell r="AH14">
            <v>2.1991200000000002</v>
          </cell>
          <cell r="AI14">
            <v>19292.292605999999</v>
          </cell>
          <cell r="AJ14">
            <v>845.29166661000022</v>
          </cell>
          <cell r="AK14">
            <v>2.1766799999999997</v>
          </cell>
          <cell r="AL14">
            <v>19579.604671000001</v>
          </cell>
          <cell r="AM14">
            <v>587.16666663100011</v>
          </cell>
          <cell r="AN14">
            <v>1.5059000000000005</v>
          </cell>
          <cell r="AO14">
            <v>13380.014141000001</v>
          </cell>
          <cell r="AP14">
            <v>5.0416666659999994</v>
          </cell>
          <cell r="AQ14">
            <v>1.32E-2</v>
          </cell>
          <cell r="AR14">
            <v>121.36241800000003</v>
          </cell>
          <cell r="AS14">
            <v>548.83333321800092</v>
          </cell>
          <cell r="AT14">
            <v>1.4181199999999954</v>
          </cell>
          <cell r="AU14">
            <v>13079.490797000002</v>
          </cell>
          <cell r="AV14">
            <v>622.62499990200024</v>
          </cell>
          <cell r="AW14">
            <v>1.5990699999999964</v>
          </cell>
          <cell r="AX14">
            <v>14735.460570999996</v>
          </cell>
          <cell r="AY14">
            <v>614.41666664600007</v>
          </cell>
          <cell r="AZ14">
            <v>1.5697000000000001</v>
          </cell>
          <cell r="BA14">
            <v>14076.256719000003</v>
          </cell>
          <cell r="BB14">
            <v>2556.9166666649999</v>
          </cell>
          <cell r="BC14">
            <v>6.5472000000000001</v>
          </cell>
          <cell r="BD14">
            <v>57937.241353999998</v>
          </cell>
          <cell r="BE14">
            <v>917.04166654900018</v>
          </cell>
          <cell r="BF14">
            <v>2.3740199999999954</v>
          </cell>
          <cell r="BG14">
            <v>21920.389916000015</v>
          </cell>
          <cell r="BH14">
            <v>504.70833325300066</v>
          </cell>
          <cell r="BI14">
            <v>1.2909599999999977</v>
          </cell>
          <cell r="BJ14">
            <v>11978.487441000007</v>
          </cell>
          <cell r="BK14">
            <v>730.95833325799981</v>
          </cell>
          <cell r="BL14">
            <v>1.9015699999999958</v>
          </cell>
          <cell r="BM14">
            <v>17585.969249000002</v>
          </cell>
          <cell r="BN14">
            <v>605.2916665740006</v>
          </cell>
          <cell r="BO14">
            <v>1.5560599999999967</v>
          </cell>
          <cell r="BP14">
            <v>14384.262072999996</v>
          </cell>
          <cell r="BQ14">
            <v>708.91666666100002</v>
          </cell>
          <cell r="BR14">
            <v>1.8638399999999997</v>
          </cell>
          <cell r="BS14">
            <v>16575.375253999999</v>
          </cell>
          <cell r="BT14">
            <v>581.79166661200009</v>
          </cell>
          <cell r="BU14">
            <v>1.4984199999999992</v>
          </cell>
          <cell r="BV14">
            <v>13252.803896000001</v>
          </cell>
          <cell r="BW14">
            <v>654.41666658300051</v>
          </cell>
          <cell r="BX14">
            <v>1.6823399999999966</v>
          </cell>
          <cell r="BY14">
            <v>15579.252072999998</v>
          </cell>
          <cell r="CC14">
            <v>18.999999998999996</v>
          </cell>
          <cell r="CD14">
            <v>4.7520000000000007E-2</v>
          </cell>
          <cell r="CE14">
            <v>410.50160700000009</v>
          </cell>
        </row>
        <row r="15">
          <cell r="A15">
            <v>10201</v>
          </cell>
          <cell r="B15" t="str">
            <v>Persil-P.P-1kg*12p</v>
          </cell>
          <cell r="C15">
            <v>0.58333333300000001</v>
          </cell>
          <cell r="D15">
            <v>7.000000000000001E-3</v>
          </cell>
          <cell r="E15">
            <v>115.19349299999998</v>
          </cell>
          <cell r="F15">
            <v>2</v>
          </cell>
          <cell r="G15">
            <v>2.4E-2</v>
          </cell>
          <cell r="H15">
            <v>390.80763699999994</v>
          </cell>
          <cell r="I15">
            <v>20</v>
          </cell>
          <cell r="J15">
            <v>0.24000000000000002</v>
          </cell>
          <cell r="K15">
            <v>3936.1474490000001</v>
          </cell>
          <cell r="L15">
            <v>5.4166666660000002</v>
          </cell>
          <cell r="M15">
            <v>6.5000000000000002E-2</v>
          </cell>
          <cell r="N15">
            <v>1056.971812</v>
          </cell>
          <cell r="O15">
            <v>97.750000000999989</v>
          </cell>
          <cell r="P15">
            <v>1.1730000000000003</v>
          </cell>
          <cell r="Q15">
            <v>18408.652018000001</v>
          </cell>
          <cell r="R15">
            <v>5.6666666619999999</v>
          </cell>
          <cell r="S15">
            <v>6.8000000000000005E-2</v>
          </cell>
          <cell r="T15">
            <v>1152.3927210000002</v>
          </cell>
          <cell r="U15">
            <v>19.25</v>
          </cell>
          <cell r="V15">
            <v>0.23100000000000007</v>
          </cell>
          <cell r="W15">
            <v>3606.3477500000004</v>
          </cell>
          <cell r="X15">
            <v>-2.5</v>
          </cell>
          <cell r="Y15">
            <v>-6.0000000000000001E-3</v>
          </cell>
          <cell r="Z15">
            <v>-502.37599999999998</v>
          </cell>
          <cell r="AA15">
            <v>5.5</v>
          </cell>
          <cell r="AB15">
            <v>6.6000000000000003E-2</v>
          </cell>
          <cell r="AC15">
            <v>1115.0672170000003</v>
          </cell>
          <cell r="AD15">
            <v>1.75</v>
          </cell>
          <cell r="AE15">
            <v>2.0999999999999998E-2</v>
          </cell>
          <cell r="AF15">
            <v>345.56028900000001</v>
          </cell>
          <cell r="AG15">
            <v>3.1666666660000002</v>
          </cell>
          <cell r="AH15">
            <v>3.7999999999999999E-2</v>
          </cell>
          <cell r="AI15">
            <v>626.01118799999995</v>
          </cell>
          <cell r="AJ15">
            <v>1</v>
          </cell>
          <cell r="AK15">
            <v>1.2E-2</v>
          </cell>
          <cell r="AL15">
            <v>197.47596399999998</v>
          </cell>
          <cell r="AM15">
            <v>12.5</v>
          </cell>
          <cell r="AN15">
            <v>0.15000000000000002</v>
          </cell>
          <cell r="AO15">
            <v>2470.2632879999996</v>
          </cell>
          <cell r="AS15">
            <v>1.6666666629999998</v>
          </cell>
          <cell r="AT15">
            <v>1.8000000000000002E-2</v>
          </cell>
          <cell r="AU15">
            <v>338.81815</v>
          </cell>
          <cell r="AY15">
            <v>1.5</v>
          </cell>
          <cell r="AZ15">
            <v>1.8000000000000002E-2</v>
          </cell>
          <cell r="BA15">
            <v>296.19335100000001</v>
          </cell>
          <cell r="BB15">
            <v>1.25</v>
          </cell>
          <cell r="BC15">
            <v>1.4999999999999999E-2</v>
          </cell>
          <cell r="BD15">
            <v>245.61645099999998</v>
          </cell>
          <cell r="BE15">
            <v>1.9999999989999999</v>
          </cell>
          <cell r="BF15">
            <v>2.3999999999999997E-2</v>
          </cell>
          <cell r="BG15">
            <v>405.02475300000003</v>
          </cell>
          <cell r="BH15">
            <v>6.9999999979999998</v>
          </cell>
          <cell r="BI15">
            <v>8.4000000000000019E-2</v>
          </cell>
          <cell r="BJ15">
            <v>1419.7136800000001</v>
          </cell>
          <cell r="BK15">
            <v>16.999999998</v>
          </cell>
          <cell r="BL15">
            <v>0.20100000000000007</v>
          </cell>
          <cell r="BM15">
            <v>3435.6781390000006</v>
          </cell>
          <cell r="BN15">
            <v>1.416666666</v>
          </cell>
          <cell r="BO15">
            <v>1.7000000000000001E-2</v>
          </cell>
          <cell r="BP15">
            <v>285.69359600000001</v>
          </cell>
          <cell r="BT15">
            <v>32.583333328000002</v>
          </cell>
          <cell r="BU15">
            <v>0.39100000000000013</v>
          </cell>
          <cell r="BV15">
            <v>6413.2067129999996</v>
          </cell>
          <cell r="BW15">
            <v>2.5833333330000001</v>
          </cell>
          <cell r="BX15">
            <v>3.1E-2</v>
          </cell>
          <cell r="BY15">
            <v>525.985724</v>
          </cell>
        </row>
        <row r="16">
          <cell r="A16">
            <v>10203</v>
          </cell>
          <cell r="B16" t="str">
            <v>Persil-P.P-3kg*4p</v>
          </cell>
          <cell r="C16">
            <v>35</v>
          </cell>
          <cell r="D16">
            <v>0.498</v>
          </cell>
          <cell r="E16">
            <v>6377.6369810000015</v>
          </cell>
          <cell r="F16">
            <v>235.25</v>
          </cell>
          <cell r="G16">
            <v>3.2600000000000011</v>
          </cell>
          <cell r="H16">
            <v>39761.591195000008</v>
          </cell>
          <cell r="I16">
            <v>597.5</v>
          </cell>
          <cell r="J16">
            <v>7.9759999999999982</v>
          </cell>
          <cell r="K16">
            <v>112641.07562100001</v>
          </cell>
          <cell r="L16">
            <v>153.25</v>
          </cell>
          <cell r="M16">
            <v>2.0200000000000009</v>
          </cell>
          <cell r="N16">
            <v>27554.873287999995</v>
          </cell>
          <cell r="O16">
            <v>628.5</v>
          </cell>
          <cell r="P16">
            <v>8.7889999999999944</v>
          </cell>
          <cell r="Q16">
            <v>116652.88932600009</v>
          </cell>
          <cell r="R16">
            <v>37.25</v>
          </cell>
          <cell r="S16">
            <v>0.50100000000000033</v>
          </cell>
          <cell r="T16">
            <v>7309.3643549999997</v>
          </cell>
          <cell r="U16">
            <v>176.5</v>
          </cell>
          <cell r="V16">
            <v>2.4240000000000004</v>
          </cell>
          <cell r="W16">
            <v>33080.598632000001</v>
          </cell>
          <cell r="X16">
            <v>30</v>
          </cell>
          <cell r="Y16">
            <v>0.41300000000000014</v>
          </cell>
          <cell r="Z16">
            <v>5601.8906839999991</v>
          </cell>
          <cell r="AA16">
            <v>45</v>
          </cell>
          <cell r="AB16">
            <v>0.57400000000000029</v>
          </cell>
          <cell r="AC16">
            <v>8884.3761610000001</v>
          </cell>
          <cell r="AD16">
            <v>62.5</v>
          </cell>
          <cell r="AE16">
            <v>0.89100000000000046</v>
          </cell>
          <cell r="AF16">
            <v>12051.293938000001</v>
          </cell>
          <cell r="AG16">
            <v>59</v>
          </cell>
          <cell r="AH16">
            <v>0.78400000000000036</v>
          </cell>
          <cell r="AI16">
            <v>11220.916577999998</v>
          </cell>
          <cell r="AJ16">
            <v>85</v>
          </cell>
          <cell r="AK16">
            <v>1.1650000000000005</v>
          </cell>
          <cell r="AL16">
            <v>16310.107785999997</v>
          </cell>
          <cell r="AM16">
            <v>72.5</v>
          </cell>
          <cell r="AN16">
            <v>0.9410000000000005</v>
          </cell>
          <cell r="AO16">
            <v>13812.475605000001</v>
          </cell>
          <cell r="AS16">
            <v>21.25</v>
          </cell>
          <cell r="AT16">
            <v>0.3030000000000001</v>
          </cell>
          <cell r="AU16">
            <v>4170.2158660000005</v>
          </cell>
          <cell r="AV16">
            <v>46.5</v>
          </cell>
          <cell r="AW16">
            <v>0.65500000000000036</v>
          </cell>
          <cell r="AX16">
            <v>9108.5409110000019</v>
          </cell>
          <cell r="AY16">
            <v>36.5</v>
          </cell>
          <cell r="AZ16">
            <v>0.50600000000000012</v>
          </cell>
          <cell r="BA16">
            <v>7000.7830709999998</v>
          </cell>
          <cell r="BB16">
            <v>158</v>
          </cell>
          <cell r="BC16">
            <v>2.1660000000000008</v>
          </cell>
          <cell r="BD16">
            <v>29659.437748</v>
          </cell>
          <cell r="BE16">
            <v>40</v>
          </cell>
          <cell r="BF16">
            <v>0.54900000000000027</v>
          </cell>
          <cell r="BG16">
            <v>7802.7387170000029</v>
          </cell>
          <cell r="BH16">
            <v>19.5</v>
          </cell>
          <cell r="BI16">
            <v>0.26000000000000012</v>
          </cell>
          <cell r="BJ16">
            <v>3804.7138150000005</v>
          </cell>
          <cell r="BK16">
            <v>56.25</v>
          </cell>
          <cell r="BL16">
            <v>0.74300000000000055</v>
          </cell>
          <cell r="BM16">
            <v>10998.513488000001</v>
          </cell>
          <cell r="BN16">
            <v>46</v>
          </cell>
          <cell r="BO16">
            <v>0.61600000000000033</v>
          </cell>
          <cell r="BP16">
            <v>9063.2556399999958</v>
          </cell>
          <cell r="BQ16">
            <v>69.25</v>
          </cell>
          <cell r="BR16">
            <v>0.91000000000000036</v>
          </cell>
          <cell r="BS16">
            <v>13137.023919999998</v>
          </cell>
          <cell r="BT16">
            <v>102.75</v>
          </cell>
          <cell r="BU16">
            <v>1.3590000000000007</v>
          </cell>
          <cell r="BV16">
            <v>19630.749595999998</v>
          </cell>
          <cell r="BW16">
            <v>33.5</v>
          </cell>
          <cell r="BX16">
            <v>0.44900000000000029</v>
          </cell>
          <cell r="BY16">
            <v>6550.7998919999991</v>
          </cell>
        </row>
        <row r="17">
          <cell r="A17">
            <v>10204</v>
          </cell>
          <cell r="B17" t="str">
            <v>Persil-P.P-4kg*3p</v>
          </cell>
          <cell r="I17">
            <v>3</v>
          </cell>
          <cell r="J17">
            <v>3.5999999999999997E-2</v>
          </cell>
          <cell r="K17">
            <v>577.14</v>
          </cell>
          <cell r="L17">
            <v>2</v>
          </cell>
          <cell r="M17">
            <v>2.4E-2</v>
          </cell>
          <cell r="N17">
            <v>380.94145700000001</v>
          </cell>
          <cell r="O17">
            <v>63.333333334999999</v>
          </cell>
          <cell r="P17">
            <v>0.77200000000000024</v>
          </cell>
          <cell r="Q17">
            <v>11062.423983999997</v>
          </cell>
          <cell r="U17">
            <v>1.6666666669999999</v>
          </cell>
          <cell r="V17">
            <v>0.02</v>
          </cell>
          <cell r="W17">
            <v>281.01427699999999</v>
          </cell>
          <cell r="BT17">
            <v>2.6666666660000002</v>
          </cell>
          <cell r="BU17">
            <v>3.2000000000000001E-2</v>
          </cell>
          <cell r="BV17">
            <v>503.06219499999997</v>
          </cell>
        </row>
        <row r="18">
          <cell r="A18">
            <v>10205</v>
          </cell>
          <cell r="B18" t="str">
            <v>Persil-P.P-6kg*2p</v>
          </cell>
          <cell r="I18">
            <v>7</v>
          </cell>
          <cell r="J18">
            <v>8.3999999999999991E-2</v>
          </cell>
          <cell r="K18">
            <v>1182.4868310000002</v>
          </cell>
          <cell r="O18">
            <v>31.5</v>
          </cell>
          <cell r="P18">
            <v>0.378</v>
          </cell>
          <cell r="Q18">
            <v>5319.5127699999994</v>
          </cell>
          <cell r="BT18">
            <v>1</v>
          </cell>
          <cell r="BU18">
            <v>1.2E-2</v>
          </cell>
          <cell r="BV18">
            <v>174.66</v>
          </cell>
        </row>
        <row r="19">
          <cell r="A19">
            <v>10206</v>
          </cell>
          <cell r="B19" t="str">
            <v>Persil-P.P-8kg*2p</v>
          </cell>
          <cell r="C19">
            <v>14</v>
          </cell>
          <cell r="D19">
            <v>0.22400000000000003</v>
          </cell>
          <cell r="E19">
            <v>2599.8519820000001</v>
          </cell>
          <cell r="F19">
            <v>297.5</v>
          </cell>
          <cell r="G19">
            <v>4.7520000000000007</v>
          </cell>
          <cell r="H19">
            <v>54851.396472999993</v>
          </cell>
          <cell r="I19">
            <v>119.5</v>
          </cell>
          <cell r="J19">
            <v>1.9120000000000008</v>
          </cell>
          <cell r="K19">
            <v>21479.318814999999</v>
          </cell>
          <cell r="L19">
            <v>73</v>
          </cell>
          <cell r="M19">
            <v>1.1680000000000004</v>
          </cell>
          <cell r="N19">
            <v>13528.565042999999</v>
          </cell>
          <cell r="O19">
            <v>1150</v>
          </cell>
          <cell r="P19">
            <v>18.429999999999996</v>
          </cell>
          <cell r="Q19">
            <v>191149.843521</v>
          </cell>
          <cell r="R19">
            <v>9.5</v>
          </cell>
          <cell r="S19">
            <v>0.15200000000000002</v>
          </cell>
          <cell r="T19">
            <v>1851.4294419999999</v>
          </cell>
          <cell r="U19">
            <v>260</v>
          </cell>
          <cell r="V19">
            <v>4.1600000000000028</v>
          </cell>
          <cell r="W19">
            <v>47410.178450000007</v>
          </cell>
          <cell r="X19">
            <v>24.5</v>
          </cell>
          <cell r="Y19">
            <v>0.39200000000000007</v>
          </cell>
          <cell r="Z19">
            <v>4452.9765290000005</v>
          </cell>
          <cell r="AA19">
            <v>11</v>
          </cell>
          <cell r="AB19">
            <v>0.17600000000000005</v>
          </cell>
          <cell r="AC19">
            <v>2117.8792469999999</v>
          </cell>
          <cell r="AD19">
            <v>99.5</v>
          </cell>
          <cell r="AE19">
            <v>1.592000000000001</v>
          </cell>
          <cell r="AF19">
            <v>18855.930842999998</v>
          </cell>
          <cell r="AG19">
            <v>35.5</v>
          </cell>
          <cell r="AH19">
            <v>0.56800000000000028</v>
          </cell>
          <cell r="AI19">
            <v>6772.1487349999998</v>
          </cell>
          <cell r="AJ19">
            <v>144.5</v>
          </cell>
          <cell r="AK19">
            <v>2.2960000000000012</v>
          </cell>
          <cell r="AL19">
            <v>27381.673662000005</v>
          </cell>
          <cell r="AM19">
            <v>93</v>
          </cell>
          <cell r="AN19">
            <v>1.4800000000000009</v>
          </cell>
          <cell r="AO19">
            <v>17610.936142000006</v>
          </cell>
          <cell r="AS19">
            <v>7.5</v>
          </cell>
          <cell r="AT19">
            <v>0.12000000000000002</v>
          </cell>
          <cell r="AU19">
            <v>1443.5080330000003</v>
          </cell>
          <cell r="AV19">
            <v>36.5</v>
          </cell>
          <cell r="AW19">
            <v>0.57600000000000029</v>
          </cell>
          <cell r="AX19">
            <v>7072.1398090000012</v>
          </cell>
          <cell r="AY19">
            <v>39</v>
          </cell>
          <cell r="AZ19">
            <v>0.62400000000000022</v>
          </cell>
          <cell r="BA19">
            <v>7366.2466400000003</v>
          </cell>
          <cell r="BB19">
            <v>130.5</v>
          </cell>
          <cell r="BC19">
            <v>2.0870000000000011</v>
          </cell>
          <cell r="BD19">
            <v>24754.491276999997</v>
          </cell>
          <cell r="BE19">
            <v>19.5</v>
          </cell>
          <cell r="BF19">
            <v>0.31200000000000006</v>
          </cell>
          <cell r="BG19">
            <v>3724.3779129999998</v>
          </cell>
          <cell r="BH19">
            <v>4</v>
          </cell>
          <cell r="BI19">
            <v>6.4000000000000001E-2</v>
          </cell>
          <cell r="BJ19">
            <v>784.82019500000001</v>
          </cell>
          <cell r="BK19">
            <v>22.5</v>
          </cell>
          <cell r="BL19">
            <v>0.36000000000000021</v>
          </cell>
          <cell r="BM19">
            <v>4342.174622999999</v>
          </cell>
          <cell r="BN19">
            <v>36.5</v>
          </cell>
          <cell r="BO19">
            <v>0.57600000000000029</v>
          </cell>
          <cell r="BP19">
            <v>7089.4776580000007</v>
          </cell>
          <cell r="BQ19">
            <v>85</v>
          </cell>
          <cell r="BR19">
            <v>1.3590000000000007</v>
          </cell>
          <cell r="BS19">
            <v>16152.452968</v>
          </cell>
          <cell r="BT19">
            <v>74.5</v>
          </cell>
          <cell r="BU19">
            <v>1.1920000000000008</v>
          </cell>
          <cell r="BV19">
            <v>14342.190069999999</v>
          </cell>
          <cell r="BW19">
            <v>17</v>
          </cell>
          <cell r="BX19">
            <v>0.26400000000000007</v>
          </cell>
          <cell r="BY19">
            <v>3296.807033</v>
          </cell>
        </row>
        <row r="20">
          <cell r="A20">
            <v>10301</v>
          </cell>
          <cell r="B20" t="str">
            <v>Persil-Clr-1kg*12p</v>
          </cell>
          <cell r="I20">
            <v>1</v>
          </cell>
          <cell r="J20">
            <v>1.2E-2</v>
          </cell>
          <cell r="K20">
            <v>200.95</v>
          </cell>
          <cell r="O20">
            <v>24.583333332999999</v>
          </cell>
          <cell r="P20">
            <v>0.29500000000000004</v>
          </cell>
          <cell r="Q20">
            <v>4645.2361579999988</v>
          </cell>
          <cell r="R20">
            <v>1.6666666649999999</v>
          </cell>
          <cell r="S20">
            <v>1.9999999999999997E-2</v>
          </cell>
          <cell r="T20">
            <v>339.79601700000001</v>
          </cell>
          <cell r="U20">
            <v>3.25</v>
          </cell>
          <cell r="V20">
            <v>3.9000000000000007E-2</v>
          </cell>
          <cell r="W20">
            <v>640.15758599999992</v>
          </cell>
          <cell r="AA20">
            <v>0.33333333300000001</v>
          </cell>
          <cell r="AB20">
            <v>4.0000000000000001E-3</v>
          </cell>
          <cell r="AC20">
            <v>67.560181</v>
          </cell>
          <cell r="AG20">
            <v>1</v>
          </cell>
          <cell r="AH20">
            <v>1.2E-2</v>
          </cell>
          <cell r="AI20">
            <v>197.49876599999999</v>
          </cell>
          <cell r="AM20">
            <v>0.5</v>
          </cell>
          <cell r="AN20">
            <v>6.0000000000000001E-3</v>
          </cell>
          <cell r="AO20">
            <v>98.735316999999981</v>
          </cell>
          <cell r="BK20">
            <v>3.75</v>
          </cell>
          <cell r="BL20">
            <v>4.4999999999999998E-2</v>
          </cell>
          <cell r="BM20">
            <v>756.20111900000006</v>
          </cell>
          <cell r="BN20">
            <v>0.25</v>
          </cell>
          <cell r="BO20">
            <v>3.0000000000000001E-3</v>
          </cell>
          <cell r="BP20">
            <v>50.419253000000005</v>
          </cell>
          <cell r="BT20">
            <v>6.6666666639999992</v>
          </cell>
          <cell r="BU20">
            <v>7.3999999999999996E-2</v>
          </cell>
          <cell r="BV20">
            <v>1318.1320189999999</v>
          </cell>
        </row>
        <row r="21">
          <cell r="A21">
            <v>10302</v>
          </cell>
          <cell r="B21" t="str">
            <v>Persil-Clr-2kg*6p</v>
          </cell>
          <cell r="O21">
            <v>66</v>
          </cell>
          <cell r="P21">
            <v>0.52800000000000014</v>
          </cell>
          <cell r="Q21">
            <v>7972.7656949999991</v>
          </cell>
          <cell r="R21">
            <v>1.5</v>
          </cell>
          <cell r="S21">
            <v>1.2E-2</v>
          </cell>
          <cell r="T21">
            <v>195.24100700000002</v>
          </cell>
          <cell r="U21">
            <v>16</v>
          </cell>
          <cell r="V21">
            <v>0.12800000000000003</v>
          </cell>
          <cell r="W21">
            <v>1932.9806410000001</v>
          </cell>
          <cell r="AA21">
            <v>0.5</v>
          </cell>
          <cell r="AB21">
            <v>4.0000000000000001E-3</v>
          </cell>
          <cell r="AC21">
            <v>58.525265000000005</v>
          </cell>
          <cell r="AJ21">
            <v>3.75</v>
          </cell>
          <cell r="AK21">
            <v>3.0000000000000002E-2</v>
          </cell>
          <cell r="AL21">
            <v>479.92157500000002</v>
          </cell>
          <cell r="AM21">
            <v>1</v>
          </cell>
          <cell r="AN21">
            <v>8.0000000000000002E-3</v>
          </cell>
          <cell r="AO21">
            <v>115.192639</v>
          </cell>
          <cell r="AV21">
            <v>0.25</v>
          </cell>
          <cell r="AW21">
            <v>2E-3</v>
          </cell>
          <cell r="AX21">
            <v>32.975000000000001</v>
          </cell>
          <cell r="BE21">
            <v>0.5</v>
          </cell>
          <cell r="BF21">
            <v>4.0000000000000001E-3</v>
          </cell>
          <cell r="BG21">
            <v>64.641200999999995</v>
          </cell>
          <cell r="BH21">
            <v>2.5</v>
          </cell>
          <cell r="BI21">
            <v>0.02</v>
          </cell>
          <cell r="BJ21">
            <v>311.09889399999997</v>
          </cell>
          <cell r="BK21">
            <v>4.75</v>
          </cell>
          <cell r="BL21">
            <v>3.8000000000000006E-2</v>
          </cell>
          <cell r="BM21">
            <v>614.09333599999991</v>
          </cell>
          <cell r="BN21">
            <v>3.5</v>
          </cell>
          <cell r="BO21">
            <v>2.8000000000000001E-2</v>
          </cell>
          <cell r="BP21">
            <v>418.98601200000002</v>
          </cell>
          <cell r="BT21">
            <v>6.75</v>
          </cell>
          <cell r="BU21">
            <v>5.4000000000000013E-2</v>
          </cell>
          <cell r="BV21">
            <v>838.16600500000004</v>
          </cell>
          <cell r="BW21">
            <v>0.25</v>
          </cell>
          <cell r="BX21">
            <v>2E-3</v>
          </cell>
          <cell r="BY21">
            <v>32.315503</v>
          </cell>
        </row>
        <row r="22">
          <cell r="A22">
            <v>10303</v>
          </cell>
          <cell r="B22" t="str">
            <v>Persil-Clr-3kg*4p</v>
          </cell>
          <cell r="C22">
            <v>0.25</v>
          </cell>
          <cell r="D22">
            <v>3.0000000000000001E-3</v>
          </cell>
          <cell r="E22">
            <v>48.633755000000001</v>
          </cell>
          <cell r="F22">
            <v>11</v>
          </cell>
          <cell r="G22">
            <v>0.13200000000000001</v>
          </cell>
          <cell r="H22">
            <v>1955.6296139999999</v>
          </cell>
          <cell r="I22">
            <v>7.5</v>
          </cell>
          <cell r="J22">
            <v>0.09</v>
          </cell>
          <cell r="K22">
            <v>1473.0982160000001</v>
          </cell>
          <cell r="L22">
            <v>33</v>
          </cell>
          <cell r="M22">
            <v>0.39600000000000002</v>
          </cell>
          <cell r="N22">
            <v>6532.02</v>
          </cell>
          <cell r="O22">
            <v>408</v>
          </cell>
          <cell r="P22">
            <v>4.9319999999999959</v>
          </cell>
          <cell r="Q22">
            <v>78611.597305000003</v>
          </cell>
          <cell r="R22">
            <v>2</v>
          </cell>
          <cell r="S22">
            <v>2.5999999999999999E-2</v>
          </cell>
          <cell r="T22">
            <v>396.75965500000007</v>
          </cell>
          <cell r="U22">
            <v>60.5</v>
          </cell>
          <cell r="V22">
            <v>0.77600000000000025</v>
          </cell>
          <cell r="W22">
            <v>11691.780223</v>
          </cell>
          <cell r="X22">
            <v>1.5</v>
          </cell>
          <cell r="Y22">
            <v>1.8000000000000002E-2</v>
          </cell>
          <cell r="Z22">
            <v>294.06792100000001</v>
          </cell>
          <cell r="AA22">
            <v>15.75</v>
          </cell>
          <cell r="AB22">
            <v>0.21200000000000005</v>
          </cell>
          <cell r="AC22">
            <v>3133.9051260000001</v>
          </cell>
          <cell r="AD22">
            <v>9.5</v>
          </cell>
          <cell r="AE22">
            <v>0.13400000000000001</v>
          </cell>
          <cell r="AF22">
            <v>1845.8786909999999</v>
          </cell>
          <cell r="AG22">
            <v>3.5</v>
          </cell>
          <cell r="AH22">
            <v>0.05</v>
          </cell>
          <cell r="AI22">
            <v>682.50028199999997</v>
          </cell>
          <cell r="AJ22">
            <v>5.5</v>
          </cell>
          <cell r="AK22">
            <v>7.1000000000000008E-2</v>
          </cell>
          <cell r="AL22">
            <v>1070.275167</v>
          </cell>
          <cell r="AM22">
            <v>20</v>
          </cell>
          <cell r="AN22">
            <v>0.28500000000000009</v>
          </cell>
          <cell r="AO22">
            <v>3847.1016119999995</v>
          </cell>
          <cell r="AV22">
            <v>0.25</v>
          </cell>
          <cell r="AW22">
            <v>3.0000000000000001E-3</v>
          </cell>
          <cell r="AX22">
            <v>49.481054</v>
          </cell>
          <cell r="AY22">
            <v>0.5</v>
          </cell>
          <cell r="AZ22">
            <v>8.0000000000000002E-3</v>
          </cell>
          <cell r="BA22">
            <v>97.285616000000005</v>
          </cell>
          <cell r="BB22">
            <v>32</v>
          </cell>
          <cell r="BC22">
            <v>0.38400000000000006</v>
          </cell>
          <cell r="BD22">
            <v>6005.7887609999998</v>
          </cell>
          <cell r="BH22">
            <v>3.5</v>
          </cell>
          <cell r="BI22">
            <v>4.5999999999999999E-2</v>
          </cell>
          <cell r="BJ22">
            <v>694.74250499999994</v>
          </cell>
          <cell r="BK22">
            <v>4</v>
          </cell>
          <cell r="BL22">
            <v>5.9000000000000004E-2</v>
          </cell>
          <cell r="BM22">
            <v>791.70390700000007</v>
          </cell>
          <cell r="BN22">
            <v>12</v>
          </cell>
          <cell r="BO22">
            <v>0.17500000000000004</v>
          </cell>
          <cell r="BP22">
            <v>2371.3224839999998</v>
          </cell>
          <cell r="BQ22">
            <v>7.25</v>
          </cell>
          <cell r="BR22">
            <v>9.5000000000000001E-2</v>
          </cell>
          <cell r="BS22">
            <v>1407.523479</v>
          </cell>
          <cell r="BT22">
            <v>43.75</v>
          </cell>
          <cell r="BU22">
            <v>0.59700000000000031</v>
          </cell>
          <cell r="BV22">
            <v>8506.837735000001</v>
          </cell>
          <cell r="BW22">
            <v>0.25</v>
          </cell>
          <cell r="BX22">
            <v>4.0000000000000001E-3</v>
          </cell>
          <cell r="BY22">
            <v>49.494593999999999</v>
          </cell>
        </row>
        <row r="23">
          <cell r="A23">
            <v>10401</v>
          </cell>
          <cell r="B23" t="str">
            <v>Persil-Gel-1kg*10p</v>
          </cell>
          <cell r="C23">
            <v>0.5</v>
          </cell>
          <cell r="D23">
            <v>5.0000000000000001E-3</v>
          </cell>
          <cell r="E23">
            <v>88.346719999999991</v>
          </cell>
          <cell r="F23">
            <v>1</v>
          </cell>
          <cell r="G23">
            <v>0.01</v>
          </cell>
          <cell r="H23">
            <v>177.76</v>
          </cell>
          <cell r="L23">
            <v>6</v>
          </cell>
          <cell r="M23">
            <v>6.0000000000000005E-2</v>
          </cell>
          <cell r="N23">
            <v>991.23368099999993</v>
          </cell>
          <cell r="O23">
            <v>182.9</v>
          </cell>
          <cell r="P23">
            <v>1.8289999999999993</v>
          </cell>
          <cell r="Q23">
            <v>29300.110479999988</v>
          </cell>
          <cell r="R23">
            <v>5.6999999999999993</v>
          </cell>
          <cell r="S23">
            <v>5.7000000000000009E-2</v>
          </cell>
          <cell r="T23">
            <v>1023.0575590000001</v>
          </cell>
          <cell r="U23">
            <v>12.399999999999999</v>
          </cell>
          <cell r="V23">
            <v>0.12400000000000001</v>
          </cell>
          <cell r="W23">
            <v>2158.3505880000002</v>
          </cell>
          <cell r="X23">
            <v>0.5</v>
          </cell>
          <cell r="Y23">
            <v>5.0000000000000001E-3</v>
          </cell>
          <cell r="Z23">
            <v>87.652441999999994</v>
          </cell>
          <cell r="AA23">
            <v>5</v>
          </cell>
          <cell r="AB23">
            <v>5.000000000000001E-2</v>
          </cell>
          <cell r="AC23">
            <v>898.51330299999995</v>
          </cell>
          <cell r="AD23">
            <v>4.8</v>
          </cell>
          <cell r="AE23">
            <v>4.8000000000000001E-2</v>
          </cell>
          <cell r="AF23">
            <v>839.19652800000006</v>
          </cell>
          <cell r="AG23">
            <v>3.8</v>
          </cell>
          <cell r="AH23">
            <v>3.7999999999999999E-2</v>
          </cell>
          <cell r="AI23">
            <v>665.00232099999994</v>
          </cell>
          <cell r="AJ23">
            <v>3.1</v>
          </cell>
          <cell r="AK23">
            <v>3.1E-2</v>
          </cell>
          <cell r="AL23">
            <v>541.50996899999996</v>
          </cell>
          <cell r="AM23">
            <v>9.6999999999999993</v>
          </cell>
          <cell r="AN23">
            <v>9.7000000000000017E-2</v>
          </cell>
          <cell r="AO23">
            <v>1697.5264400000001</v>
          </cell>
          <cell r="AP23">
            <v>0.8</v>
          </cell>
          <cell r="AQ23">
            <v>8.0000000000000002E-3</v>
          </cell>
          <cell r="AR23">
            <v>143.36224100000001</v>
          </cell>
          <cell r="AS23">
            <v>3.0000000000000009</v>
          </cell>
          <cell r="AT23">
            <v>3.0000000000000006E-2</v>
          </cell>
          <cell r="AU23">
            <v>541.42619500000001</v>
          </cell>
          <cell r="AV23">
            <v>4.2</v>
          </cell>
          <cell r="AW23">
            <v>4.200000000000001E-2</v>
          </cell>
          <cell r="AX23">
            <v>752.06117399999994</v>
          </cell>
          <cell r="AY23">
            <v>3.3</v>
          </cell>
          <cell r="AZ23">
            <v>3.3000000000000002E-2</v>
          </cell>
          <cell r="BA23">
            <v>576.46090699999991</v>
          </cell>
          <cell r="BB23">
            <v>2.8</v>
          </cell>
          <cell r="BC23">
            <v>2.7999999999999997E-2</v>
          </cell>
          <cell r="BD23">
            <v>491.29303799999991</v>
          </cell>
          <cell r="BE23">
            <v>5.2000000000000011</v>
          </cell>
          <cell r="BF23">
            <v>5.2000000000000005E-2</v>
          </cell>
          <cell r="BG23">
            <v>936.61385300000006</v>
          </cell>
          <cell r="BH23">
            <v>4.4000000000000004</v>
          </cell>
          <cell r="BI23">
            <v>4.4000000000000004E-2</v>
          </cell>
          <cell r="BJ23">
            <v>797.38664200000005</v>
          </cell>
          <cell r="BK23">
            <v>5.2999999999999989</v>
          </cell>
          <cell r="BL23">
            <v>5.3000000000000005E-2</v>
          </cell>
          <cell r="BM23">
            <v>950.82239600000003</v>
          </cell>
          <cell r="BN23">
            <v>7.4999999999999991</v>
          </cell>
          <cell r="BO23">
            <v>7.5000000000000025E-2</v>
          </cell>
          <cell r="BP23">
            <v>1343.434792</v>
          </cell>
          <cell r="BQ23">
            <v>1.1000000000000001</v>
          </cell>
          <cell r="BR23">
            <v>1.0999999999999999E-2</v>
          </cell>
          <cell r="BS23">
            <v>192.12496799999997</v>
          </cell>
          <cell r="BT23">
            <v>9.1</v>
          </cell>
          <cell r="BU23">
            <v>9.1000000000000011E-2</v>
          </cell>
          <cell r="BV23">
            <v>1590.2540649999999</v>
          </cell>
          <cell r="BW23">
            <v>5.5</v>
          </cell>
          <cell r="BX23">
            <v>5.5000000000000014E-2</v>
          </cell>
          <cell r="BY23">
            <v>984.88092800000004</v>
          </cell>
        </row>
        <row r="24">
          <cell r="A24">
            <v>10402</v>
          </cell>
          <cell r="B24" t="str">
            <v>Persil-Gel-3kg*6p</v>
          </cell>
          <cell r="C24">
            <v>2.4166666660000002</v>
          </cell>
          <cell r="D24">
            <v>3.5999999999999997E-2</v>
          </cell>
          <cell r="E24">
            <v>528.06588499999998</v>
          </cell>
          <cell r="F24">
            <v>21.333333332999999</v>
          </cell>
          <cell r="G24">
            <v>0.36599999999999999</v>
          </cell>
          <cell r="H24">
            <v>5400.6778199999999</v>
          </cell>
          <cell r="I24">
            <v>28.5</v>
          </cell>
          <cell r="J24">
            <v>0.51300000000000001</v>
          </cell>
          <cell r="K24">
            <v>7430.2962630000002</v>
          </cell>
          <cell r="L24">
            <v>8.5</v>
          </cell>
          <cell r="M24">
            <v>0.153</v>
          </cell>
          <cell r="N24">
            <v>2125.991211</v>
          </cell>
          <cell r="O24">
            <v>337.08333333300004</v>
          </cell>
          <cell r="P24">
            <v>4.7999999999999945</v>
          </cell>
          <cell r="Q24">
            <v>70669.812632000016</v>
          </cell>
          <cell r="R24">
            <v>4.5833333280000002</v>
          </cell>
          <cell r="S24">
            <v>7.2000000000000008E-2</v>
          </cell>
          <cell r="T24">
            <v>1084.5940529999998</v>
          </cell>
          <cell r="U24">
            <v>59.916666664999994</v>
          </cell>
          <cell r="V24">
            <v>1.0230000000000004</v>
          </cell>
          <cell r="W24">
            <v>14950.917749999991</v>
          </cell>
          <cell r="X24">
            <v>1.9999999989999999</v>
          </cell>
          <cell r="Y24">
            <v>3.6000000000000004E-2</v>
          </cell>
          <cell r="Z24">
            <v>530.28472099999999</v>
          </cell>
          <cell r="AA24">
            <v>6.3333333289999993</v>
          </cell>
          <cell r="AB24">
            <v>0.10800000000000001</v>
          </cell>
          <cell r="AC24">
            <v>1623.1353179999999</v>
          </cell>
          <cell r="AD24">
            <v>9.666666665000001</v>
          </cell>
          <cell r="AE24">
            <v>0.17400000000000004</v>
          </cell>
          <cell r="AF24">
            <v>2550.9746599999999</v>
          </cell>
          <cell r="AG24">
            <v>9.6666666649999993</v>
          </cell>
          <cell r="AH24">
            <v>0.156</v>
          </cell>
          <cell r="AI24">
            <v>2492.4519929999997</v>
          </cell>
          <cell r="AJ24">
            <v>9.9166666620000008</v>
          </cell>
          <cell r="AK24">
            <v>0.15300000000000002</v>
          </cell>
          <cell r="AL24">
            <v>2258.651147</v>
          </cell>
          <cell r="AM24">
            <v>23.333333326999998</v>
          </cell>
          <cell r="AN24">
            <v>0.38400000000000012</v>
          </cell>
          <cell r="AO24">
            <v>5645.8146729999999</v>
          </cell>
          <cell r="AS24">
            <v>1.916666666</v>
          </cell>
          <cell r="AT24">
            <v>2.4E-2</v>
          </cell>
          <cell r="AU24">
            <v>361.53032499999995</v>
          </cell>
          <cell r="AV24">
            <v>5.4166666639999992</v>
          </cell>
          <cell r="AW24">
            <v>7.5000000000000011E-2</v>
          </cell>
          <cell r="AX24">
            <v>1129.6975649999999</v>
          </cell>
          <cell r="AY24">
            <v>4.6666666659999994</v>
          </cell>
          <cell r="AZ24">
            <v>7.8E-2</v>
          </cell>
          <cell r="BA24">
            <v>1148.9569539999998</v>
          </cell>
          <cell r="BB24">
            <v>28.333333332999999</v>
          </cell>
          <cell r="BC24">
            <v>0.45600000000000002</v>
          </cell>
          <cell r="BD24">
            <v>6719.4317180000007</v>
          </cell>
          <cell r="BE24">
            <v>6.916666663</v>
          </cell>
          <cell r="BF24">
            <v>9.9000000000000005E-2</v>
          </cell>
          <cell r="BG24">
            <v>1485.525535</v>
          </cell>
          <cell r="BH24">
            <v>3.9166666639999996</v>
          </cell>
          <cell r="BI24">
            <v>6.8999999999999992E-2</v>
          </cell>
          <cell r="BJ24">
            <v>1045.0854469999999</v>
          </cell>
          <cell r="BK24">
            <v>2.5833333329999997</v>
          </cell>
          <cell r="BL24">
            <v>3.9E-2</v>
          </cell>
          <cell r="BM24">
            <v>587.85809299999994</v>
          </cell>
          <cell r="BN24">
            <v>8.2499999959999997</v>
          </cell>
          <cell r="BO24">
            <v>0.13500000000000001</v>
          </cell>
          <cell r="BP24">
            <v>2028.199576</v>
          </cell>
          <cell r="BQ24">
            <v>5.9999999969999998</v>
          </cell>
          <cell r="BR24">
            <v>0.10200000000000001</v>
          </cell>
          <cell r="BS24">
            <v>1506.2123919999999</v>
          </cell>
          <cell r="BT24">
            <v>48.91666665599999</v>
          </cell>
          <cell r="BU24">
            <v>0.77400000000000035</v>
          </cell>
          <cell r="BV24">
            <v>11406.414317000001</v>
          </cell>
          <cell r="BW24">
            <v>5.4999999930000003</v>
          </cell>
          <cell r="BX24">
            <v>0.09</v>
          </cell>
          <cell r="BY24">
            <v>1353.7751780000001</v>
          </cell>
        </row>
        <row r="25">
          <cell r="A25">
            <v>10501</v>
          </cell>
          <cell r="B25" t="str">
            <v>Persil-Gel Black-1kg*10</v>
          </cell>
          <cell r="C25">
            <v>1.9000000000000001</v>
          </cell>
          <cell r="D25">
            <v>1.9000000000000003E-2</v>
          </cell>
          <cell r="E25">
            <v>323.98562900000002</v>
          </cell>
          <cell r="F25">
            <v>14.000000000000002</v>
          </cell>
          <cell r="G25">
            <v>0.14000000000000001</v>
          </cell>
          <cell r="H25">
            <v>2135.6134710000006</v>
          </cell>
          <cell r="I25">
            <v>13.8</v>
          </cell>
          <cell r="J25">
            <v>0.13800000000000001</v>
          </cell>
          <cell r="K25">
            <v>2312.1303700000003</v>
          </cell>
          <cell r="L25">
            <v>7.3</v>
          </cell>
          <cell r="M25">
            <v>7.2999999999999995E-2</v>
          </cell>
          <cell r="N25">
            <v>1202.1062489999999</v>
          </cell>
          <cell r="O25">
            <v>511.5</v>
          </cell>
          <cell r="P25">
            <v>5.1139999999999919</v>
          </cell>
          <cell r="Q25">
            <v>84999.593265000003</v>
          </cell>
          <cell r="R25">
            <v>13.100000000000003</v>
          </cell>
          <cell r="S25">
            <v>0.13100000000000006</v>
          </cell>
          <cell r="T25">
            <v>2317.6792279999995</v>
          </cell>
          <cell r="U25">
            <v>83.399999999999977</v>
          </cell>
          <cell r="V25">
            <v>0.83400000000000041</v>
          </cell>
          <cell r="W25">
            <v>13536.798423999997</v>
          </cell>
          <cell r="X25">
            <v>1.7000000000000004</v>
          </cell>
          <cell r="Y25">
            <v>1.7000000000000001E-2</v>
          </cell>
          <cell r="Z25">
            <v>286.91805199999999</v>
          </cell>
          <cell r="AA25">
            <v>14.5</v>
          </cell>
          <cell r="AB25">
            <v>0.14500000000000005</v>
          </cell>
          <cell r="AC25">
            <v>2586.8193940000001</v>
          </cell>
          <cell r="AD25">
            <v>32.000000000000021</v>
          </cell>
          <cell r="AE25">
            <v>0.32000000000000017</v>
          </cell>
          <cell r="AF25">
            <v>5401.0569730000016</v>
          </cell>
          <cell r="AG25">
            <v>14.099999999999998</v>
          </cell>
          <cell r="AH25">
            <v>0.14100000000000004</v>
          </cell>
          <cell r="AI25">
            <v>2372.4564810000002</v>
          </cell>
          <cell r="AJ25">
            <v>22.700000000000017</v>
          </cell>
          <cell r="AK25">
            <v>0.22700000000000015</v>
          </cell>
          <cell r="AL25">
            <v>3846.6158669999991</v>
          </cell>
          <cell r="AM25">
            <v>27.300000000000011</v>
          </cell>
          <cell r="AN25">
            <v>0.27300000000000013</v>
          </cell>
          <cell r="AO25">
            <v>4623.5038390000009</v>
          </cell>
          <cell r="AS25">
            <v>8.9999999999999982</v>
          </cell>
          <cell r="AT25">
            <v>8.9000000000000024E-2</v>
          </cell>
          <cell r="AU25">
            <v>1577.245455</v>
          </cell>
          <cell r="AV25">
            <v>7.1000000000000005</v>
          </cell>
          <cell r="AW25">
            <v>7.1000000000000008E-2</v>
          </cell>
          <cell r="AX25">
            <v>1264.153808</v>
          </cell>
          <cell r="AY25">
            <v>6.1</v>
          </cell>
          <cell r="AZ25">
            <v>6.1000000000000013E-2</v>
          </cell>
          <cell r="BA25">
            <v>1034.3359209999999</v>
          </cell>
          <cell r="BB25">
            <v>16</v>
          </cell>
          <cell r="BC25">
            <v>0.16</v>
          </cell>
          <cell r="BD25">
            <v>2587.5520029999998</v>
          </cell>
          <cell r="BE25">
            <v>9.6999999999999957</v>
          </cell>
          <cell r="BF25">
            <v>9.7000000000000045E-2</v>
          </cell>
          <cell r="BG25">
            <v>1681.417177</v>
          </cell>
          <cell r="BH25">
            <v>7.7999999999999989</v>
          </cell>
          <cell r="BI25">
            <v>7.8000000000000014E-2</v>
          </cell>
          <cell r="BJ25">
            <v>1367.9437909999997</v>
          </cell>
          <cell r="BK25">
            <v>19.800000000000008</v>
          </cell>
          <cell r="BL25">
            <v>0.19800000000000012</v>
          </cell>
          <cell r="BM25">
            <v>3482.7101580000003</v>
          </cell>
          <cell r="BN25">
            <v>14.700000000000005</v>
          </cell>
          <cell r="BO25">
            <v>0.14700000000000008</v>
          </cell>
          <cell r="BP25">
            <v>2583.4934910000006</v>
          </cell>
          <cell r="BQ25">
            <v>5.4999999999999991</v>
          </cell>
          <cell r="BR25">
            <v>5.5000000000000014E-2</v>
          </cell>
          <cell r="BS25">
            <v>954.39089899999999</v>
          </cell>
          <cell r="BT25">
            <v>39.20000000000001</v>
          </cell>
          <cell r="BU25">
            <v>0.39200000000000024</v>
          </cell>
          <cell r="BV25">
            <v>6568.4615520000016</v>
          </cell>
          <cell r="BW25">
            <v>10.7</v>
          </cell>
          <cell r="BX25">
            <v>0.10700000000000003</v>
          </cell>
          <cell r="BY25">
            <v>1880.8616089999996</v>
          </cell>
          <cell r="CC25">
            <v>0.2</v>
          </cell>
          <cell r="CD25">
            <v>2E-3</v>
          </cell>
          <cell r="CE25">
            <v>33.524660000000004</v>
          </cell>
        </row>
        <row r="26">
          <cell r="A26">
            <v>20101</v>
          </cell>
          <cell r="B26" t="str">
            <v>X.Tra-HS-90gm*36p</v>
          </cell>
          <cell r="C26">
            <v>1893</v>
          </cell>
          <cell r="D26">
            <v>5.9777999999999993</v>
          </cell>
          <cell r="E26">
            <v>52686.286385999992</v>
          </cell>
          <cell r="F26">
            <v>5144.0277777779993</v>
          </cell>
          <cell r="G26">
            <v>16.252920000000007</v>
          </cell>
          <cell r="H26">
            <v>138236.17429899998</v>
          </cell>
          <cell r="I26">
            <v>9725</v>
          </cell>
          <cell r="J26">
            <v>30.967920000000007</v>
          </cell>
          <cell r="K26">
            <v>261861.196417</v>
          </cell>
          <cell r="L26">
            <v>6938.9999999959991</v>
          </cell>
          <cell r="M26">
            <v>22.002840000000003</v>
          </cell>
          <cell r="N26">
            <v>184939.51496400003</v>
          </cell>
          <cell r="O26">
            <v>355.02777777799997</v>
          </cell>
          <cell r="P26">
            <v>1.2861899999999997</v>
          </cell>
          <cell r="Q26">
            <v>9571.4623399999982</v>
          </cell>
          <cell r="R26">
            <v>132</v>
          </cell>
          <cell r="S26">
            <v>0.42768000000000023</v>
          </cell>
          <cell r="T26">
            <v>3839.8627150000002</v>
          </cell>
          <cell r="U26">
            <v>213</v>
          </cell>
          <cell r="V26">
            <v>0.69011999999999984</v>
          </cell>
          <cell r="W26">
            <v>5925.929936999999</v>
          </cell>
          <cell r="X26">
            <v>2331.5833333319997</v>
          </cell>
          <cell r="Y26">
            <v>7.3143000000000038</v>
          </cell>
          <cell r="Z26">
            <v>65108.686402999992</v>
          </cell>
          <cell r="AA26">
            <v>377.58333333300004</v>
          </cell>
          <cell r="AB26">
            <v>1.2198599999999995</v>
          </cell>
          <cell r="AC26">
            <v>10988.976409000008</v>
          </cell>
          <cell r="AD26">
            <v>244</v>
          </cell>
          <cell r="AE26">
            <v>0.79056000000000015</v>
          </cell>
          <cell r="AF26">
            <v>6936.1726919999992</v>
          </cell>
          <cell r="AG26">
            <v>1380.999999998</v>
          </cell>
          <cell r="AH26">
            <v>4.3581599999999998</v>
          </cell>
          <cell r="AI26">
            <v>38548.468792999993</v>
          </cell>
          <cell r="AJ26">
            <v>393</v>
          </cell>
          <cell r="AK26">
            <v>1.2733199999999998</v>
          </cell>
          <cell r="AL26">
            <v>11187.828882</v>
          </cell>
          <cell r="AM26">
            <v>180</v>
          </cell>
          <cell r="AN26">
            <v>0.58319999999999994</v>
          </cell>
          <cell r="AO26">
            <v>5082.4372660000017</v>
          </cell>
          <cell r="AP26">
            <v>8</v>
          </cell>
          <cell r="AQ26">
            <v>2.5919999999999999E-2</v>
          </cell>
          <cell r="AR26">
            <v>231.90679599999999</v>
          </cell>
          <cell r="AS26">
            <v>460.138888888</v>
          </cell>
          <cell r="AT26">
            <v>1.4903999999999988</v>
          </cell>
          <cell r="AU26">
            <v>13323.076273000002</v>
          </cell>
          <cell r="AV26">
            <v>322.02777777699998</v>
          </cell>
          <cell r="AW26">
            <v>1.0433700000000008</v>
          </cell>
          <cell r="AX26">
            <v>9360.2971729999954</v>
          </cell>
          <cell r="AY26">
            <v>1036</v>
          </cell>
          <cell r="AZ26">
            <v>3.2723999999999989</v>
          </cell>
          <cell r="BA26">
            <v>29026.452043000005</v>
          </cell>
          <cell r="BB26">
            <v>3317</v>
          </cell>
          <cell r="BC26">
            <v>10.588320000000003</v>
          </cell>
          <cell r="BD26">
            <v>90853.706311000002</v>
          </cell>
          <cell r="BE26">
            <v>444.02777777699998</v>
          </cell>
          <cell r="BF26">
            <v>1.4385599999999992</v>
          </cell>
          <cell r="BG26">
            <v>12842.314769000004</v>
          </cell>
          <cell r="BH26">
            <v>422</v>
          </cell>
          <cell r="BI26">
            <v>1.3672799999999983</v>
          </cell>
          <cell r="BJ26">
            <v>12267.458068000002</v>
          </cell>
          <cell r="BK26">
            <v>323.02777777699998</v>
          </cell>
          <cell r="BL26">
            <v>1.0466100000000003</v>
          </cell>
          <cell r="BM26">
            <v>9331.723495000002</v>
          </cell>
          <cell r="BN26">
            <v>275</v>
          </cell>
          <cell r="BO26">
            <v>0.89100000000000101</v>
          </cell>
          <cell r="BP26">
            <v>7955.9516219999996</v>
          </cell>
          <cell r="BQ26">
            <v>1393.4444444419998</v>
          </cell>
          <cell r="BR26">
            <v>4.3974899999999995</v>
          </cell>
          <cell r="BS26">
            <v>38885.399464999995</v>
          </cell>
          <cell r="BT26">
            <v>54</v>
          </cell>
          <cell r="BU26">
            <v>0.17495999999999989</v>
          </cell>
          <cell r="BV26">
            <v>1527.6670449999999</v>
          </cell>
          <cell r="BW26">
            <v>291</v>
          </cell>
          <cell r="BX26">
            <v>0.94284000000000079</v>
          </cell>
          <cell r="BY26">
            <v>8415.2311870000012</v>
          </cell>
          <cell r="CC26">
            <v>20</v>
          </cell>
          <cell r="CD26">
            <v>6.4799999999999996E-2</v>
          </cell>
          <cell r="CE26">
            <v>558.59736900000007</v>
          </cell>
        </row>
        <row r="27">
          <cell r="A27">
            <v>20102</v>
          </cell>
          <cell r="B27" t="str">
            <v>X.Tra-HS-550gm*12p</v>
          </cell>
          <cell r="L27">
            <v>-2</v>
          </cell>
          <cell r="M27">
            <v>-1.4000000000000002E-2</v>
          </cell>
          <cell r="N27">
            <v>-102.66</v>
          </cell>
          <cell r="X27">
            <v>1.166666666</v>
          </cell>
          <cell r="Y27">
            <v>7.000000000000001E-3</v>
          </cell>
          <cell r="Z27">
            <v>58.996344000000008</v>
          </cell>
          <cell r="AD27">
            <v>1</v>
          </cell>
          <cell r="AE27">
            <v>7.000000000000001E-3</v>
          </cell>
          <cell r="AF27">
            <v>51.33</v>
          </cell>
          <cell r="BT27">
            <v>6.4166666660000002</v>
          </cell>
          <cell r="BU27">
            <v>4.275000000000001E-2</v>
          </cell>
          <cell r="BV27">
            <v>313.486287</v>
          </cell>
        </row>
        <row r="28">
          <cell r="A28">
            <v>20103</v>
          </cell>
          <cell r="B28" t="str">
            <v>X.Tra-HS-1.4km*4p</v>
          </cell>
          <cell r="C28">
            <v>208</v>
          </cell>
          <cell r="D28">
            <v>1.1648000000000003</v>
          </cell>
          <cell r="E28">
            <v>9965.8422129999999</v>
          </cell>
          <cell r="F28">
            <v>1040.75</v>
          </cell>
          <cell r="G28">
            <v>5.8281999999999954</v>
          </cell>
          <cell r="H28">
            <v>49413.639331000013</v>
          </cell>
          <cell r="I28">
            <v>572</v>
          </cell>
          <cell r="J28">
            <v>3.2032000000000007</v>
          </cell>
          <cell r="K28">
            <v>27180.176022999993</v>
          </cell>
          <cell r="L28">
            <v>741</v>
          </cell>
          <cell r="M28">
            <v>4.1495999999999995</v>
          </cell>
          <cell r="N28">
            <v>34326.593363999993</v>
          </cell>
          <cell r="O28">
            <v>688.25</v>
          </cell>
          <cell r="P28">
            <v>3.8486000000000016</v>
          </cell>
          <cell r="Q28">
            <v>31946.666012999987</v>
          </cell>
          <cell r="R28">
            <v>26</v>
          </cell>
          <cell r="S28">
            <v>0.14559999999999998</v>
          </cell>
          <cell r="T28">
            <v>1277.4865689999999</v>
          </cell>
          <cell r="U28">
            <v>335</v>
          </cell>
          <cell r="V28">
            <v>1.8760000000000006</v>
          </cell>
          <cell r="W28">
            <v>15634.414564999999</v>
          </cell>
          <cell r="X28">
            <v>205</v>
          </cell>
          <cell r="Y28">
            <v>1.1480000000000008</v>
          </cell>
          <cell r="Z28">
            <v>9837.7031039999983</v>
          </cell>
          <cell r="AA28">
            <v>60.25</v>
          </cell>
          <cell r="AB28">
            <v>0.33319999999999983</v>
          </cell>
          <cell r="AC28">
            <v>2953.2376790000003</v>
          </cell>
          <cell r="AD28">
            <v>296</v>
          </cell>
          <cell r="AE28">
            <v>1.6576000000000009</v>
          </cell>
          <cell r="AF28">
            <v>14253.468184999994</v>
          </cell>
          <cell r="AG28">
            <v>248</v>
          </cell>
          <cell r="AH28">
            <v>1.3888000000000003</v>
          </cell>
          <cell r="AI28">
            <v>11857.377270999998</v>
          </cell>
          <cell r="AJ28">
            <v>223</v>
          </cell>
          <cell r="AK28">
            <v>1.2488000000000006</v>
          </cell>
          <cell r="AL28">
            <v>10715.386037000002</v>
          </cell>
          <cell r="AM28">
            <v>116</v>
          </cell>
          <cell r="AN28">
            <v>0.64960000000000029</v>
          </cell>
          <cell r="AO28">
            <v>5566.0293959999999</v>
          </cell>
          <cell r="AS28">
            <v>78.25</v>
          </cell>
          <cell r="AT28">
            <v>0.4381999999999997</v>
          </cell>
          <cell r="AU28">
            <v>3852.1981970000006</v>
          </cell>
          <cell r="AV28">
            <v>48</v>
          </cell>
          <cell r="AW28">
            <v>0.26879999999999987</v>
          </cell>
          <cell r="AX28">
            <v>2368.55485</v>
          </cell>
          <cell r="AY28">
            <v>404</v>
          </cell>
          <cell r="AZ28">
            <v>2.2624000000000009</v>
          </cell>
          <cell r="BA28">
            <v>19402.491522</v>
          </cell>
          <cell r="BB28">
            <v>1266</v>
          </cell>
          <cell r="BC28">
            <v>7.0895999999999972</v>
          </cell>
          <cell r="BD28">
            <v>59980.633446</v>
          </cell>
          <cell r="BE28">
            <v>90</v>
          </cell>
          <cell r="BF28">
            <v>0.50399999999999967</v>
          </cell>
          <cell r="BG28">
            <v>4425.2809459999989</v>
          </cell>
          <cell r="BH28">
            <v>60</v>
          </cell>
          <cell r="BI28">
            <v>0.3359999999999998</v>
          </cell>
          <cell r="BJ28">
            <v>2963.9449049999994</v>
          </cell>
          <cell r="BK28">
            <v>36</v>
          </cell>
          <cell r="BL28">
            <v>0.19879999999999989</v>
          </cell>
          <cell r="BM28">
            <v>1767.342506</v>
          </cell>
          <cell r="BN28">
            <v>216</v>
          </cell>
          <cell r="BO28">
            <v>1.1984000000000021</v>
          </cell>
          <cell r="BP28">
            <v>10559.493355000001</v>
          </cell>
          <cell r="BQ28">
            <v>179.5</v>
          </cell>
          <cell r="BR28">
            <v>1.0052000000000003</v>
          </cell>
          <cell r="BS28">
            <v>8616.3660460000028</v>
          </cell>
          <cell r="BT28">
            <v>85.5</v>
          </cell>
          <cell r="BU28">
            <v>0.47879999999999973</v>
          </cell>
          <cell r="BV28">
            <v>4083.3855249999988</v>
          </cell>
          <cell r="BW28">
            <v>173.75</v>
          </cell>
          <cell r="BX28">
            <v>0.97020000000000128</v>
          </cell>
          <cell r="BY28">
            <v>8543.4904069999993</v>
          </cell>
          <cell r="CC28">
            <v>8</v>
          </cell>
          <cell r="CD28">
            <v>4.4800000000000006E-2</v>
          </cell>
          <cell r="CE28">
            <v>378.49714299999999</v>
          </cell>
        </row>
        <row r="29">
          <cell r="A29">
            <v>20104</v>
          </cell>
          <cell r="B29" t="str">
            <v>X-Tra-HS-750gm*8p</v>
          </cell>
          <cell r="C29">
            <v>164</v>
          </cell>
          <cell r="D29">
            <v>0.98400000000000043</v>
          </cell>
          <cell r="E29">
            <v>8243.4123160000017</v>
          </cell>
          <cell r="F29">
            <v>358</v>
          </cell>
          <cell r="G29">
            <v>2.1480000000000001</v>
          </cell>
          <cell r="H29">
            <v>17862.330655000002</v>
          </cell>
          <cell r="I29">
            <v>668</v>
          </cell>
          <cell r="J29">
            <v>4.0079999999999991</v>
          </cell>
          <cell r="K29">
            <v>33263.80956300001</v>
          </cell>
          <cell r="L29">
            <v>537</v>
          </cell>
          <cell r="M29">
            <v>3.2219999999999995</v>
          </cell>
          <cell r="N29">
            <v>25735.939651000001</v>
          </cell>
          <cell r="O29">
            <v>282.625</v>
          </cell>
          <cell r="P29">
            <v>1.6957500000000008</v>
          </cell>
          <cell r="Q29">
            <v>13736.081182000002</v>
          </cell>
          <cell r="R29">
            <v>33.875</v>
          </cell>
          <cell r="S29">
            <v>0.2032500000000001</v>
          </cell>
          <cell r="T29">
            <v>1752.8501889999995</v>
          </cell>
          <cell r="U29">
            <v>113</v>
          </cell>
          <cell r="V29">
            <v>0.67800000000000016</v>
          </cell>
          <cell r="W29">
            <v>5620.4780990000008</v>
          </cell>
          <cell r="X29">
            <v>266.5</v>
          </cell>
          <cell r="Y29">
            <v>1.5990000000000009</v>
          </cell>
          <cell r="Z29">
            <v>13224.814774999999</v>
          </cell>
          <cell r="AA29">
            <v>58.75</v>
          </cell>
          <cell r="AB29">
            <v>0.3525000000000002</v>
          </cell>
          <cell r="AC29">
            <v>3032.2082350000001</v>
          </cell>
          <cell r="AD29">
            <v>129</v>
          </cell>
          <cell r="AE29">
            <v>0.77400000000000047</v>
          </cell>
          <cell r="AF29">
            <v>6499.2878119999987</v>
          </cell>
          <cell r="AG29">
            <v>231</v>
          </cell>
          <cell r="AH29">
            <v>1.3860000000000006</v>
          </cell>
          <cell r="AI29">
            <v>11651.587516</v>
          </cell>
          <cell r="AJ29">
            <v>86</v>
          </cell>
          <cell r="AK29">
            <v>0.51600000000000013</v>
          </cell>
          <cell r="AL29">
            <v>4336.8101940000006</v>
          </cell>
          <cell r="AM29">
            <v>51</v>
          </cell>
          <cell r="AN29">
            <v>0.30600000000000011</v>
          </cell>
          <cell r="AO29">
            <v>2540.8387709999997</v>
          </cell>
          <cell r="AS29">
            <v>118.75</v>
          </cell>
          <cell r="AT29">
            <v>0.71250000000000047</v>
          </cell>
          <cell r="AU29">
            <v>6127.020091000003</v>
          </cell>
          <cell r="AV29">
            <v>52</v>
          </cell>
          <cell r="AW29">
            <v>0.31200000000000017</v>
          </cell>
          <cell r="AX29">
            <v>2680.4553069999993</v>
          </cell>
          <cell r="AY29">
            <v>170</v>
          </cell>
          <cell r="AZ29">
            <v>1.0200000000000002</v>
          </cell>
          <cell r="BA29">
            <v>8515.8561449999979</v>
          </cell>
          <cell r="BB29">
            <v>383</v>
          </cell>
          <cell r="BC29">
            <v>2.298</v>
          </cell>
          <cell r="BD29">
            <v>18939.356232000002</v>
          </cell>
          <cell r="BE29">
            <v>95.5</v>
          </cell>
          <cell r="BF29">
            <v>0.57300000000000029</v>
          </cell>
          <cell r="BG29">
            <v>4918.0134890000008</v>
          </cell>
          <cell r="BH29">
            <v>90</v>
          </cell>
          <cell r="BI29">
            <v>0.54000000000000026</v>
          </cell>
          <cell r="BJ29">
            <v>4672.8578599999992</v>
          </cell>
          <cell r="BK29">
            <v>93.5</v>
          </cell>
          <cell r="BL29">
            <v>0.56100000000000039</v>
          </cell>
          <cell r="BM29">
            <v>4803.1305089999987</v>
          </cell>
          <cell r="BN29">
            <v>193.625</v>
          </cell>
          <cell r="BO29">
            <v>1.1437500000000007</v>
          </cell>
          <cell r="BP29">
            <v>9946.5621760000067</v>
          </cell>
          <cell r="BQ29">
            <v>90</v>
          </cell>
          <cell r="BR29">
            <v>0.54</v>
          </cell>
          <cell r="BS29">
            <v>4525.1845549999989</v>
          </cell>
          <cell r="BT29">
            <v>40</v>
          </cell>
          <cell r="BU29">
            <v>0.2400000000000001</v>
          </cell>
          <cell r="BV29">
            <v>2015.928437</v>
          </cell>
          <cell r="BW29">
            <v>129.625</v>
          </cell>
          <cell r="BX29">
            <v>0.7777500000000005</v>
          </cell>
          <cell r="BY29">
            <v>6698.8942159999988</v>
          </cell>
          <cell r="CC29">
            <v>7</v>
          </cell>
          <cell r="CD29">
            <v>4.2000000000000003E-2</v>
          </cell>
          <cell r="CE29">
            <v>353.033704</v>
          </cell>
        </row>
        <row r="30">
          <cell r="A30">
            <v>20201</v>
          </cell>
          <cell r="B30" t="str">
            <v>X.Tra-LS-3km*4p</v>
          </cell>
          <cell r="C30">
            <v>48.5</v>
          </cell>
          <cell r="D30">
            <v>0.58200000000000018</v>
          </cell>
          <cell r="E30">
            <v>5431.081365</v>
          </cell>
          <cell r="F30">
            <v>98.666666667000001</v>
          </cell>
          <cell r="G30">
            <v>1.1840000000000004</v>
          </cell>
          <cell r="H30">
            <v>11079.131786999997</v>
          </cell>
          <cell r="I30">
            <v>151</v>
          </cell>
          <cell r="J30">
            <v>1.8120000000000007</v>
          </cell>
          <cell r="K30">
            <v>16841.507387999998</v>
          </cell>
          <cell r="L30">
            <v>79.75</v>
          </cell>
          <cell r="M30">
            <v>0.96900000000000031</v>
          </cell>
          <cell r="N30">
            <v>8570.2866239999967</v>
          </cell>
          <cell r="O30">
            <v>886.00000000399984</v>
          </cell>
          <cell r="P30">
            <v>10.66799999999999</v>
          </cell>
          <cell r="Q30">
            <v>87497.701893000005</v>
          </cell>
          <cell r="R30">
            <v>29.166666663999997</v>
          </cell>
          <cell r="S30">
            <v>0.35000000000000014</v>
          </cell>
          <cell r="T30">
            <v>3331.9778940000001</v>
          </cell>
          <cell r="U30">
            <v>196.66666666699999</v>
          </cell>
          <cell r="V30">
            <v>2.3480000000000008</v>
          </cell>
          <cell r="W30">
            <v>21126.496242999998</v>
          </cell>
          <cell r="X30">
            <v>36.75</v>
          </cell>
          <cell r="Y30">
            <v>0.44100000000000017</v>
          </cell>
          <cell r="Z30">
            <v>4096.6608149999993</v>
          </cell>
          <cell r="AA30">
            <v>26.25</v>
          </cell>
          <cell r="AB30">
            <v>0.31500000000000017</v>
          </cell>
          <cell r="AC30">
            <v>2996.1487720000005</v>
          </cell>
          <cell r="AD30">
            <v>92.75</v>
          </cell>
          <cell r="AE30">
            <v>1.1130000000000007</v>
          </cell>
          <cell r="AF30">
            <v>10389.564474999999</v>
          </cell>
          <cell r="AG30">
            <v>44.5</v>
          </cell>
          <cell r="AH30">
            <v>0.53400000000000003</v>
          </cell>
          <cell r="AI30">
            <v>5024.3269060000002</v>
          </cell>
          <cell r="AJ30">
            <v>64</v>
          </cell>
          <cell r="AK30">
            <v>0.76800000000000046</v>
          </cell>
          <cell r="AL30">
            <v>7248.5478179999991</v>
          </cell>
          <cell r="AM30">
            <v>68.75</v>
          </cell>
          <cell r="AN30">
            <v>0.82500000000000051</v>
          </cell>
          <cell r="AO30">
            <v>7741.1346469999989</v>
          </cell>
          <cell r="AS30">
            <v>17.5</v>
          </cell>
          <cell r="AT30">
            <v>0.21000000000000005</v>
          </cell>
          <cell r="AU30">
            <v>2012.5172450000002</v>
          </cell>
          <cell r="AV30">
            <v>28.833333332999999</v>
          </cell>
          <cell r="AW30">
            <v>0.3460000000000002</v>
          </cell>
          <cell r="AX30">
            <v>3296.9019090000002</v>
          </cell>
          <cell r="AY30">
            <v>45.5</v>
          </cell>
          <cell r="AZ30">
            <v>0.54600000000000015</v>
          </cell>
          <cell r="BA30">
            <v>5133.2161500000002</v>
          </cell>
          <cell r="BB30">
            <v>102.75</v>
          </cell>
          <cell r="BC30">
            <v>1.2330000000000003</v>
          </cell>
          <cell r="BD30">
            <v>11410.213917000001</v>
          </cell>
          <cell r="BE30">
            <v>32.333333332999999</v>
          </cell>
          <cell r="BF30">
            <v>0.38800000000000018</v>
          </cell>
          <cell r="BG30">
            <v>3691.5818260000005</v>
          </cell>
          <cell r="BH30">
            <v>28.75</v>
          </cell>
          <cell r="BI30">
            <v>0.34200000000000008</v>
          </cell>
          <cell r="BJ30">
            <v>3327.4176240000002</v>
          </cell>
          <cell r="BK30">
            <v>29.833333332999999</v>
          </cell>
          <cell r="BL30">
            <v>0.35800000000000021</v>
          </cell>
          <cell r="BM30">
            <v>3416.3229800000004</v>
          </cell>
          <cell r="BN30">
            <v>63.333333331999995</v>
          </cell>
          <cell r="BO30">
            <v>0.73600000000000043</v>
          </cell>
          <cell r="BP30">
            <v>7207.140362000001</v>
          </cell>
          <cell r="BQ30">
            <v>42</v>
          </cell>
          <cell r="BR30">
            <v>0.50400000000000023</v>
          </cell>
          <cell r="BS30">
            <v>4768.9056609999998</v>
          </cell>
          <cell r="BT30">
            <v>134.083333332</v>
          </cell>
          <cell r="BU30">
            <v>1.6090000000000007</v>
          </cell>
          <cell r="BV30">
            <v>15058.007301</v>
          </cell>
          <cell r="BW30">
            <v>45.083333330999999</v>
          </cell>
          <cell r="BX30">
            <v>0.54100000000000026</v>
          </cell>
          <cell r="BY30">
            <v>5162.6152929999989</v>
          </cell>
          <cell r="CC30">
            <v>1</v>
          </cell>
          <cell r="CD30">
            <v>1.2E-2</v>
          </cell>
          <cell r="CE30">
            <v>113.26780199999999</v>
          </cell>
        </row>
        <row r="31">
          <cell r="A31">
            <v>20202</v>
          </cell>
          <cell r="B31" t="str">
            <v>X.Tra-LS-7km*2p</v>
          </cell>
          <cell r="C31">
            <v>7.5</v>
          </cell>
          <cell r="D31">
            <v>0.13500000000000001</v>
          </cell>
          <cell r="E31">
            <v>1041.8434560000001</v>
          </cell>
          <cell r="F31">
            <v>35</v>
          </cell>
          <cell r="G31">
            <v>0.63000000000000012</v>
          </cell>
          <cell r="H31">
            <v>4860.399679000001</v>
          </cell>
          <cell r="I31">
            <v>28</v>
          </cell>
          <cell r="J31">
            <v>0.504</v>
          </cell>
          <cell r="K31">
            <v>3841.2829000000002</v>
          </cell>
          <cell r="L31">
            <v>6</v>
          </cell>
          <cell r="M31">
            <v>0.108</v>
          </cell>
          <cell r="N31">
            <v>812.88353800000004</v>
          </cell>
          <cell r="O31">
            <v>550.5</v>
          </cell>
          <cell r="P31">
            <v>9.9089999999999971</v>
          </cell>
          <cell r="Q31">
            <v>74462.628093000007</v>
          </cell>
          <cell r="R31">
            <v>6.5</v>
          </cell>
          <cell r="S31">
            <v>0.115</v>
          </cell>
          <cell r="T31">
            <v>927.36579400000005</v>
          </cell>
          <cell r="U31">
            <v>151</v>
          </cell>
          <cell r="V31">
            <v>2.7179999999999982</v>
          </cell>
          <cell r="W31">
            <v>20759.775930000007</v>
          </cell>
          <cell r="X31">
            <v>4.5</v>
          </cell>
          <cell r="Y31">
            <v>8.0999999999999989E-2</v>
          </cell>
          <cell r="Z31">
            <v>632.78327999999999</v>
          </cell>
          <cell r="AA31">
            <v>7</v>
          </cell>
          <cell r="AB31">
            <v>0.126</v>
          </cell>
          <cell r="AC31">
            <v>1000.056338</v>
          </cell>
          <cell r="AD31">
            <v>29</v>
          </cell>
          <cell r="AE31">
            <v>0.52200000000000002</v>
          </cell>
          <cell r="AF31">
            <v>4073.0932189999999</v>
          </cell>
          <cell r="AG31">
            <v>10.5</v>
          </cell>
          <cell r="AH31">
            <v>0.18899999999999997</v>
          </cell>
          <cell r="AI31">
            <v>1480.2034189999999</v>
          </cell>
          <cell r="AJ31">
            <v>23.5</v>
          </cell>
          <cell r="AK31">
            <v>0.41400000000000003</v>
          </cell>
          <cell r="AL31">
            <v>3302.3308269999998</v>
          </cell>
          <cell r="AM31">
            <v>14.5</v>
          </cell>
          <cell r="AN31">
            <v>0.25199999999999995</v>
          </cell>
          <cell r="AO31">
            <v>2041.7647299999999</v>
          </cell>
          <cell r="AS31">
            <v>2.5</v>
          </cell>
          <cell r="AT31">
            <v>4.4999999999999998E-2</v>
          </cell>
          <cell r="AU31">
            <v>356.19535599999995</v>
          </cell>
          <cell r="AV31">
            <v>7</v>
          </cell>
          <cell r="AW31">
            <v>0.12599999999999997</v>
          </cell>
          <cell r="AX31">
            <v>1001.4915940000001</v>
          </cell>
          <cell r="AY31">
            <v>10</v>
          </cell>
          <cell r="AZ31">
            <v>0.17999999999999997</v>
          </cell>
          <cell r="BA31">
            <v>1405.4539049999998</v>
          </cell>
          <cell r="BB31">
            <v>32</v>
          </cell>
          <cell r="BC31">
            <v>0.57599999999999996</v>
          </cell>
          <cell r="BD31">
            <v>4318.2037549999995</v>
          </cell>
          <cell r="BE31">
            <v>3</v>
          </cell>
          <cell r="BF31">
            <v>4.4999999999999998E-2</v>
          </cell>
          <cell r="BG31">
            <v>428.81441600000005</v>
          </cell>
          <cell r="BH31">
            <v>5.5</v>
          </cell>
          <cell r="BI31">
            <v>9.8999999999999977E-2</v>
          </cell>
          <cell r="BJ31">
            <v>793.54113899999993</v>
          </cell>
          <cell r="BK31">
            <v>4</v>
          </cell>
          <cell r="BL31">
            <v>7.1999999999999995E-2</v>
          </cell>
          <cell r="BM31">
            <v>566.87645299999997</v>
          </cell>
          <cell r="BN31">
            <v>10</v>
          </cell>
          <cell r="BO31">
            <v>0.17999999999999997</v>
          </cell>
          <cell r="BP31">
            <v>1427.386366</v>
          </cell>
          <cell r="BQ31">
            <v>13.5</v>
          </cell>
          <cell r="BR31">
            <v>0.24299999999999999</v>
          </cell>
          <cell r="BS31">
            <v>1885.1202589999998</v>
          </cell>
          <cell r="BT31">
            <v>27.5</v>
          </cell>
          <cell r="BU31">
            <v>0.49300000000000016</v>
          </cell>
          <cell r="BV31">
            <v>3844.5730220000009</v>
          </cell>
          <cell r="BW31">
            <v>7.5</v>
          </cell>
          <cell r="BX31">
            <v>0.13499999999999998</v>
          </cell>
          <cell r="BY31">
            <v>1071.482428</v>
          </cell>
        </row>
        <row r="32">
          <cell r="A32">
            <v>30101</v>
          </cell>
          <cell r="B32" t="str">
            <v>Pril-LQ25gm*60p</v>
          </cell>
          <cell r="C32">
            <v>55.166666661000001</v>
          </cell>
          <cell r="D32">
            <v>7.3499999999999996E-2</v>
          </cell>
          <cell r="E32">
            <v>644.01312499999995</v>
          </cell>
          <cell r="F32">
            <v>380.83333333000007</v>
          </cell>
          <cell r="G32">
            <v>0.55500000000000005</v>
          </cell>
          <cell r="H32">
            <v>4349.8317230000002</v>
          </cell>
          <cell r="I32">
            <v>831.66666665900004</v>
          </cell>
          <cell r="J32">
            <v>1.2120000000000002</v>
          </cell>
          <cell r="K32">
            <v>9254.1094529999991</v>
          </cell>
          <cell r="L32">
            <v>425.74999999000005</v>
          </cell>
          <cell r="M32">
            <v>0.61162499999999997</v>
          </cell>
          <cell r="N32">
            <v>4924.6464809999998</v>
          </cell>
          <cell r="O32">
            <v>65.249999997000003</v>
          </cell>
          <cell r="P32">
            <v>9.6775E-2</v>
          </cell>
          <cell r="Q32">
            <v>687.50750900000003</v>
          </cell>
          <cell r="R32">
            <v>65.399999995000002</v>
          </cell>
          <cell r="S32">
            <v>9.600000000000003E-2</v>
          </cell>
          <cell r="T32">
            <v>832.04350199999988</v>
          </cell>
          <cell r="U32">
            <v>13.099999998000001</v>
          </cell>
          <cell r="V32">
            <v>1.925E-2</v>
          </cell>
          <cell r="W32">
            <v>143.412868</v>
          </cell>
          <cell r="X32">
            <v>174.16666666099999</v>
          </cell>
          <cell r="Y32">
            <v>0.25800000000000006</v>
          </cell>
          <cell r="Z32">
            <v>2058.128913</v>
          </cell>
          <cell r="AA32">
            <v>32.383333329999999</v>
          </cell>
          <cell r="AB32">
            <v>4.8000000000000015E-2</v>
          </cell>
          <cell r="AC32">
            <v>407.10910099999995</v>
          </cell>
          <cell r="AD32">
            <v>23.316666665</v>
          </cell>
          <cell r="AE32">
            <v>3.4499999999999996E-2</v>
          </cell>
          <cell r="AF32">
            <v>277.29250200000001</v>
          </cell>
          <cell r="AG32">
            <v>112.966666664</v>
          </cell>
          <cell r="AH32">
            <v>0.16800000000000004</v>
          </cell>
          <cell r="AI32">
            <v>1359.4283239999997</v>
          </cell>
          <cell r="AJ32">
            <v>38.69999999600001</v>
          </cell>
          <cell r="AK32">
            <v>5.7000000000000009E-2</v>
          </cell>
          <cell r="AL32">
            <v>455.27688000000006</v>
          </cell>
          <cell r="AM32">
            <v>78.216666664000002</v>
          </cell>
          <cell r="AN32">
            <v>0.11549999999999999</v>
          </cell>
          <cell r="AO32">
            <v>924.60650400000009</v>
          </cell>
          <cell r="AS32">
            <v>29.316666662000003</v>
          </cell>
          <cell r="AT32">
            <v>4.3500000000000011E-2</v>
          </cell>
          <cell r="AU32">
            <v>368.0874</v>
          </cell>
          <cell r="AV32">
            <v>27.099999999000001</v>
          </cell>
          <cell r="AW32">
            <v>3.9000000000000007E-2</v>
          </cell>
          <cell r="AX32">
            <v>341.14073900000005</v>
          </cell>
          <cell r="AY32">
            <v>62.483333332000001</v>
          </cell>
          <cell r="AZ32">
            <v>9.3000000000000013E-2</v>
          </cell>
          <cell r="BA32">
            <v>752.88698800000009</v>
          </cell>
          <cell r="BB32">
            <v>604.66666665499997</v>
          </cell>
          <cell r="BC32">
            <v>0.88649999999999995</v>
          </cell>
          <cell r="BD32">
            <v>6756.6124700000028</v>
          </cell>
          <cell r="BE32">
            <v>45.466666663000012</v>
          </cell>
          <cell r="BF32">
            <v>6.7500000000000018E-2</v>
          </cell>
          <cell r="BG32">
            <v>566.70410700000002</v>
          </cell>
          <cell r="BH32">
            <v>22.299999999000001</v>
          </cell>
          <cell r="BI32">
            <v>3.3000000000000002E-2</v>
          </cell>
          <cell r="BJ32">
            <v>279.46874500000001</v>
          </cell>
          <cell r="BK32">
            <v>40.63333332700001</v>
          </cell>
          <cell r="BL32">
            <v>6.0000000000000026E-2</v>
          </cell>
          <cell r="BM32">
            <v>501.31991499999992</v>
          </cell>
          <cell r="BN32">
            <v>32.449999996000003</v>
          </cell>
          <cell r="BO32">
            <v>4.8000000000000008E-2</v>
          </cell>
          <cell r="BP32">
            <v>402.71441399999992</v>
          </cell>
          <cell r="BQ32">
            <v>181.16666666399999</v>
          </cell>
          <cell r="BR32">
            <v>0.26850000000000002</v>
          </cell>
          <cell r="BS32">
            <v>2157.7359490000003</v>
          </cell>
          <cell r="BT32">
            <v>39.566666664000003</v>
          </cell>
          <cell r="BU32">
            <v>5.8500000000000003E-2</v>
          </cell>
          <cell r="BV32">
            <v>468.97354999999999</v>
          </cell>
          <cell r="BW32">
            <v>81.449999990000023</v>
          </cell>
          <cell r="BX32">
            <v>0.12000000000000005</v>
          </cell>
          <cell r="BY32">
            <v>1001.3104969999999</v>
          </cell>
        </row>
        <row r="33">
          <cell r="A33">
            <v>30102</v>
          </cell>
          <cell r="B33" t="str">
            <v>Pril-LQ-55m*48p</v>
          </cell>
          <cell r="C33">
            <v>822.27083327100036</v>
          </cell>
          <cell r="D33">
            <v>1.991274999999999</v>
          </cell>
          <cell r="E33">
            <v>11779.917813000002</v>
          </cell>
          <cell r="F33">
            <v>6612.0833333010041</v>
          </cell>
          <cell r="G33">
            <v>16.832144999999993</v>
          </cell>
          <cell r="H33">
            <v>104363.365472</v>
          </cell>
          <cell r="I33">
            <v>5059.0471666210005</v>
          </cell>
          <cell r="J33">
            <v>12.634656000000001</v>
          </cell>
          <cell r="K33">
            <v>72675.647670000006</v>
          </cell>
          <cell r="L33">
            <v>4233.9166666010005</v>
          </cell>
          <cell r="M33">
            <v>10.506209999999999</v>
          </cell>
          <cell r="N33">
            <v>63171.408469999973</v>
          </cell>
          <cell r="O33">
            <v>867.77083330800031</v>
          </cell>
          <cell r="P33">
            <v>2.3253999999999988</v>
          </cell>
          <cell r="Q33">
            <v>12044.97544</v>
          </cell>
          <cell r="R33">
            <v>757.29166647700129</v>
          </cell>
          <cell r="S33">
            <v>1.9235269999999922</v>
          </cell>
          <cell r="T33">
            <v>13258.697131000004</v>
          </cell>
          <cell r="U33">
            <v>439.52083329200002</v>
          </cell>
          <cell r="V33">
            <v>1.1008249999999997</v>
          </cell>
          <cell r="W33">
            <v>5257.6900919999971</v>
          </cell>
          <cell r="X33">
            <v>1012.3749999290004</v>
          </cell>
          <cell r="Y33">
            <v>2.4917749999999996</v>
          </cell>
          <cell r="Z33">
            <v>14357.985716000001</v>
          </cell>
          <cell r="AA33">
            <v>468.22916653100043</v>
          </cell>
          <cell r="AB33">
            <v>1.1970269999999972</v>
          </cell>
          <cell r="AC33">
            <v>7806.9860459999991</v>
          </cell>
          <cell r="AD33">
            <v>327.60416660900012</v>
          </cell>
          <cell r="AE33">
            <v>0.83055499999999982</v>
          </cell>
          <cell r="AF33">
            <v>4886.695974000002</v>
          </cell>
          <cell r="AG33">
            <v>965.22916662900036</v>
          </cell>
          <cell r="AH33">
            <v>2.4201100000000002</v>
          </cell>
          <cell r="AI33">
            <v>14642.052567000001</v>
          </cell>
          <cell r="AJ33">
            <v>500.79166661200054</v>
          </cell>
          <cell r="AK33">
            <v>1.2629099999999991</v>
          </cell>
          <cell r="AL33">
            <v>7456.6085850000009</v>
          </cell>
          <cell r="AM33">
            <v>296.89583328700013</v>
          </cell>
          <cell r="AN33">
            <v>0.76108999999999971</v>
          </cell>
          <cell r="AO33">
            <v>4574.8039910000016</v>
          </cell>
          <cell r="AP33">
            <v>5.687499998999999</v>
          </cell>
          <cell r="AQ33">
            <v>1.3860000000000003E-2</v>
          </cell>
          <cell r="AR33">
            <v>85.547260000000009</v>
          </cell>
          <cell r="AS33">
            <v>509.31249987500087</v>
          </cell>
          <cell r="AT33">
            <v>1.2767639999999973</v>
          </cell>
          <cell r="AU33">
            <v>8144.4361290000024</v>
          </cell>
          <cell r="AV33">
            <v>551.66666653900086</v>
          </cell>
          <cell r="AW33">
            <v>1.3826449999999959</v>
          </cell>
          <cell r="AX33">
            <v>8988.8632690000013</v>
          </cell>
          <cell r="AY33">
            <v>1411.1041666120007</v>
          </cell>
          <cell r="AZ33">
            <v>3.5794549999999976</v>
          </cell>
          <cell r="BA33">
            <v>23538.784582000004</v>
          </cell>
          <cell r="BB33">
            <v>7408.1041666479987</v>
          </cell>
          <cell r="BC33">
            <v>18.781894999999984</v>
          </cell>
          <cell r="BD33">
            <v>122462.79141899997</v>
          </cell>
          <cell r="BE33">
            <v>405.99999989400044</v>
          </cell>
          <cell r="BF33">
            <v>1.0029800000000006</v>
          </cell>
          <cell r="BG33">
            <v>5714.0074959999974</v>
          </cell>
          <cell r="BH33">
            <v>373.35416655100062</v>
          </cell>
          <cell r="BI33">
            <v>0.94050599999999873</v>
          </cell>
          <cell r="BJ33">
            <v>6013.8392130000038</v>
          </cell>
          <cell r="BK33">
            <v>382.89583324500069</v>
          </cell>
          <cell r="BL33">
            <v>0.96211499999999917</v>
          </cell>
          <cell r="BM33">
            <v>5633.8014520000033</v>
          </cell>
          <cell r="BN33">
            <v>424.54166657000007</v>
          </cell>
          <cell r="BO33">
            <v>1.0710219999999995</v>
          </cell>
          <cell r="BP33">
            <v>6680.2623339999946</v>
          </cell>
          <cell r="BQ33">
            <v>1534.1874999130005</v>
          </cell>
          <cell r="BR33">
            <v>3.7551069999999989</v>
          </cell>
          <cell r="BS33">
            <v>24951.436269000002</v>
          </cell>
          <cell r="BT33">
            <v>637.08333320700069</v>
          </cell>
          <cell r="BU33">
            <v>1.6312999999999978</v>
          </cell>
          <cell r="BV33">
            <v>10709.262746</v>
          </cell>
          <cell r="BW33">
            <v>479.89583321000089</v>
          </cell>
          <cell r="BX33">
            <v>1.2174649999999971</v>
          </cell>
          <cell r="BY33">
            <v>7095.0945220000003</v>
          </cell>
          <cell r="CC33">
            <v>16.333333332000002</v>
          </cell>
          <cell r="CD33">
            <v>4.3120000000000006E-2</v>
          </cell>
          <cell r="CE33">
            <v>299.58407900000003</v>
          </cell>
        </row>
        <row r="34">
          <cell r="A34">
            <v>30104</v>
          </cell>
          <cell r="B34" t="str">
            <v>Pril-LQ-675gm*12p</v>
          </cell>
          <cell r="C34">
            <v>168.08333331899999</v>
          </cell>
          <cell r="D34">
            <v>1.2663000000000002</v>
          </cell>
          <cell r="E34">
            <v>6399.7749529999992</v>
          </cell>
          <cell r="F34">
            <v>2008.3333333320002</v>
          </cell>
          <cell r="G34">
            <v>16.094024999999998</v>
          </cell>
          <cell r="H34">
            <v>108766.41893200002</v>
          </cell>
          <cell r="I34">
            <v>1886.833333325</v>
          </cell>
          <cell r="J34">
            <v>14.946300000000001</v>
          </cell>
          <cell r="K34">
            <v>100284.28278299996</v>
          </cell>
          <cell r="L34">
            <v>560.83333332699999</v>
          </cell>
          <cell r="M34">
            <v>4.5002250000000039</v>
          </cell>
          <cell r="N34">
            <v>19925.383374000001</v>
          </cell>
          <cell r="O34">
            <v>1364.6666666589995</v>
          </cell>
          <cell r="P34">
            <v>10.866994999999998</v>
          </cell>
          <cell r="Q34">
            <v>67689.771354999975</v>
          </cell>
          <cell r="R34">
            <v>348.83333318800032</v>
          </cell>
          <cell r="S34">
            <v>2.6736750000000042</v>
          </cell>
          <cell r="T34">
            <v>18711.473245999994</v>
          </cell>
          <cell r="U34">
            <v>393.91666665700001</v>
          </cell>
          <cell r="V34">
            <v>3.0807000000000029</v>
          </cell>
          <cell r="W34">
            <v>18314.284291999997</v>
          </cell>
          <cell r="X34">
            <v>169.74999998200002</v>
          </cell>
          <cell r="Y34">
            <v>1.2717000000000001</v>
          </cell>
          <cell r="Z34">
            <v>6919.8251569999975</v>
          </cell>
          <cell r="AA34">
            <v>258.41666654100084</v>
          </cell>
          <cell r="AB34">
            <v>1.9676249999999977</v>
          </cell>
          <cell r="AC34">
            <v>12482.089422999996</v>
          </cell>
          <cell r="AD34">
            <v>249.5833332740001</v>
          </cell>
          <cell r="AE34">
            <v>1.934549999999998</v>
          </cell>
          <cell r="AF34">
            <v>11577.806174999998</v>
          </cell>
          <cell r="AG34">
            <v>162.33333331700001</v>
          </cell>
          <cell r="AH34">
            <v>1.2359250000000002</v>
          </cell>
          <cell r="AI34">
            <v>6516.2569879999974</v>
          </cell>
          <cell r="AJ34">
            <v>193.41666660100009</v>
          </cell>
          <cell r="AK34">
            <v>1.4721749999999998</v>
          </cell>
          <cell r="AL34">
            <v>7239.3395629999941</v>
          </cell>
          <cell r="AM34">
            <v>203.66666663000004</v>
          </cell>
          <cell r="AN34">
            <v>1.593</v>
          </cell>
          <cell r="AO34">
            <v>7996.1995179999985</v>
          </cell>
          <cell r="AP34">
            <v>1.5833333319999998</v>
          </cell>
          <cell r="AQ34">
            <v>1.2149999999999999E-2</v>
          </cell>
          <cell r="AR34">
            <v>56.985153999999994</v>
          </cell>
          <cell r="AS34">
            <v>193.66666649000024</v>
          </cell>
          <cell r="AT34">
            <v>1.4741999999999982</v>
          </cell>
          <cell r="AU34">
            <v>10032.273460999997</v>
          </cell>
          <cell r="AV34">
            <v>255.91666654500082</v>
          </cell>
          <cell r="AW34">
            <v>1.9831499999999973</v>
          </cell>
          <cell r="AX34">
            <v>14724.771910999982</v>
          </cell>
          <cell r="AY34">
            <v>241.583333321</v>
          </cell>
          <cell r="AZ34">
            <v>1.8704250000000002</v>
          </cell>
          <cell r="BA34">
            <v>9701.6708339999968</v>
          </cell>
          <cell r="BB34">
            <v>2148.3333333210003</v>
          </cell>
          <cell r="BC34">
            <v>17.025525000000002</v>
          </cell>
          <cell r="BD34">
            <v>116137.62226399999</v>
          </cell>
          <cell r="BE34">
            <v>260.08333323100072</v>
          </cell>
          <cell r="BF34">
            <v>1.9682999999999997</v>
          </cell>
          <cell r="BG34">
            <v>14260.495710999998</v>
          </cell>
          <cell r="BH34">
            <v>139.08333324499992</v>
          </cell>
          <cell r="BI34">
            <v>1.0610999999999993</v>
          </cell>
          <cell r="BJ34">
            <v>6505.4241019999999</v>
          </cell>
          <cell r="BK34">
            <v>214.49999985200054</v>
          </cell>
          <cell r="BL34">
            <v>1.5855749999999975</v>
          </cell>
          <cell r="BM34">
            <v>10112.840776999998</v>
          </cell>
          <cell r="BN34">
            <v>186.66666649300035</v>
          </cell>
          <cell r="BO34">
            <v>1.3623649999999985</v>
          </cell>
          <cell r="BP34">
            <v>8963.4183930000036</v>
          </cell>
          <cell r="BQ34">
            <v>499.16666665200012</v>
          </cell>
          <cell r="BR34">
            <v>3.9802050000000029</v>
          </cell>
          <cell r="BS34">
            <v>28662.496847999995</v>
          </cell>
          <cell r="BT34">
            <v>519.58333323000022</v>
          </cell>
          <cell r="BU34">
            <v>4.0716000000000045</v>
          </cell>
          <cell r="BV34">
            <v>27490.400070999993</v>
          </cell>
          <cell r="BW34">
            <v>232.83333314500049</v>
          </cell>
          <cell r="BX34">
            <v>1.7759249999999973</v>
          </cell>
          <cell r="BY34">
            <v>11911.097631999999</v>
          </cell>
          <cell r="CC34">
            <v>3.1666666659999998</v>
          </cell>
          <cell r="CD34">
            <v>2.5649999999999999E-2</v>
          </cell>
          <cell r="CE34">
            <v>178.86424599999998</v>
          </cell>
        </row>
        <row r="35">
          <cell r="A35">
            <v>30105</v>
          </cell>
          <cell r="B35" t="str">
            <v>Pril-Palsm-675gm*12p</v>
          </cell>
          <cell r="O35">
            <v>130</v>
          </cell>
          <cell r="P35">
            <v>1.0448999999999999</v>
          </cell>
          <cell r="Q35">
            <v>7519.155929999999</v>
          </cell>
          <cell r="U35">
            <v>3</v>
          </cell>
          <cell r="V35">
            <v>2.4299999999999999E-2</v>
          </cell>
          <cell r="W35">
            <v>203.29501099999999</v>
          </cell>
          <cell r="AA35">
            <v>2.75</v>
          </cell>
          <cell r="AB35">
            <v>2.2275E-2</v>
          </cell>
          <cell r="AC35">
            <v>195.51648299999999</v>
          </cell>
          <cell r="AS35">
            <v>0.58333333300000001</v>
          </cell>
          <cell r="AT35">
            <v>4.725E-3</v>
          </cell>
          <cell r="AU35">
            <v>41.505625000000002</v>
          </cell>
          <cell r="AV35">
            <v>0.33333333300000001</v>
          </cell>
          <cell r="AW35">
            <v>2.7000000000000001E-3</v>
          </cell>
          <cell r="AX35">
            <v>23.311317000000003</v>
          </cell>
          <cell r="AY35">
            <v>5</v>
          </cell>
          <cell r="AZ35">
            <v>4.0500000000000001E-2</v>
          </cell>
          <cell r="BA35">
            <v>340.92585200000002</v>
          </cell>
          <cell r="BE35">
            <v>2</v>
          </cell>
          <cell r="BF35">
            <v>1.6199999999999999E-2</v>
          </cell>
          <cell r="BG35">
            <v>139.89007099999998</v>
          </cell>
          <cell r="BK35">
            <v>4.75</v>
          </cell>
          <cell r="BL35">
            <v>3.8474999999999988E-2</v>
          </cell>
          <cell r="BM35">
            <v>332.201753</v>
          </cell>
          <cell r="BN35">
            <v>3.4999999980000003</v>
          </cell>
          <cell r="BO35">
            <v>2.835E-2</v>
          </cell>
          <cell r="BP35">
            <v>244.80398400000001</v>
          </cell>
          <cell r="BQ35">
            <v>1</v>
          </cell>
          <cell r="BR35">
            <v>8.0999999999999996E-3</v>
          </cell>
          <cell r="BS35">
            <v>56.902271999999996</v>
          </cell>
        </row>
        <row r="36">
          <cell r="A36">
            <v>30106</v>
          </cell>
          <cell r="B36" t="str">
            <v>Pril-Lq-3km*4p</v>
          </cell>
          <cell r="C36">
            <v>61.25</v>
          </cell>
          <cell r="D36">
            <v>0.73500000000000032</v>
          </cell>
          <cell r="E36">
            <v>3613.7255670000004</v>
          </cell>
          <cell r="F36">
            <v>632</v>
          </cell>
          <cell r="G36">
            <v>7.5839999999999961</v>
          </cell>
          <cell r="H36">
            <v>37343.146937999991</v>
          </cell>
          <cell r="I36">
            <v>588</v>
          </cell>
          <cell r="J36">
            <v>7.0559999999999965</v>
          </cell>
          <cell r="K36">
            <v>35283.82598799999</v>
          </cell>
          <cell r="L36">
            <v>389</v>
          </cell>
          <cell r="M36">
            <v>4.6679999999999984</v>
          </cell>
          <cell r="N36">
            <v>22274.944877000009</v>
          </cell>
          <cell r="O36">
            <v>1962</v>
          </cell>
          <cell r="P36">
            <v>23.540999999999997</v>
          </cell>
          <cell r="Q36">
            <v>117660.31544599995</v>
          </cell>
          <cell r="R36">
            <v>128.75</v>
          </cell>
          <cell r="S36">
            <v>1.5330000000000006</v>
          </cell>
          <cell r="T36">
            <v>8047.6244060000008</v>
          </cell>
          <cell r="U36">
            <v>561.25</v>
          </cell>
          <cell r="V36">
            <v>6.7349999999999914</v>
          </cell>
          <cell r="W36">
            <v>33183.926083000013</v>
          </cell>
          <cell r="X36">
            <v>128</v>
          </cell>
          <cell r="Y36">
            <v>1.5360000000000007</v>
          </cell>
          <cell r="Z36">
            <v>7646.8356159999994</v>
          </cell>
          <cell r="AA36">
            <v>100.5</v>
          </cell>
          <cell r="AB36">
            <v>1.2000000000000006</v>
          </cell>
          <cell r="AC36">
            <v>6268.8440530000025</v>
          </cell>
          <cell r="AD36">
            <v>241.5</v>
          </cell>
          <cell r="AE36">
            <v>2.8980000000000019</v>
          </cell>
          <cell r="AF36">
            <v>14538.552510000003</v>
          </cell>
          <cell r="AG36">
            <v>110</v>
          </cell>
          <cell r="AH36">
            <v>1.3200000000000005</v>
          </cell>
          <cell r="AI36">
            <v>6559.680884999997</v>
          </cell>
          <cell r="AJ36">
            <v>178.75</v>
          </cell>
          <cell r="AK36">
            <v>2.1450000000000014</v>
          </cell>
          <cell r="AL36">
            <v>10831.446129999997</v>
          </cell>
          <cell r="AM36">
            <v>186.5</v>
          </cell>
          <cell r="AN36">
            <v>2.2380000000000013</v>
          </cell>
          <cell r="AO36">
            <v>11237.775309000002</v>
          </cell>
          <cell r="AS36">
            <v>57.25</v>
          </cell>
          <cell r="AT36">
            <v>0.68700000000000039</v>
          </cell>
          <cell r="AU36">
            <v>3506.0972700000002</v>
          </cell>
          <cell r="AV36">
            <v>146.75</v>
          </cell>
          <cell r="AW36">
            <v>1.761000000000001</v>
          </cell>
          <cell r="AX36">
            <v>9152.1889940000001</v>
          </cell>
          <cell r="AY36">
            <v>116</v>
          </cell>
          <cell r="AZ36">
            <v>1.3920000000000006</v>
          </cell>
          <cell r="BA36">
            <v>6927.6224440000005</v>
          </cell>
          <cell r="BB36">
            <v>740.25</v>
          </cell>
          <cell r="BC36">
            <v>8.8829999999999938</v>
          </cell>
          <cell r="BD36">
            <v>44236.089532999984</v>
          </cell>
          <cell r="BE36">
            <v>81.25</v>
          </cell>
          <cell r="BF36">
            <v>0.96600000000000064</v>
          </cell>
          <cell r="BG36">
            <v>4996.4769430000024</v>
          </cell>
          <cell r="BH36">
            <v>66</v>
          </cell>
          <cell r="BI36">
            <v>0.78300000000000036</v>
          </cell>
          <cell r="BJ36">
            <v>4112.1226830000014</v>
          </cell>
          <cell r="BK36">
            <v>80.75</v>
          </cell>
          <cell r="BL36">
            <v>0.96900000000000053</v>
          </cell>
          <cell r="BM36">
            <v>5061.753595000001</v>
          </cell>
          <cell r="BN36">
            <v>69.5</v>
          </cell>
          <cell r="BO36">
            <v>0.83400000000000052</v>
          </cell>
          <cell r="BP36">
            <v>4265.4787950000009</v>
          </cell>
          <cell r="BQ36">
            <v>185.25</v>
          </cell>
          <cell r="BR36">
            <v>2.2140000000000013</v>
          </cell>
          <cell r="BS36">
            <v>11094.035028999997</v>
          </cell>
          <cell r="BT36">
            <v>485</v>
          </cell>
          <cell r="BU36">
            <v>5.8199999999999923</v>
          </cell>
          <cell r="BV36">
            <v>29655.237273000002</v>
          </cell>
          <cell r="BW36">
            <v>100.75</v>
          </cell>
          <cell r="BX36">
            <v>1.2090000000000007</v>
          </cell>
          <cell r="BY36">
            <v>6269.1874000000016</v>
          </cell>
        </row>
        <row r="37">
          <cell r="A37">
            <v>30107</v>
          </cell>
          <cell r="B37" t="str">
            <v>Pril-LQ-1.25kgm</v>
          </cell>
          <cell r="O37">
            <v>72</v>
          </cell>
          <cell r="P37">
            <v>0.81</v>
          </cell>
          <cell r="Q37">
            <v>5925.4788449999996</v>
          </cell>
          <cell r="R37">
            <v>7.3333333329999997</v>
          </cell>
          <cell r="S37">
            <v>8.249999999999999E-2</v>
          </cell>
          <cell r="T37">
            <v>650.15532499999995</v>
          </cell>
          <cell r="U37">
            <v>8</v>
          </cell>
          <cell r="V37">
            <v>0.09</v>
          </cell>
          <cell r="W37">
            <v>676.10219499999994</v>
          </cell>
          <cell r="AA37">
            <v>3</v>
          </cell>
          <cell r="AB37">
            <v>3.3750000000000002E-2</v>
          </cell>
          <cell r="AC37">
            <v>267.12491399999999</v>
          </cell>
          <cell r="AD37">
            <v>2</v>
          </cell>
          <cell r="AE37">
            <v>2.2499999999999999E-2</v>
          </cell>
          <cell r="AF37">
            <v>171.58712500000001</v>
          </cell>
          <cell r="AG37">
            <v>1</v>
          </cell>
          <cell r="AH37">
            <v>1.125E-2</v>
          </cell>
          <cell r="AI37">
            <v>85.784670000000006</v>
          </cell>
          <cell r="AJ37">
            <v>1</v>
          </cell>
          <cell r="AK37">
            <v>1.125E-2</v>
          </cell>
          <cell r="AL37">
            <v>85.811820999999995</v>
          </cell>
          <cell r="AM37">
            <v>2</v>
          </cell>
          <cell r="AN37">
            <v>2.2499999999999999E-2</v>
          </cell>
          <cell r="AO37">
            <v>171.58283700000001</v>
          </cell>
          <cell r="AY37">
            <v>4.6666666660000002</v>
          </cell>
          <cell r="AZ37">
            <v>4.6259999999999996E-2</v>
          </cell>
          <cell r="BA37">
            <v>255.40179099999997</v>
          </cell>
          <cell r="BB37">
            <v>3</v>
          </cell>
          <cell r="BC37">
            <v>3.3750000000000002E-2</v>
          </cell>
          <cell r="BD37">
            <v>259.32662299999998</v>
          </cell>
          <cell r="BE37">
            <v>10</v>
          </cell>
          <cell r="BF37">
            <v>0.11249999999999998</v>
          </cell>
          <cell r="BG37">
            <v>880.38222500000006</v>
          </cell>
          <cell r="BK37">
            <v>3.4444444440000002</v>
          </cell>
          <cell r="BL37">
            <v>3.875E-2</v>
          </cell>
          <cell r="BM37">
            <v>302.65727599999997</v>
          </cell>
          <cell r="BN37">
            <v>1.7777777770000001</v>
          </cell>
          <cell r="BO37">
            <v>0.02</v>
          </cell>
          <cell r="BP37">
            <v>156.20792</v>
          </cell>
          <cell r="BT37">
            <v>16.888888888</v>
          </cell>
          <cell r="BU37">
            <v>0.19</v>
          </cell>
          <cell r="BV37">
            <v>1436.3299459999998</v>
          </cell>
          <cell r="BW37">
            <v>3.6666666660000002</v>
          </cell>
          <cell r="BX37">
            <v>4.1249999999999995E-2</v>
          </cell>
          <cell r="BY37">
            <v>322.21808400000003</v>
          </cell>
        </row>
        <row r="38">
          <cell r="A38">
            <v>40102</v>
          </cell>
          <cell r="B38" t="str">
            <v>General-Lq-700gm*12p</v>
          </cell>
          <cell r="C38">
            <v>8</v>
          </cell>
          <cell r="D38">
            <v>5.8799999999999991E-2</v>
          </cell>
          <cell r="E38">
            <v>436.46683100000001</v>
          </cell>
          <cell r="F38">
            <v>85</v>
          </cell>
          <cell r="G38">
            <v>0.42420000000000013</v>
          </cell>
          <cell r="H38">
            <v>3028.0624430000003</v>
          </cell>
          <cell r="I38">
            <v>38</v>
          </cell>
          <cell r="J38">
            <v>0.17220000000000002</v>
          </cell>
          <cell r="K38">
            <v>1247.936344</v>
          </cell>
          <cell r="L38">
            <v>37</v>
          </cell>
          <cell r="M38">
            <v>0.18479999999999999</v>
          </cell>
          <cell r="N38">
            <v>1366.476885</v>
          </cell>
          <cell r="O38">
            <v>750.41666666600008</v>
          </cell>
          <cell r="P38">
            <v>3.4551999999999974</v>
          </cell>
          <cell r="Q38">
            <v>24886.091823999999</v>
          </cell>
          <cell r="R38">
            <v>33.666666664999994</v>
          </cell>
          <cell r="S38">
            <v>0.15540000000000001</v>
          </cell>
          <cell r="T38">
            <v>1213.6370359999996</v>
          </cell>
          <cell r="U38">
            <v>217.5</v>
          </cell>
          <cell r="V38">
            <v>1.0037999999999998</v>
          </cell>
          <cell r="W38">
            <v>7102.3177329999999</v>
          </cell>
          <cell r="X38">
            <v>13.249999996999998</v>
          </cell>
          <cell r="Y38">
            <v>7.3499999999999996E-2</v>
          </cell>
          <cell r="Z38">
            <v>542.12330300000008</v>
          </cell>
          <cell r="AA38">
            <v>45.999999996999989</v>
          </cell>
          <cell r="AB38">
            <v>0.24290000000000003</v>
          </cell>
          <cell r="AC38">
            <v>1932.80467</v>
          </cell>
          <cell r="AD38">
            <v>68.166666665999998</v>
          </cell>
          <cell r="AE38">
            <v>0.3745</v>
          </cell>
          <cell r="AF38">
            <v>2779.8529570000001</v>
          </cell>
          <cell r="AG38">
            <v>27.5</v>
          </cell>
          <cell r="AH38">
            <v>0.2142</v>
          </cell>
          <cell r="AI38">
            <v>1576.4021559999996</v>
          </cell>
          <cell r="AJ38">
            <v>91.5</v>
          </cell>
          <cell r="AK38">
            <v>0.44939999999999986</v>
          </cell>
          <cell r="AL38">
            <v>3325.6328880000001</v>
          </cell>
          <cell r="AM38">
            <v>56.5</v>
          </cell>
          <cell r="AN38">
            <v>0.2646</v>
          </cell>
          <cell r="AO38">
            <v>1985.5612280000005</v>
          </cell>
          <cell r="AS38">
            <v>26.249999995000003</v>
          </cell>
          <cell r="AT38">
            <v>0.12390000000000001</v>
          </cell>
          <cell r="AU38">
            <v>967.60560299999997</v>
          </cell>
          <cell r="AV38">
            <v>46.583333331999995</v>
          </cell>
          <cell r="AW38">
            <v>0.21490000000000009</v>
          </cell>
          <cell r="AX38">
            <v>1678.825765</v>
          </cell>
          <cell r="AY38">
            <v>25</v>
          </cell>
          <cell r="AZ38">
            <v>0.20159999999999997</v>
          </cell>
          <cell r="BA38">
            <v>1493.6218839999999</v>
          </cell>
          <cell r="BB38">
            <v>243.91666666699999</v>
          </cell>
          <cell r="BC38">
            <v>1.0786999999999998</v>
          </cell>
          <cell r="BD38">
            <v>7645.4251839999997</v>
          </cell>
          <cell r="BE38">
            <v>72.166666638999928</v>
          </cell>
          <cell r="BF38">
            <v>0.32759999999999984</v>
          </cell>
          <cell r="BG38">
            <v>2546.8190680000007</v>
          </cell>
          <cell r="BH38">
            <v>23.666666664000005</v>
          </cell>
          <cell r="BI38">
            <v>0.11270000000000001</v>
          </cell>
          <cell r="BJ38">
            <v>884.57219799999996</v>
          </cell>
          <cell r="BK38">
            <v>37.833333332999999</v>
          </cell>
          <cell r="BL38">
            <v>0.16240000000000002</v>
          </cell>
          <cell r="BM38">
            <v>1262.5767819999996</v>
          </cell>
          <cell r="BN38">
            <v>57.249999995000003</v>
          </cell>
          <cell r="BO38">
            <v>0.27650000000000008</v>
          </cell>
          <cell r="BP38">
            <v>2153.519863</v>
          </cell>
          <cell r="BQ38">
            <v>18</v>
          </cell>
          <cell r="BR38">
            <v>0.14279999999999998</v>
          </cell>
          <cell r="BS38">
            <v>1053.0670540000001</v>
          </cell>
          <cell r="BT38">
            <v>156.74999999899998</v>
          </cell>
          <cell r="BU38">
            <v>0.76649999999999952</v>
          </cell>
          <cell r="BV38">
            <v>5657.067009000004</v>
          </cell>
          <cell r="BW38">
            <v>41.833333332999999</v>
          </cell>
          <cell r="BX38">
            <v>0.20300000000000007</v>
          </cell>
          <cell r="BY38">
            <v>1589.4118700000001</v>
          </cell>
        </row>
        <row r="39">
          <cell r="A39">
            <v>40103</v>
          </cell>
          <cell r="B39" t="str">
            <v>General-Lq-3kgm*4p</v>
          </cell>
          <cell r="O39">
            <v>147</v>
          </cell>
          <cell r="P39">
            <v>1.7640000000000002</v>
          </cell>
          <cell r="Q39">
            <v>9690.7167920000011</v>
          </cell>
          <cell r="R39">
            <v>0.25</v>
          </cell>
          <cell r="S39">
            <v>3.0000000000000001E-3</v>
          </cell>
          <cell r="T39">
            <v>17.543016999999999</v>
          </cell>
          <cell r="U39">
            <v>8.5</v>
          </cell>
          <cell r="V39">
            <v>0.10199999999999999</v>
          </cell>
          <cell r="W39">
            <v>565.06531499999994</v>
          </cell>
          <cell r="AA39">
            <v>4</v>
          </cell>
          <cell r="AB39">
            <v>4.8000000000000001E-2</v>
          </cell>
          <cell r="AC39">
            <v>282.17929499999997</v>
          </cell>
          <cell r="AD39">
            <v>1.75</v>
          </cell>
          <cell r="AE39">
            <v>2.1000000000000001E-2</v>
          </cell>
          <cell r="AF39">
            <v>118.502298</v>
          </cell>
          <cell r="AG39">
            <v>3</v>
          </cell>
          <cell r="AH39">
            <v>3.6000000000000004E-2</v>
          </cell>
          <cell r="AI39">
            <v>203.652412</v>
          </cell>
          <cell r="AJ39">
            <v>7.75</v>
          </cell>
          <cell r="AK39">
            <v>9.2999999999999999E-2</v>
          </cell>
          <cell r="AL39">
            <v>524.73119699999995</v>
          </cell>
          <cell r="AS39">
            <v>0.25</v>
          </cell>
          <cell r="AT39">
            <v>3.0000000000000001E-3</v>
          </cell>
          <cell r="AU39">
            <v>17.553538</v>
          </cell>
          <cell r="AV39">
            <v>0.25</v>
          </cell>
          <cell r="AW39">
            <v>3.0000000000000001E-3</v>
          </cell>
          <cell r="AX39">
            <v>17.545763999999998</v>
          </cell>
          <cell r="AY39">
            <v>2</v>
          </cell>
          <cell r="AZ39">
            <v>2.4E-2</v>
          </cell>
          <cell r="BA39">
            <v>133.718932</v>
          </cell>
          <cell r="BB39">
            <v>4</v>
          </cell>
          <cell r="BC39">
            <v>4.8000000000000001E-2</v>
          </cell>
          <cell r="BD39">
            <v>270.65238099999999</v>
          </cell>
          <cell r="BE39">
            <v>4.75</v>
          </cell>
          <cell r="BF39">
            <v>5.6999999999999995E-2</v>
          </cell>
          <cell r="BG39">
            <v>334.43065799999999</v>
          </cell>
          <cell r="BH39">
            <v>0.5</v>
          </cell>
          <cell r="BI39">
            <v>6.0000000000000001E-3</v>
          </cell>
          <cell r="BJ39">
            <v>35.799999999999997</v>
          </cell>
          <cell r="BK39">
            <v>1.75</v>
          </cell>
          <cell r="BL39">
            <v>2.1000000000000001E-2</v>
          </cell>
          <cell r="BM39">
            <v>122.794631</v>
          </cell>
          <cell r="BN39">
            <v>2.75</v>
          </cell>
          <cell r="BO39">
            <v>3.3000000000000002E-2</v>
          </cell>
          <cell r="BP39">
            <v>193.69677899999999</v>
          </cell>
          <cell r="BQ39">
            <v>2</v>
          </cell>
          <cell r="BR39">
            <v>2.4E-2</v>
          </cell>
          <cell r="BS39">
            <v>135.94565600000001</v>
          </cell>
          <cell r="BT39">
            <v>8.5</v>
          </cell>
          <cell r="BU39">
            <v>0.10199999999999999</v>
          </cell>
          <cell r="BV39">
            <v>576.72738600000002</v>
          </cell>
          <cell r="BW39">
            <v>1</v>
          </cell>
          <cell r="BX39">
            <v>1.2E-2</v>
          </cell>
          <cell r="BY39">
            <v>70.188587999999996</v>
          </cell>
        </row>
        <row r="40">
          <cell r="A40">
            <v>50101</v>
          </cell>
          <cell r="B40" t="str">
            <v>General-GC-500gm*4</v>
          </cell>
          <cell r="F40">
            <v>4</v>
          </cell>
          <cell r="G40">
            <v>2.4E-2</v>
          </cell>
          <cell r="H40">
            <v>280.98723100000001</v>
          </cell>
          <cell r="O40">
            <v>32</v>
          </cell>
          <cell r="P40">
            <v>0.19200000000000006</v>
          </cell>
          <cell r="Q40">
            <v>2232.2406040000005</v>
          </cell>
          <cell r="R40">
            <v>0.25</v>
          </cell>
          <cell r="S40">
            <v>1.5E-3</v>
          </cell>
          <cell r="T40">
            <v>18.336348000000001</v>
          </cell>
          <cell r="U40">
            <v>3</v>
          </cell>
          <cell r="V40">
            <v>1.8000000000000002E-2</v>
          </cell>
          <cell r="W40">
            <v>202.65291800000003</v>
          </cell>
          <cell r="X40">
            <v>1</v>
          </cell>
          <cell r="Y40">
            <v>6.0000000000000001E-3</v>
          </cell>
          <cell r="Z40">
            <v>71.180999999999997</v>
          </cell>
          <cell r="AA40">
            <v>2.25</v>
          </cell>
          <cell r="AB40">
            <v>1.3500000000000002E-2</v>
          </cell>
          <cell r="AC40">
            <v>166.14713899999998</v>
          </cell>
          <cell r="AG40">
            <v>2</v>
          </cell>
          <cell r="AH40">
            <v>1.2E-2</v>
          </cell>
          <cell r="AI40">
            <v>141.31153499999999</v>
          </cell>
          <cell r="AJ40">
            <v>0.25</v>
          </cell>
          <cell r="AK40">
            <v>1.5E-3</v>
          </cell>
          <cell r="AL40">
            <v>17.666084000000001</v>
          </cell>
          <cell r="AM40">
            <v>1</v>
          </cell>
          <cell r="AN40">
            <v>6.0000000000000001E-3</v>
          </cell>
          <cell r="AO40">
            <v>70.64596499999999</v>
          </cell>
          <cell r="AP40">
            <v>0.5</v>
          </cell>
          <cell r="AQ40">
            <v>3.0000000000000001E-3</v>
          </cell>
          <cell r="AR40">
            <v>36.667680999999995</v>
          </cell>
          <cell r="AV40">
            <v>0.75</v>
          </cell>
          <cell r="AW40">
            <v>4.5000000000000005E-3</v>
          </cell>
          <cell r="AX40">
            <v>56.123999999999995</v>
          </cell>
          <cell r="BB40">
            <v>1</v>
          </cell>
          <cell r="BC40">
            <v>6.0000000000000001E-3</v>
          </cell>
          <cell r="BD40">
            <v>71.185372999999998</v>
          </cell>
          <cell r="BE40">
            <v>2.5</v>
          </cell>
          <cell r="BF40">
            <v>1.4999999999999999E-2</v>
          </cell>
          <cell r="BG40">
            <v>183.40722499999998</v>
          </cell>
          <cell r="BH40">
            <v>1</v>
          </cell>
          <cell r="BI40">
            <v>6.0000000000000001E-3</v>
          </cell>
          <cell r="BJ40">
            <v>73.369853000000006</v>
          </cell>
          <cell r="BK40">
            <v>2.25</v>
          </cell>
          <cell r="BL40">
            <v>1.35E-2</v>
          </cell>
          <cell r="BM40">
            <v>166.89365599999999</v>
          </cell>
          <cell r="BN40">
            <v>2.9166666660000002</v>
          </cell>
          <cell r="BO40">
            <v>1.7500000000000002E-2</v>
          </cell>
          <cell r="BP40">
            <v>213.96903</v>
          </cell>
          <cell r="BQ40">
            <v>1</v>
          </cell>
          <cell r="BR40">
            <v>6.0000000000000001E-3</v>
          </cell>
          <cell r="BS40">
            <v>71.193579999999997</v>
          </cell>
          <cell r="BT40">
            <v>7.75</v>
          </cell>
          <cell r="BU40">
            <v>4.6500000000000007E-2</v>
          </cell>
          <cell r="BV40">
            <v>547.53864600000009</v>
          </cell>
          <cell r="BW40">
            <v>4.4999999989999999</v>
          </cell>
          <cell r="BX40">
            <v>2.7E-2</v>
          </cell>
          <cell r="BY40">
            <v>331.45429300000001</v>
          </cell>
        </row>
        <row r="41">
          <cell r="A41">
            <v>50102</v>
          </cell>
          <cell r="B41" t="str">
            <v>General-REF 500gm</v>
          </cell>
          <cell r="L41">
            <v>1</v>
          </cell>
          <cell r="M41">
            <v>6.0000000000000001E-3</v>
          </cell>
          <cell r="N41">
            <v>48.3</v>
          </cell>
          <cell r="O41">
            <v>36.5</v>
          </cell>
          <cell r="P41">
            <v>0.21900000000000003</v>
          </cell>
          <cell r="Q41">
            <v>1732.6857010000001</v>
          </cell>
          <cell r="R41">
            <v>0.66666666600000002</v>
          </cell>
          <cell r="S41">
            <v>4.0000000000000001E-3</v>
          </cell>
          <cell r="T41">
            <v>29.391767999999999</v>
          </cell>
          <cell r="U41">
            <v>2</v>
          </cell>
          <cell r="V41">
            <v>1.2E-2</v>
          </cell>
          <cell r="W41">
            <v>88</v>
          </cell>
          <cell r="AD41">
            <v>1</v>
          </cell>
          <cell r="AE41">
            <v>6.0000000000000001E-3</v>
          </cell>
          <cell r="AF41">
            <v>38.036505999999996</v>
          </cell>
          <cell r="AV41">
            <v>0.75</v>
          </cell>
          <cell r="AW41">
            <v>4.4999999999999997E-3</v>
          </cell>
          <cell r="AX41">
            <v>31.425000000000001</v>
          </cell>
          <cell r="BE41">
            <v>1</v>
          </cell>
          <cell r="BF41">
            <v>6.0000000000000001E-3</v>
          </cell>
          <cell r="BG41">
            <v>50.340753999999997</v>
          </cell>
          <cell r="BT41">
            <v>9</v>
          </cell>
          <cell r="BU41">
            <v>5.4000000000000006E-2</v>
          </cell>
          <cell r="BV41">
            <v>427.11713100000003</v>
          </cell>
        </row>
        <row r="42">
          <cell r="A42">
            <v>60101</v>
          </cell>
          <cell r="B42" t="str">
            <v>Dac 230 gm</v>
          </cell>
          <cell r="O42">
            <v>0.375</v>
          </cell>
          <cell r="P42">
            <v>2.7599999999999999E-3</v>
          </cell>
          <cell r="Q42">
            <v>29.124191999999997</v>
          </cell>
          <cell r="BZ42">
            <v>29</v>
          </cell>
          <cell r="CA42">
            <v>0.21343999999999996</v>
          </cell>
          <cell r="CB42">
            <v>2292.4499999999998</v>
          </cell>
        </row>
        <row r="43">
          <cell r="A43">
            <v>70101</v>
          </cell>
          <cell r="B43" t="str">
            <v>Jumbo-H.S-15kg-Sack</v>
          </cell>
          <cell r="C43">
            <v>47</v>
          </cell>
          <cell r="D43">
            <v>0.70500000000000007</v>
          </cell>
          <cell r="E43">
            <v>3305.7521469999997</v>
          </cell>
          <cell r="F43">
            <v>90</v>
          </cell>
          <cell r="G43">
            <v>1.3499999999999999</v>
          </cell>
          <cell r="H43">
            <v>6005.4658929999996</v>
          </cell>
          <cell r="I43">
            <v>337</v>
          </cell>
          <cell r="J43">
            <v>5.0549999999999997</v>
          </cell>
          <cell r="K43">
            <v>23689.420511999997</v>
          </cell>
          <cell r="L43">
            <v>30</v>
          </cell>
          <cell r="M43">
            <v>0.44999999999999996</v>
          </cell>
          <cell r="N43">
            <v>2124.8677269999998</v>
          </cell>
          <cell r="O43">
            <v>678</v>
          </cell>
          <cell r="P43">
            <v>10.169999999999996</v>
          </cell>
          <cell r="Q43">
            <v>48085.060797000006</v>
          </cell>
          <cell r="R43">
            <v>18</v>
          </cell>
          <cell r="S43">
            <v>0.27</v>
          </cell>
          <cell r="T43">
            <v>1260.084503</v>
          </cell>
          <cell r="U43">
            <v>227</v>
          </cell>
          <cell r="V43">
            <v>3.4050000000000007</v>
          </cell>
          <cell r="W43">
            <v>15812.696136999999</v>
          </cell>
          <cell r="X43">
            <v>53</v>
          </cell>
          <cell r="Y43">
            <v>0.79500000000000004</v>
          </cell>
          <cell r="Z43">
            <v>3738.298863</v>
          </cell>
          <cell r="AA43">
            <v>16</v>
          </cell>
          <cell r="AB43">
            <v>0.24</v>
          </cell>
          <cell r="AC43">
            <v>1120.1007979999999</v>
          </cell>
          <cell r="AD43">
            <v>81</v>
          </cell>
          <cell r="AE43">
            <v>1.2</v>
          </cell>
          <cell r="AF43">
            <v>5670.1046769999994</v>
          </cell>
          <cell r="AG43">
            <v>89</v>
          </cell>
          <cell r="AH43">
            <v>1.335</v>
          </cell>
          <cell r="AI43">
            <v>6161.5402859999995</v>
          </cell>
          <cell r="AJ43">
            <v>53</v>
          </cell>
          <cell r="AK43">
            <v>0.79500000000000004</v>
          </cell>
          <cell r="AL43">
            <v>3577.62383</v>
          </cell>
          <cell r="AM43">
            <v>85</v>
          </cell>
          <cell r="AN43">
            <v>1.2749999999999999</v>
          </cell>
          <cell r="AO43">
            <v>5975.6584200000007</v>
          </cell>
          <cell r="AS43">
            <v>10</v>
          </cell>
          <cell r="AT43">
            <v>0.15000000000000002</v>
          </cell>
          <cell r="AU43">
            <v>700.08554400000003</v>
          </cell>
          <cell r="AV43">
            <v>12</v>
          </cell>
          <cell r="AW43">
            <v>0.18</v>
          </cell>
          <cell r="AX43">
            <v>850.05850199999998</v>
          </cell>
          <cell r="AY43">
            <v>74</v>
          </cell>
          <cell r="AZ43">
            <v>1.1099999999999999</v>
          </cell>
          <cell r="BA43">
            <v>5193.3240829999995</v>
          </cell>
          <cell r="BB43">
            <v>116</v>
          </cell>
          <cell r="BC43">
            <v>1.7400000000000002</v>
          </cell>
          <cell r="BD43">
            <v>8198.1156269999992</v>
          </cell>
          <cell r="BE43">
            <v>15</v>
          </cell>
          <cell r="BF43">
            <v>0.22499999999999998</v>
          </cell>
          <cell r="BG43">
            <v>1052.9717719999999</v>
          </cell>
          <cell r="BH43">
            <v>12</v>
          </cell>
          <cell r="BI43">
            <v>0.18</v>
          </cell>
          <cell r="BJ43">
            <v>851.49014099999999</v>
          </cell>
          <cell r="BK43">
            <v>14</v>
          </cell>
          <cell r="BL43">
            <v>0.21</v>
          </cell>
          <cell r="BM43">
            <v>990.111403</v>
          </cell>
          <cell r="BN43">
            <v>23</v>
          </cell>
          <cell r="BO43">
            <v>0.34500000000000008</v>
          </cell>
          <cell r="BP43">
            <v>1634.3383820000004</v>
          </cell>
          <cell r="BQ43">
            <v>46</v>
          </cell>
          <cell r="BR43">
            <v>0.69000000000000006</v>
          </cell>
          <cell r="BS43">
            <v>3219.9303009999999</v>
          </cell>
          <cell r="BT43">
            <v>86</v>
          </cell>
          <cell r="BU43">
            <v>1.2899999999999998</v>
          </cell>
          <cell r="BV43">
            <v>6035.6746480000002</v>
          </cell>
          <cell r="BW43">
            <v>10</v>
          </cell>
          <cell r="BX43">
            <v>0.15</v>
          </cell>
          <cell r="BY43">
            <v>704.35683100000006</v>
          </cell>
        </row>
        <row r="44">
          <cell r="A44">
            <v>10304</v>
          </cell>
          <cell r="B44" t="str">
            <v>Persil-Clr-4kg*3p</v>
          </cell>
          <cell r="O44">
            <v>12.666666667000001</v>
          </cell>
          <cell r="P44">
            <v>0.16799999999999998</v>
          </cell>
          <cell r="Q44">
            <v>2390.6414209999998</v>
          </cell>
          <cell r="R44">
            <v>1</v>
          </cell>
          <cell r="S44">
            <v>1.2E-2</v>
          </cell>
          <cell r="T44">
            <v>190.40420999999998</v>
          </cell>
        </row>
        <row r="45">
          <cell r="A45">
            <v>60104</v>
          </cell>
          <cell r="B45" t="str">
            <v>Dac 3 kgm</v>
          </cell>
          <cell r="O45">
            <v>1</v>
          </cell>
          <cell r="P45">
            <v>1.2E-2</v>
          </cell>
          <cell r="Q45">
            <v>123.82599999999999</v>
          </cell>
          <cell r="BZ45">
            <v>29</v>
          </cell>
          <cell r="CA45">
            <v>0.34799999999999998</v>
          </cell>
          <cell r="CB45">
            <v>3756.1960000000004</v>
          </cell>
        </row>
        <row r="46">
          <cell r="A46">
            <v>60103</v>
          </cell>
          <cell r="B46" t="str">
            <v>Dac 1.5 kgm</v>
          </cell>
          <cell r="BZ46">
            <v>63</v>
          </cell>
          <cell r="CA46">
            <v>0.94499999999999995</v>
          </cell>
          <cell r="CB46">
            <v>7980.0209999999997</v>
          </cell>
        </row>
        <row r="155">
          <cell r="A155">
            <v>0</v>
          </cell>
        </row>
        <row r="4394">
          <cell r="A4394">
            <v>10101</v>
          </cell>
          <cell r="B4394" t="str">
            <v>Persil HS 40 gm</v>
          </cell>
        </row>
        <row r="4395">
          <cell r="A4395">
            <v>10102</v>
          </cell>
          <cell r="B4395" t="str">
            <v>Persil HS 60 gm</v>
          </cell>
        </row>
        <row r="4396">
          <cell r="A4396">
            <v>10103</v>
          </cell>
          <cell r="B4396" t="str">
            <v xml:space="preserve">Persil HS 95 gm </v>
          </cell>
        </row>
        <row r="4397">
          <cell r="A4397">
            <v>10104</v>
          </cell>
          <cell r="B4397" t="str">
            <v>Persil HS 150 gm</v>
          </cell>
        </row>
        <row r="4398">
          <cell r="A4398">
            <v>10105</v>
          </cell>
          <cell r="B4398" t="str">
            <v xml:space="preserve">Persil HS 350 gm </v>
          </cell>
        </row>
        <row r="4399">
          <cell r="A4399">
            <v>10106</v>
          </cell>
          <cell r="B4399" t="str">
            <v>Persil HS 1 kg</v>
          </cell>
        </row>
        <row r="4400">
          <cell r="A4400">
            <v>10107</v>
          </cell>
          <cell r="B4400" t="str">
            <v>Persil HS 2 kg</v>
          </cell>
        </row>
        <row r="4401">
          <cell r="A4401">
            <v>10108</v>
          </cell>
          <cell r="B4401" t="str">
            <v>Persil HS Gel 110g</v>
          </cell>
        </row>
        <row r="4402">
          <cell r="A4402">
            <v>70101</v>
          </cell>
          <cell r="B4402" t="str">
            <v>Jumbo HS 15kg</v>
          </cell>
        </row>
        <row r="4403">
          <cell r="A4403">
            <v>20101</v>
          </cell>
          <cell r="B4403" t="str">
            <v xml:space="preserve">Xtra H.S 115 gm </v>
          </cell>
        </row>
        <row r="4404">
          <cell r="A4404">
            <v>20102</v>
          </cell>
          <cell r="B4404" t="str">
            <v>Xtra H.S 550 gm</v>
          </cell>
        </row>
        <row r="4405">
          <cell r="A4405">
            <v>20103</v>
          </cell>
          <cell r="B4405" t="str">
            <v>Xtra H.S 1.4kg</v>
          </cell>
        </row>
        <row r="4406">
          <cell r="A4406">
            <v>20104</v>
          </cell>
          <cell r="B4406" t="str">
            <v xml:space="preserve">Xtra H.S 750 gm </v>
          </cell>
        </row>
        <row r="4407">
          <cell r="A4407">
            <v>10201</v>
          </cell>
          <cell r="B4407" t="str">
            <v>Persil P.P 1 Kg</v>
          </cell>
        </row>
        <row r="4408">
          <cell r="A4408">
            <v>10203</v>
          </cell>
          <cell r="B4408" t="str">
            <v>Persil P.P 3 kg</v>
          </cell>
        </row>
        <row r="4409">
          <cell r="A4409">
            <v>10204</v>
          </cell>
          <cell r="B4409" t="str">
            <v>Persil P.P 4 kg</v>
          </cell>
        </row>
        <row r="4410">
          <cell r="A4410">
            <v>10205</v>
          </cell>
          <cell r="B4410" t="str">
            <v>Persil P.P 6 Kg</v>
          </cell>
        </row>
        <row r="4411">
          <cell r="A4411">
            <v>10206</v>
          </cell>
          <cell r="B4411" t="str">
            <v>Persil P.P 8 Kg</v>
          </cell>
        </row>
        <row r="4412">
          <cell r="A4412">
            <v>10401</v>
          </cell>
          <cell r="B4412" t="str">
            <v>Persil Gel 1 kg</v>
          </cell>
        </row>
        <row r="4413">
          <cell r="A4413">
            <v>10402</v>
          </cell>
          <cell r="B4413" t="str">
            <v>Persil Gel 3 kg</v>
          </cell>
        </row>
        <row r="4414">
          <cell r="A4414">
            <v>10301</v>
          </cell>
          <cell r="B4414" t="str">
            <v xml:space="preserve">Persil Color 1 Kg </v>
          </cell>
        </row>
        <row r="4415">
          <cell r="A4415">
            <v>10302</v>
          </cell>
          <cell r="B4415" t="str">
            <v>Persil Color 2 Kg</v>
          </cell>
        </row>
        <row r="4416">
          <cell r="A4416">
            <v>10303</v>
          </cell>
          <cell r="B4416" t="str">
            <v>Persil Color 3 Kg</v>
          </cell>
        </row>
        <row r="4417">
          <cell r="A4417">
            <v>10304</v>
          </cell>
          <cell r="B4417" t="str">
            <v>Persil Color 4 kg</v>
          </cell>
        </row>
        <row r="4418">
          <cell r="A4418">
            <v>20201</v>
          </cell>
          <cell r="B4418" t="str">
            <v>Xtra L.S 3 Kg</v>
          </cell>
        </row>
        <row r="4419">
          <cell r="A4419">
            <v>20202</v>
          </cell>
          <cell r="B4419" t="str">
            <v>Xtra L.S 7 Kg</v>
          </cell>
        </row>
        <row r="4420">
          <cell r="A4420">
            <v>30101</v>
          </cell>
          <cell r="B4420" t="str">
            <v>Pril 30</v>
          </cell>
        </row>
        <row r="4421">
          <cell r="A4421">
            <v>30102</v>
          </cell>
          <cell r="B4421" t="str">
            <v>Pril 60</v>
          </cell>
        </row>
        <row r="4422">
          <cell r="A4422">
            <v>30104</v>
          </cell>
          <cell r="B4422" t="str">
            <v>Pril 730</v>
          </cell>
        </row>
        <row r="4423">
          <cell r="A4423">
            <v>30105</v>
          </cell>
          <cell r="B4423" t="str">
            <v>Pril Balsam 730</v>
          </cell>
        </row>
        <row r="4424">
          <cell r="A4424">
            <v>30106</v>
          </cell>
          <cell r="B4424" t="str">
            <v>Pril 3 kg</v>
          </cell>
        </row>
        <row r="4425">
          <cell r="A4425">
            <v>30107</v>
          </cell>
          <cell r="B4425" t="str">
            <v>Pril 1.25 kg</v>
          </cell>
        </row>
        <row r="4426">
          <cell r="A4426">
            <v>40102</v>
          </cell>
          <cell r="B4426" t="str">
            <v>General 700 any</v>
          </cell>
        </row>
        <row r="4427">
          <cell r="A4427">
            <v>40103</v>
          </cell>
          <cell r="B4427" t="str">
            <v>General 3 kg</v>
          </cell>
        </row>
        <row r="4428">
          <cell r="A4428">
            <v>50101</v>
          </cell>
          <cell r="B4428" t="str">
            <v>General 500 Gun</v>
          </cell>
        </row>
        <row r="4429">
          <cell r="A4429">
            <v>50102</v>
          </cell>
          <cell r="B4429" t="str">
            <v>General-REF 500gm</v>
          </cell>
        </row>
        <row r="4430">
          <cell r="A4430">
            <v>10501</v>
          </cell>
          <cell r="B4430" t="str">
            <v>Persil-Gel Black-1kg*10</v>
          </cell>
        </row>
        <row r="4431">
          <cell r="A4431">
            <v>0</v>
          </cell>
          <cell r="B4431">
            <v>0</v>
          </cell>
        </row>
        <row r="4432">
          <cell r="A4432">
            <v>0</v>
          </cell>
          <cell r="B4432">
            <v>0</v>
          </cell>
        </row>
        <row r="4433">
          <cell r="A4433">
            <v>0</v>
          </cell>
          <cell r="B4433">
            <v>0</v>
          </cell>
        </row>
        <row r="4434">
          <cell r="A4434">
            <v>0</v>
          </cell>
          <cell r="B4434">
            <v>0</v>
          </cell>
        </row>
        <row r="4435">
          <cell r="A4435">
            <v>0</v>
          </cell>
          <cell r="B4435">
            <v>0</v>
          </cell>
        </row>
        <row r="4436">
          <cell r="A4436">
            <v>0</v>
          </cell>
          <cell r="B4436">
            <v>0</v>
          </cell>
        </row>
        <row r="4437">
          <cell r="A4437">
            <v>0</v>
          </cell>
          <cell r="B4437">
            <v>0</v>
          </cell>
        </row>
        <row r="4438">
          <cell r="A4438">
            <v>0</v>
          </cell>
          <cell r="B4438">
            <v>0</v>
          </cell>
        </row>
        <row r="4439">
          <cell r="A4439">
            <v>0</v>
          </cell>
          <cell r="B4439">
            <v>0</v>
          </cell>
        </row>
        <row r="4440">
          <cell r="A4440">
            <v>0</v>
          </cell>
          <cell r="B4440">
            <v>0</v>
          </cell>
        </row>
        <row r="4441">
          <cell r="A4441">
            <v>0</v>
          </cell>
          <cell r="B4441">
            <v>0</v>
          </cell>
        </row>
        <row r="4442">
          <cell r="A4442">
            <v>0</v>
          </cell>
          <cell r="B4442">
            <v>0</v>
          </cell>
        </row>
        <row r="4443">
          <cell r="A4443">
            <v>0</v>
          </cell>
          <cell r="B4443">
            <v>0</v>
          </cell>
        </row>
        <row r="4444">
          <cell r="A4444">
            <v>0</v>
          </cell>
          <cell r="B4444">
            <v>0</v>
          </cell>
        </row>
        <row r="4445">
          <cell r="A4445">
            <v>0</v>
          </cell>
          <cell r="B4445">
            <v>0</v>
          </cell>
        </row>
        <row r="4446">
          <cell r="A4446">
            <v>0</v>
          </cell>
          <cell r="B4446">
            <v>0</v>
          </cell>
        </row>
        <row r="4447">
          <cell r="A4447">
            <v>0</v>
          </cell>
          <cell r="B4447">
            <v>0</v>
          </cell>
        </row>
        <row r="4448">
          <cell r="A4448">
            <v>0</v>
          </cell>
          <cell r="B4448">
            <v>0</v>
          </cell>
        </row>
        <row r="4449">
          <cell r="A4449">
            <v>0</v>
          </cell>
          <cell r="B4449">
            <v>0</v>
          </cell>
        </row>
        <row r="4450">
          <cell r="A4450">
            <v>0</v>
          </cell>
          <cell r="B4450">
            <v>0</v>
          </cell>
        </row>
        <row r="4451">
          <cell r="A4451">
            <v>0</v>
          </cell>
          <cell r="B4451">
            <v>0</v>
          </cell>
        </row>
        <row r="4452">
          <cell r="A4452">
            <v>0</v>
          </cell>
          <cell r="B4452">
            <v>0</v>
          </cell>
        </row>
        <row r="4453">
          <cell r="A4453">
            <v>0</v>
          </cell>
          <cell r="B4453">
            <v>0</v>
          </cell>
        </row>
        <row r="4454">
          <cell r="A4454">
            <v>0</v>
          </cell>
          <cell r="B4454">
            <v>0</v>
          </cell>
        </row>
        <row r="4455">
          <cell r="A4455">
            <v>0</v>
          </cell>
          <cell r="B4455">
            <v>0</v>
          </cell>
        </row>
        <row r="4456">
          <cell r="A4456">
            <v>0</v>
          </cell>
          <cell r="B4456">
            <v>0</v>
          </cell>
        </row>
        <row r="4457">
          <cell r="A4457">
            <v>0</v>
          </cell>
          <cell r="B4457">
            <v>0</v>
          </cell>
        </row>
        <row r="4458">
          <cell r="A4458">
            <v>0</v>
          </cell>
          <cell r="B4458">
            <v>0</v>
          </cell>
        </row>
        <row r="4459">
          <cell r="A4459">
            <v>0</v>
          </cell>
          <cell r="B4459">
            <v>0</v>
          </cell>
        </row>
        <row r="4460">
          <cell r="A4460">
            <v>0</v>
          </cell>
          <cell r="B4460">
            <v>0</v>
          </cell>
        </row>
        <row r="4461">
          <cell r="A4461">
            <v>0</v>
          </cell>
          <cell r="B4461">
            <v>0</v>
          </cell>
        </row>
        <row r="4462">
          <cell r="A4462">
            <v>0</v>
          </cell>
          <cell r="B4462">
            <v>0</v>
          </cell>
        </row>
        <row r="4463">
          <cell r="A4463">
            <v>0</v>
          </cell>
          <cell r="B4463">
            <v>0</v>
          </cell>
        </row>
        <row r="4464">
          <cell r="A4464">
            <v>0</v>
          </cell>
          <cell r="B4464">
            <v>0</v>
          </cell>
        </row>
        <row r="4465">
          <cell r="A4465">
            <v>0</v>
          </cell>
          <cell r="B4465">
            <v>0</v>
          </cell>
        </row>
        <row r="4466">
          <cell r="A4466">
            <v>0</v>
          </cell>
          <cell r="B4466">
            <v>0</v>
          </cell>
        </row>
        <row r="4467">
          <cell r="A4467">
            <v>0</v>
          </cell>
          <cell r="B4467">
            <v>0</v>
          </cell>
        </row>
        <row r="4468">
          <cell r="A4468">
            <v>0</v>
          </cell>
          <cell r="B4468">
            <v>0</v>
          </cell>
        </row>
      </sheetData>
      <sheetData sheetId="26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</row>
        <row r="3">
          <cell r="C3" t="str">
            <v>كود تصنيف العميل</v>
          </cell>
          <cell r="D3" t="str">
            <v>نوع العميل</v>
          </cell>
          <cell r="E3" t="str">
            <v>Data</v>
          </cell>
        </row>
        <row r="4">
          <cell r="C4">
            <v>1</v>
          </cell>
          <cell r="F4">
            <v>2</v>
          </cell>
          <cell r="I4">
            <v>6</v>
          </cell>
          <cell r="L4">
            <v>11</v>
          </cell>
          <cell r="O4">
            <v>16</v>
          </cell>
          <cell r="R4">
            <v>21</v>
          </cell>
          <cell r="U4">
            <v>26</v>
          </cell>
          <cell r="X4">
            <v>31</v>
          </cell>
          <cell r="AA4">
            <v>36</v>
          </cell>
        </row>
        <row r="5">
          <cell r="C5" t="str">
            <v>جملة أ- نخبة</v>
          </cell>
          <cell r="F5" t="str">
            <v>جملة أ</v>
          </cell>
          <cell r="I5" t="str">
            <v>جملة ب</v>
          </cell>
          <cell r="L5" t="str">
            <v>جملة ج</v>
          </cell>
          <cell r="O5" t="str">
            <v>جملة د</v>
          </cell>
          <cell r="R5" t="str">
            <v>بقالة كبيرة</v>
          </cell>
          <cell r="U5" t="str">
            <v>سوبر ماركت</v>
          </cell>
          <cell r="X5" t="str">
            <v>تجزئة</v>
          </cell>
          <cell r="AA5" t="str">
            <v>قطاع عام</v>
          </cell>
        </row>
        <row r="6">
          <cell r="A6" t="str">
            <v>كود الحجم</v>
          </cell>
          <cell r="B6" t="str">
            <v>الحجم</v>
          </cell>
          <cell r="C6" t="str">
            <v>Sum of الكمية</v>
          </cell>
          <cell r="D6" t="str">
            <v>Sum of الطن</v>
          </cell>
          <cell r="E6" t="str">
            <v>Sum of القيمة</v>
          </cell>
          <cell r="F6" t="str">
            <v>Sum of الكمية</v>
          </cell>
          <cell r="G6" t="str">
            <v>Sum of الطن</v>
          </cell>
          <cell r="H6" t="str">
            <v>Sum of القيمة</v>
          </cell>
          <cell r="I6" t="str">
            <v>Sum of الكمية</v>
          </cell>
          <cell r="J6" t="str">
            <v>Sum of الطن</v>
          </cell>
          <cell r="K6" t="str">
            <v>Sum of القيمة</v>
          </cell>
          <cell r="L6" t="str">
            <v>Sum of الكمية</v>
          </cell>
          <cell r="M6" t="str">
            <v>Sum of الطن</v>
          </cell>
          <cell r="N6" t="str">
            <v>Sum of القيمة</v>
          </cell>
          <cell r="O6" t="str">
            <v>Sum of الكمية</v>
          </cell>
          <cell r="P6" t="str">
            <v>Sum of الطن</v>
          </cell>
          <cell r="Q6" t="str">
            <v>Sum of القيمة</v>
          </cell>
          <cell r="R6" t="str">
            <v>Sum of الكمية</v>
          </cell>
          <cell r="S6" t="str">
            <v>Sum of الطن</v>
          </cell>
          <cell r="T6" t="str">
            <v>Sum of القيمة</v>
          </cell>
          <cell r="U6" t="str">
            <v>Sum of الكمية</v>
          </cell>
          <cell r="V6" t="str">
            <v>Sum of الطن</v>
          </cell>
          <cell r="W6" t="str">
            <v>Sum of القيمة</v>
          </cell>
          <cell r="X6" t="str">
            <v>Sum of الكمية</v>
          </cell>
          <cell r="Y6" t="str">
            <v>Sum of الطن</v>
          </cell>
          <cell r="Z6" t="str">
            <v>Sum of القيمة</v>
          </cell>
          <cell r="AA6" t="str">
            <v>Sum of الكمية</v>
          </cell>
          <cell r="AB6" t="str">
            <v>Sum of الطن</v>
          </cell>
          <cell r="AC6" t="str">
            <v>Sum of القيمة</v>
          </cell>
        </row>
        <row r="7">
          <cell r="A7">
            <v>10101</v>
          </cell>
          <cell r="B7" t="str">
            <v>Persil-H.S-30gm*42p</v>
          </cell>
          <cell r="C7">
            <v>3231.2380952379999</v>
          </cell>
          <cell r="D7">
            <v>4.0710600000000001</v>
          </cell>
          <cell r="E7">
            <v>52705.625936000004</v>
          </cell>
          <cell r="F7">
            <v>1443.3571428579999</v>
          </cell>
          <cell r="G7">
            <v>1.8198899999999996</v>
          </cell>
          <cell r="H7">
            <v>24770.575719000011</v>
          </cell>
          <cell r="I7">
            <v>1745</v>
          </cell>
          <cell r="J7">
            <v>2.1986999999999997</v>
          </cell>
          <cell r="K7">
            <v>29986.541733999999</v>
          </cell>
          <cell r="L7">
            <v>2442</v>
          </cell>
          <cell r="M7">
            <v>3.0769199999999968</v>
          </cell>
          <cell r="N7">
            <v>42099.669179000011</v>
          </cell>
          <cell r="O7">
            <v>694</v>
          </cell>
          <cell r="P7">
            <v>0.87443999999999911</v>
          </cell>
          <cell r="Q7">
            <v>12109.025869999992</v>
          </cell>
          <cell r="R7">
            <v>380.02380952300001</v>
          </cell>
          <cell r="S7">
            <v>0.47883000000000009</v>
          </cell>
          <cell r="T7">
            <v>6628.5352520000006</v>
          </cell>
          <cell r="U7">
            <v>152</v>
          </cell>
          <cell r="V7">
            <v>0.19152000000000002</v>
          </cell>
          <cell r="W7">
            <v>2560.9703149999996</v>
          </cell>
          <cell r="X7">
            <v>861.452380952</v>
          </cell>
          <cell r="Y7">
            <v>1.085430000000005</v>
          </cell>
          <cell r="Z7">
            <v>15390.749850999962</v>
          </cell>
        </row>
        <row r="8">
          <cell r="A8">
            <v>10102</v>
          </cell>
          <cell r="B8" t="str">
            <v>Persil-H.S-65gm*36p</v>
          </cell>
          <cell r="C8">
            <v>13330.833333320998</v>
          </cell>
          <cell r="D8">
            <v>32.925787000000014</v>
          </cell>
          <cell r="E8">
            <v>379352.21129700012</v>
          </cell>
          <cell r="F8">
            <v>5711.8611110850006</v>
          </cell>
          <cell r="G8">
            <v>13.871519999999999</v>
          </cell>
          <cell r="H8">
            <v>164465.14741200005</v>
          </cell>
          <cell r="I8">
            <v>6619.3055554880002</v>
          </cell>
          <cell r="J8">
            <v>16.304469999999995</v>
          </cell>
          <cell r="K8">
            <v>191864.00977099998</v>
          </cell>
          <cell r="L8">
            <v>6691.8055553699978</v>
          </cell>
          <cell r="M8">
            <v>16.183439999999983</v>
          </cell>
          <cell r="N8">
            <v>195062.31946699999</v>
          </cell>
          <cell r="O8">
            <v>2938.9444442530075</v>
          </cell>
          <cell r="P8">
            <v>7.1240249999999943</v>
          </cell>
          <cell r="Q8">
            <v>86852.678158999915</v>
          </cell>
          <cell r="R8">
            <v>1292.9166664949976</v>
          </cell>
          <cell r="S8">
            <v>3.1521980000000029</v>
          </cell>
          <cell r="T8">
            <v>38242.183584000013</v>
          </cell>
          <cell r="U8">
            <v>713.30555552299995</v>
          </cell>
          <cell r="V8">
            <v>1.7559649999999991</v>
          </cell>
          <cell r="W8">
            <v>20862.156833000005</v>
          </cell>
          <cell r="X8">
            <v>3624.2499991180498</v>
          </cell>
          <cell r="Y8">
            <v>8.808766000000043</v>
          </cell>
          <cell r="Z8">
            <v>108777.40140000016</v>
          </cell>
        </row>
        <row r="9">
          <cell r="A9">
            <v>10103</v>
          </cell>
          <cell r="B9" t="str">
            <v>Persil-H.S-90gm*36p</v>
          </cell>
          <cell r="C9">
            <v>3565.65625</v>
          </cell>
          <cell r="D9">
            <v>11.435378000000002</v>
          </cell>
          <cell r="E9">
            <v>105592.312034</v>
          </cell>
          <cell r="F9">
            <v>2500.375</v>
          </cell>
          <cell r="G9">
            <v>7.8246669999999998</v>
          </cell>
          <cell r="H9">
            <v>72440.615951999993</v>
          </cell>
          <cell r="I9">
            <v>2598.65625</v>
          </cell>
          <cell r="J9">
            <v>8.2068190000000101</v>
          </cell>
          <cell r="K9">
            <v>75985.665489000021</v>
          </cell>
          <cell r="L9">
            <v>2385.65625</v>
          </cell>
          <cell r="M9">
            <v>7.569348000000006</v>
          </cell>
          <cell r="N9">
            <v>70885.489373000019</v>
          </cell>
          <cell r="O9">
            <v>1032.75</v>
          </cell>
          <cell r="P9">
            <v>3.2270369999999953</v>
          </cell>
          <cell r="Q9">
            <v>30607.246044999996</v>
          </cell>
          <cell r="R9">
            <v>471.46875</v>
          </cell>
          <cell r="S9">
            <v>1.4783489999999999</v>
          </cell>
          <cell r="T9">
            <v>14018.678729999998</v>
          </cell>
          <cell r="U9">
            <v>568.96875</v>
          </cell>
          <cell r="V9">
            <v>1.82412</v>
          </cell>
          <cell r="W9">
            <v>17332.292860000005</v>
          </cell>
          <cell r="X9">
            <v>1226.78125</v>
          </cell>
          <cell r="Y9">
            <v>3.8537169999999277</v>
          </cell>
          <cell r="Z9">
            <v>37251.063902000125</v>
          </cell>
        </row>
        <row r="10">
          <cell r="A10">
            <v>10104</v>
          </cell>
          <cell r="B10" t="str">
            <v>Persil-H.S-170gm*16p</v>
          </cell>
          <cell r="C10">
            <v>62452.5</v>
          </cell>
          <cell r="D10">
            <v>166.25728000000001</v>
          </cell>
          <cell r="E10">
            <v>1529780.7859810002</v>
          </cell>
          <cell r="F10">
            <v>29855.0625</v>
          </cell>
          <cell r="G10">
            <v>79.234960000000015</v>
          </cell>
          <cell r="H10">
            <v>727625.67737300019</v>
          </cell>
          <cell r="I10">
            <v>31455.1875</v>
          </cell>
          <cell r="J10">
            <v>83.721090000000018</v>
          </cell>
          <cell r="K10">
            <v>774433.18272499973</v>
          </cell>
          <cell r="L10">
            <v>33826.5625</v>
          </cell>
          <cell r="M10">
            <v>89.77309000000001</v>
          </cell>
          <cell r="N10">
            <v>840845.80888599914</v>
          </cell>
          <cell r="O10">
            <v>14128.6875</v>
          </cell>
          <cell r="P10">
            <v>37.022939999999984</v>
          </cell>
          <cell r="Q10">
            <v>355016.38846100023</v>
          </cell>
          <cell r="R10">
            <v>6867</v>
          </cell>
          <cell r="S10">
            <v>18.580490000000051</v>
          </cell>
          <cell r="T10">
            <v>176496.50668900006</v>
          </cell>
          <cell r="U10">
            <v>5615.9375</v>
          </cell>
          <cell r="V10">
            <v>15.069310000000003</v>
          </cell>
          <cell r="W10">
            <v>136558.40953600005</v>
          </cell>
          <cell r="X10">
            <v>14473.5</v>
          </cell>
          <cell r="Y10">
            <v>39.036929999999757</v>
          </cell>
          <cell r="Z10">
            <v>378336.04332499905</v>
          </cell>
        </row>
        <row r="11">
          <cell r="A11">
            <v>10105</v>
          </cell>
          <cell r="B11" t="str">
            <v>Persil-H.S-350gm*12p</v>
          </cell>
          <cell r="C11">
            <v>949</v>
          </cell>
          <cell r="D11">
            <v>3.9857999999999998</v>
          </cell>
          <cell r="E11">
            <v>46915.966854999999</v>
          </cell>
          <cell r="F11">
            <v>480</v>
          </cell>
          <cell r="G11">
            <v>2.016</v>
          </cell>
          <cell r="H11">
            <v>24072.189803000001</v>
          </cell>
          <cell r="I11">
            <v>274</v>
          </cell>
          <cell r="J11">
            <v>1.1507999999999998</v>
          </cell>
          <cell r="K11">
            <v>13117.182567000002</v>
          </cell>
          <cell r="L11">
            <v>236</v>
          </cell>
          <cell r="M11">
            <v>0.98700000000000032</v>
          </cell>
          <cell r="N11">
            <v>11976.586463000001</v>
          </cell>
          <cell r="O11">
            <v>112.333333333</v>
          </cell>
          <cell r="P11">
            <v>0.46760000000000007</v>
          </cell>
          <cell r="Q11">
            <v>5664.4638300000006</v>
          </cell>
          <cell r="R11">
            <v>163.166666666</v>
          </cell>
          <cell r="S11">
            <v>0.68109999999999982</v>
          </cell>
          <cell r="T11">
            <v>8236.848680000001</v>
          </cell>
          <cell r="U11">
            <v>104</v>
          </cell>
          <cell r="V11">
            <v>0.43679999999999991</v>
          </cell>
          <cell r="W11">
            <v>3922.2904150000004</v>
          </cell>
          <cell r="X11">
            <v>355.5</v>
          </cell>
          <cell r="Y11">
            <v>1.4930999999999954</v>
          </cell>
          <cell r="Z11">
            <v>18236.665841999999</v>
          </cell>
        </row>
        <row r="12">
          <cell r="A12">
            <v>10106</v>
          </cell>
          <cell r="B12" t="str">
            <v>Persil-H.S-750gm*8p</v>
          </cell>
          <cell r="C12">
            <v>5286.875</v>
          </cell>
          <cell r="D12">
            <v>31.718249999999991</v>
          </cell>
          <cell r="E12">
            <v>334316.50557799998</v>
          </cell>
          <cell r="F12">
            <v>1881.875</v>
          </cell>
          <cell r="G12">
            <v>11.291250000000002</v>
          </cell>
          <cell r="H12">
            <v>120087.487225</v>
          </cell>
          <cell r="I12">
            <v>2752.125</v>
          </cell>
          <cell r="J12">
            <v>16.512</v>
          </cell>
          <cell r="K12">
            <v>175998.45059399999</v>
          </cell>
          <cell r="L12">
            <v>3290.625</v>
          </cell>
          <cell r="M12">
            <v>19.743749999999977</v>
          </cell>
          <cell r="N12">
            <v>212138.39214700012</v>
          </cell>
          <cell r="O12">
            <v>1599.5</v>
          </cell>
          <cell r="P12">
            <v>9.5969999999999782</v>
          </cell>
          <cell r="Q12">
            <v>105211.70174800002</v>
          </cell>
          <cell r="R12">
            <v>2074</v>
          </cell>
          <cell r="S12">
            <v>12.43799999999997</v>
          </cell>
          <cell r="T12">
            <v>138555.45608399998</v>
          </cell>
          <cell r="U12">
            <v>1729.25</v>
          </cell>
          <cell r="V12">
            <v>10.37399999999999</v>
          </cell>
          <cell r="W12">
            <v>111090.52497400003</v>
          </cell>
          <cell r="X12">
            <v>3443.25</v>
          </cell>
          <cell r="Y12">
            <v>20.560500000000271</v>
          </cell>
          <cell r="Z12">
            <v>232639.79539100133</v>
          </cell>
        </row>
        <row r="13">
          <cell r="A13">
            <v>10107</v>
          </cell>
          <cell r="B13" t="str">
            <v>Persil-H.S-1.8kg*4p</v>
          </cell>
          <cell r="C13">
            <v>2550.5</v>
          </cell>
          <cell r="D13">
            <v>18.363599999999998</v>
          </cell>
          <cell r="E13">
            <v>164038.53295600001</v>
          </cell>
          <cell r="F13">
            <v>1219</v>
          </cell>
          <cell r="G13">
            <v>8.7767999999999997</v>
          </cell>
          <cell r="H13">
            <v>80207.775601999994</v>
          </cell>
          <cell r="I13">
            <v>1759.5</v>
          </cell>
          <cell r="J13">
            <v>12.653999999999995</v>
          </cell>
          <cell r="K13">
            <v>117241.59530999999</v>
          </cell>
          <cell r="L13">
            <v>2462</v>
          </cell>
          <cell r="M13">
            <v>17.726399999999991</v>
          </cell>
          <cell r="N13">
            <v>163444.72994900015</v>
          </cell>
          <cell r="O13">
            <v>1635.75</v>
          </cell>
          <cell r="P13">
            <v>11.752199999999975</v>
          </cell>
          <cell r="Q13">
            <v>110069.66483499987</v>
          </cell>
          <cell r="R13">
            <v>2121.25</v>
          </cell>
          <cell r="S13">
            <v>15.269399999999989</v>
          </cell>
          <cell r="T13">
            <v>142660.0602390001</v>
          </cell>
          <cell r="U13">
            <v>2118.75</v>
          </cell>
          <cell r="V13">
            <v>15.2514</v>
          </cell>
          <cell r="W13">
            <v>138753.28966299997</v>
          </cell>
          <cell r="X13">
            <v>2051.5</v>
          </cell>
          <cell r="Y13">
            <v>14.754599999999851</v>
          </cell>
          <cell r="Z13">
            <v>140295.83848100036</v>
          </cell>
        </row>
        <row r="14">
          <cell r="A14">
            <v>10108</v>
          </cell>
          <cell r="B14" t="str">
            <v>Persil Gel HS 110g X 24p</v>
          </cell>
          <cell r="C14">
            <v>2941</v>
          </cell>
          <cell r="D14">
            <v>7.558320000000001</v>
          </cell>
          <cell r="E14">
            <v>65188.809139000005</v>
          </cell>
          <cell r="F14">
            <v>1951</v>
          </cell>
          <cell r="G14">
            <v>5.010720000000001</v>
          </cell>
          <cell r="H14">
            <v>42583.794263999996</v>
          </cell>
          <cell r="I14">
            <v>2341</v>
          </cell>
          <cell r="J14">
            <v>6.0456000000000012</v>
          </cell>
          <cell r="K14">
            <v>52707.361880999983</v>
          </cell>
          <cell r="L14">
            <v>3732.3749999710008</v>
          </cell>
          <cell r="M14">
            <v>9.6707600000000049</v>
          </cell>
          <cell r="N14">
            <v>84738.420990000013</v>
          </cell>
          <cell r="O14">
            <v>1615.1666666100007</v>
          </cell>
          <cell r="P14">
            <v>4.1700999999999935</v>
          </cell>
          <cell r="Q14">
            <v>37439.268012</v>
          </cell>
          <cell r="R14">
            <v>2788.0416664529971</v>
          </cell>
          <cell r="S14">
            <v>7.1704600000000136</v>
          </cell>
          <cell r="T14">
            <v>64035.57641300001</v>
          </cell>
          <cell r="U14">
            <v>3253.1666666270007</v>
          </cell>
          <cell r="V14">
            <v>8.3497699999999995</v>
          </cell>
          <cell r="W14">
            <v>71821.221119999987</v>
          </cell>
          <cell r="X14">
            <v>5753.9166657630467</v>
          </cell>
          <cell r="Y14">
            <v>14.827670000000154</v>
          </cell>
          <cell r="Z14">
            <v>137105.80155899905</v>
          </cell>
        </row>
        <row r="15">
          <cell r="A15">
            <v>10201</v>
          </cell>
          <cell r="B15" t="str">
            <v>Persil-P.P-1kg*12p</v>
          </cell>
          <cell r="C15">
            <v>11</v>
          </cell>
          <cell r="D15">
            <v>0.13200000000000001</v>
          </cell>
          <cell r="E15">
            <v>2179.7527540000001</v>
          </cell>
          <cell r="F15">
            <v>11</v>
          </cell>
          <cell r="G15">
            <v>0.13200000000000001</v>
          </cell>
          <cell r="H15">
            <v>2131.557378</v>
          </cell>
          <cell r="I15">
            <v>1.25</v>
          </cell>
          <cell r="J15">
            <v>1.4999999999999999E-2</v>
          </cell>
          <cell r="K15">
            <v>247.62594099999998</v>
          </cell>
          <cell r="L15">
            <v>3.333333332</v>
          </cell>
          <cell r="M15">
            <v>6.4000000000000001E-2</v>
          </cell>
          <cell r="N15">
            <v>651.13099</v>
          </cell>
          <cell r="O15">
            <v>4.8333333330000006</v>
          </cell>
          <cell r="P15">
            <v>5.8000000000000003E-2</v>
          </cell>
          <cell r="Q15">
            <v>954.49831799999993</v>
          </cell>
          <cell r="R15">
            <v>53.833333327999988</v>
          </cell>
          <cell r="S15">
            <v>0.64600000000000035</v>
          </cell>
          <cell r="T15">
            <v>10617.130721</v>
          </cell>
          <cell r="U15">
            <v>111.00000000099999</v>
          </cell>
          <cell r="V15">
            <v>1.3320000000000005</v>
          </cell>
          <cell r="W15">
            <v>20824.375301</v>
          </cell>
          <cell r="X15">
            <v>42.833333318999998</v>
          </cell>
          <cell r="Y15">
            <v>0.50900000000000034</v>
          </cell>
          <cell r="Z15">
            <v>8678.3739800000021</v>
          </cell>
        </row>
        <row r="16">
          <cell r="A16">
            <v>10203</v>
          </cell>
          <cell r="B16" t="str">
            <v>Persil-P.P-3kg*4p</v>
          </cell>
          <cell r="C16">
            <v>545.5</v>
          </cell>
          <cell r="D16">
            <v>7.1209999999999996</v>
          </cell>
          <cell r="E16">
            <v>99538.497834000038</v>
          </cell>
          <cell r="F16">
            <v>197</v>
          </cell>
          <cell r="G16">
            <v>2.7930000000000006</v>
          </cell>
          <cell r="H16">
            <v>35880.437279000005</v>
          </cell>
          <cell r="I16">
            <v>243.75</v>
          </cell>
          <cell r="J16">
            <v>3.2960000000000016</v>
          </cell>
          <cell r="K16">
            <v>44442.359481000014</v>
          </cell>
          <cell r="L16">
            <v>255.75</v>
          </cell>
          <cell r="M16">
            <v>3.4840000000000022</v>
          </cell>
          <cell r="N16">
            <v>47887.553893000018</v>
          </cell>
          <cell r="O16">
            <v>133.75</v>
          </cell>
          <cell r="P16">
            <v>1.8630000000000011</v>
          </cell>
          <cell r="Q16">
            <v>25579.927318000005</v>
          </cell>
          <cell r="R16">
            <v>367.5</v>
          </cell>
          <cell r="S16">
            <v>5.023999999999992</v>
          </cell>
          <cell r="T16">
            <v>70410.463281000004</v>
          </cell>
          <cell r="U16">
            <v>758.25</v>
          </cell>
          <cell r="V16">
            <v>10.520999999999988</v>
          </cell>
          <cell r="W16">
            <v>140754.10488300008</v>
          </cell>
          <cell r="X16">
            <v>345.25</v>
          </cell>
          <cell r="Y16">
            <v>4.6499999999999906</v>
          </cell>
          <cell r="Z16">
            <v>67692.51884499994</v>
          </cell>
        </row>
        <row r="17">
          <cell r="A17">
            <v>10204</v>
          </cell>
          <cell r="B17" t="str">
            <v>Persil-P.P-4kg*3p</v>
          </cell>
          <cell r="I17">
            <v>3</v>
          </cell>
          <cell r="J17">
            <v>3.5999999999999997E-2</v>
          </cell>
          <cell r="K17">
            <v>577.14</v>
          </cell>
          <cell r="L17">
            <v>2</v>
          </cell>
          <cell r="M17">
            <v>2.4E-2</v>
          </cell>
          <cell r="N17">
            <v>380.94145700000001</v>
          </cell>
          <cell r="R17">
            <v>5</v>
          </cell>
          <cell r="S17">
            <v>0.06</v>
          </cell>
          <cell r="T17">
            <v>945.13386600000013</v>
          </cell>
          <cell r="U17">
            <v>62.666666667999998</v>
          </cell>
          <cell r="V17">
            <v>0.76400000000000023</v>
          </cell>
          <cell r="W17">
            <v>10901.366589999998</v>
          </cell>
        </row>
        <row r="18">
          <cell r="A18">
            <v>10205</v>
          </cell>
          <cell r="B18" t="str">
            <v>Persil-P.P-6kg*2p</v>
          </cell>
          <cell r="I18">
            <v>7</v>
          </cell>
          <cell r="J18">
            <v>8.3999999999999991E-2</v>
          </cell>
          <cell r="K18">
            <v>1182.4868310000002</v>
          </cell>
          <cell r="R18">
            <v>1</v>
          </cell>
          <cell r="S18">
            <v>1.2E-2</v>
          </cell>
          <cell r="T18">
            <v>171.62450700000002</v>
          </cell>
          <cell r="U18">
            <v>31.5</v>
          </cell>
          <cell r="V18">
            <v>0.378</v>
          </cell>
          <cell r="W18">
            <v>5322.5482630000006</v>
          </cell>
        </row>
        <row r="19">
          <cell r="A19">
            <v>10206</v>
          </cell>
          <cell r="B19" t="str">
            <v>Persil-P.P-8kg*2p</v>
          </cell>
          <cell r="C19">
            <v>171</v>
          </cell>
          <cell r="D19">
            <v>2.7360000000000007</v>
          </cell>
          <cell r="E19">
            <v>29869.041210000003</v>
          </cell>
          <cell r="F19">
            <v>156.5</v>
          </cell>
          <cell r="G19">
            <v>2.5040000000000004</v>
          </cell>
          <cell r="H19">
            <v>29522.932980999994</v>
          </cell>
          <cell r="I19">
            <v>134.5</v>
          </cell>
          <cell r="J19">
            <v>2.1430000000000007</v>
          </cell>
          <cell r="K19">
            <v>25497.012699999999</v>
          </cell>
          <cell r="L19">
            <v>223</v>
          </cell>
          <cell r="M19">
            <v>3.5680000000000018</v>
          </cell>
          <cell r="N19">
            <v>41773.107996999999</v>
          </cell>
          <cell r="O19">
            <v>131.5</v>
          </cell>
          <cell r="P19">
            <v>2.1030000000000015</v>
          </cell>
          <cell r="Q19">
            <v>24919.504774000001</v>
          </cell>
          <cell r="R19">
            <v>486</v>
          </cell>
          <cell r="S19">
            <v>7.752000000000006</v>
          </cell>
          <cell r="T19">
            <v>92242.577412000042</v>
          </cell>
          <cell r="U19">
            <v>1337.5</v>
          </cell>
          <cell r="V19">
            <v>21.429999999999964</v>
          </cell>
          <cell r="W19">
            <v>224884.02407600003</v>
          </cell>
          <cell r="X19">
            <v>164</v>
          </cell>
          <cell r="Y19">
            <v>2.6000000000000019</v>
          </cell>
          <cell r="Z19">
            <v>31722.613952999993</v>
          </cell>
        </row>
        <row r="20">
          <cell r="A20">
            <v>10301</v>
          </cell>
          <cell r="B20" t="str">
            <v>Persil-Clr-1kg*12p</v>
          </cell>
          <cell r="C20">
            <v>1</v>
          </cell>
          <cell r="D20">
            <v>1.2E-2</v>
          </cell>
          <cell r="E20">
            <v>200.95</v>
          </cell>
          <cell r="O20">
            <v>1</v>
          </cell>
          <cell r="P20">
            <v>1.2E-2</v>
          </cell>
          <cell r="Q20">
            <v>197.49876599999999</v>
          </cell>
          <cell r="R20">
            <v>12.666666664000001</v>
          </cell>
          <cell r="S20">
            <v>0.14600000000000005</v>
          </cell>
          <cell r="T20">
            <v>2502.838992</v>
          </cell>
          <cell r="U20">
            <v>22.333333332999999</v>
          </cell>
          <cell r="V20">
            <v>0.26800000000000002</v>
          </cell>
          <cell r="W20">
            <v>4199.4220880000003</v>
          </cell>
          <cell r="X20">
            <v>5.9999999979999998</v>
          </cell>
          <cell r="Y20">
            <v>7.2000000000000008E-2</v>
          </cell>
          <cell r="Z20">
            <v>1213.9765700000003</v>
          </cell>
        </row>
        <row r="21">
          <cell r="A21">
            <v>10302</v>
          </cell>
          <cell r="B21" t="str">
            <v>Persil-Clr-2kg*6p</v>
          </cell>
          <cell r="R21">
            <v>20.5</v>
          </cell>
          <cell r="S21">
            <v>0.16400000000000006</v>
          </cell>
          <cell r="T21">
            <v>2546.5763389999988</v>
          </cell>
          <cell r="U21">
            <v>73</v>
          </cell>
          <cell r="V21">
            <v>0.58400000000000007</v>
          </cell>
          <cell r="W21">
            <v>8792.4502159999975</v>
          </cell>
          <cell r="X21">
            <v>13.75</v>
          </cell>
          <cell r="Y21">
            <v>0.11000000000000004</v>
          </cell>
          <cell r="Z21">
            <v>1727.8762180000003</v>
          </cell>
        </row>
        <row r="22">
          <cell r="A22">
            <v>10303</v>
          </cell>
          <cell r="B22" t="str">
            <v>Persil-Clr-3kg*4p</v>
          </cell>
          <cell r="C22">
            <v>51</v>
          </cell>
          <cell r="D22">
            <v>0.61199999999999999</v>
          </cell>
          <cell r="E22">
            <v>9833.8603729999995</v>
          </cell>
          <cell r="F22">
            <v>14</v>
          </cell>
          <cell r="G22">
            <v>0.16800000000000001</v>
          </cell>
          <cell r="H22">
            <v>2638.1861599999997</v>
          </cell>
          <cell r="I22">
            <v>8</v>
          </cell>
          <cell r="J22">
            <v>9.6000000000000002E-2</v>
          </cell>
          <cell r="K22">
            <v>1547.1281079999999</v>
          </cell>
          <cell r="L22">
            <v>13.5</v>
          </cell>
          <cell r="M22">
            <v>0.16200000000000003</v>
          </cell>
          <cell r="N22">
            <v>2531.6705379999999</v>
          </cell>
          <cell r="O22">
            <v>10</v>
          </cell>
          <cell r="P22">
            <v>0.13800000000000001</v>
          </cell>
          <cell r="Q22">
            <v>1945.7024650000003</v>
          </cell>
          <cell r="R22">
            <v>109</v>
          </cell>
          <cell r="S22">
            <v>1.4580000000000009</v>
          </cell>
          <cell r="T22">
            <v>21147.490495000002</v>
          </cell>
          <cell r="U22">
            <v>438.25</v>
          </cell>
          <cell r="V22">
            <v>5.3369999999999944</v>
          </cell>
          <cell r="W22">
            <v>84425.980237999989</v>
          </cell>
          <cell r="X22">
            <v>37.75</v>
          </cell>
          <cell r="Y22">
            <v>0.52500000000000036</v>
          </cell>
          <cell r="Z22">
            <v>7487.4093250000014</v>
          </cell>
        </row>
        <row r="23">
          <cell r="A23">
            <v>10401</v>
          </cell>
          <cell r="B23" t="str">
            <v>Persil-Gel-1kg*10p</v>
          </cell>
          <cell r="C23">
            <v>2</v>
          </cell>
          <cell r="D23">
            <v>0.02</v>
          </cell>
          <cell r="E23">
            <v>312.45590599999997</v>
          </cell>
          <cell r="F23">
            <v>1.5</v>
          </cell>
          <cell r="G23">
            <v>1.4999999999999999E-2</v>
          </cell>
          <cell r="H23">
            <v>266.64</v>
          </cell>
          <cell r="I23">
            <v>3.3</v>
          </cell>
          <cell r="J23">
            <v>3.3000000000000002E-2</v>
          </cell>
          <cell r="K23">
            <v>555.55680399999994</v>
          </cell>
          <cell r="L23">
            <v>5.1000000000000005</v>
          </cell>
          <cell r="M23">
            <v>5.1000000000000004E-2</v>
          </cell>
          <cell r="N23">
            <v>894.88558999999998</v>
          </cell>
          <cell r="O23">
            <v>7.1</v>
          </cell>
          <cell r="P23">
            <v>7.1000000000000008E-2</v>
          </cell>
          <cell r="Q23">
            <v>1240.3357769999998</v>
          </cell>
          <cell r="R23">
            <v>32.700000000000017</v>
          </cell>
          <cell r="S23">
            <v>0.32700000000000018</v>
          </cell>
          <cell r="T23">
            <v>5713.4146310000006</v>
          </cell>
          <cell r="U23">
            <v>189.3</v>
          </cell>
          <cell r="V23">
            <v>1.8929999999999993</v>
          </cell>
          <cell r="W23">
            <v>30413.533438999981</v>
          </cell>
          <cell r="X23">
            <v>46.60000000000003</v>
          </cell>
          <cell r="Y23">
            <v>0.4660000000000003</v>
          </cell>
          <cell r="Z23">
            <v>8371.5590830000037</v>
          </cell>
        </row>
        <row r="24">
          <cell r="A24">
            <v>10402</v>
          </cell>
          <cell r="B24" t="str">
            <v>Persil-Gel-3kg*6p</v>
          </cell>
          <cell r="C24">
            <v>25</v>
          </cell>
          <cell r="D24">
            <v>0.432</v>
          </cell>
          <cell r="E24">
            <v>6262.8717850000003</v>
          </cell>
          <cell r="F24">
            <v>29.5</v>
          </cell>
          <cell r="G24">
            <v>0.51899999999999991</v>
          </cell>
          <cell r="H24">
            <v>7491.372719</v>
          </cell>
          <cell r="I24">
            <v>12.833333332999999</v>
          </cell>
          <cell r="J24">
            <v>0.22500000000000001</v>
          </cell>
          <cell r="K24">
            <v>3340.879574</v>
          </cell>
          <cell r="L24">
            <v>30.083333329999999</v>
          </cell>
          <cell r="M24">
            <v>0.48000000000000009</v>
          </cell>
          <cell r="N24">
            <v>7251.8765870000007</v>
          </cell>
          <cell r="O24">
            <v>13.999999996</v>
          </cell>
          <cell r="P24">
            <v>0.24</v>
          </cell>
          <cell r="Q24">
            <v>3535.3682920000001</v>
          </cell>
          <cell r="R24">
            <v>104.74999997599994</v>
          </cell>
          <cell r="S24">
            <v>1.6979999999999984</v>
          </cell>
          <cell r="T24">
            <v>25002.808115999989</v>
          </cell>
          <cell r="U24">
            <v>384.083333332</v>
          </cell>
          <cell r="V24">
            <v>5.6099999999999897</v>
          </cell>
          <cell r="W24">
            <v>82479.777063000045</v>
          </cell>
          <cell r="X24">
            <v>45.416666635999974</v>
          </cell>
          <cell r="Y24">
            <v>0.71100000000000052</v>
          </cell>
          <cell r="Z24">
            <v>10699.401090000005</v>
          </cell>
        </row>
        <row r="25">
          <cell r="A25">
            <v>10501</v>
          </cell>
          <cell r="B25" t="str">
            <v>Persil-Gel Black-1kg*10</v>
          </cell>
          <cell r="C25">
            <v>13</v>
          </cell>
          <cell r="D25">
            <v>0.13</v>
          </cell>
          <cell r="E25">
            <v>2092.9246520000002</v>
          </cell>
          <cell r="F25">
            <v>7.8</v>
          </cell>
          <cell r="G25">
            <v>7.8E-2</v>
          </cell>
          <cell r="H25">
            <v>1303.6501719999999</v>
          </cell>
          <cell r="I25">
            <v>16.399999999999999</v>
          </cell>
          <cell r="J25">
            <v>0.16399999999999998</v>
          </cell>
          <cell r="K25">
            <v>2512.0765710000001</v>
          </cell>
          <cell r="L25">
            <v>28.300000000000008</v>
          </cell>
          <cell r="M25">
            <v>0.28300000000000014</v>
          </cell>
          <cell r="N25">
            <v>4782.8988650000001</v>
          </cell>
          <cell r="O25">
            <v>15.299999999999999</v>
          </cell>
          <cell r="P25">
            <v>0.15300000000000005</v>
          </cell>
          <cell r="Q25">
            <v>2585.0015399999997</v>
          </cell>
          <cell r="R25">
            <v>131.09999999999968</v>
          </cell>
          <cell r="S25">
            <v>1.3109999999999948</v>
          </cell>
          <cell r="T25">
            <v>22099.701506999998</v>
          </cell>
          <cell r="U25">
            <v>584.80000000000007</v>
          </cell>
          <cell r="V25">
            <v>5.8469999999999853</v>
          </cell>
          <cell r="W25">
            <v>96842.790347999966</v>
          </cell>
          <cell r="X25">
            <v>106.39999999999965</v>
          </cell>
          <cell r="Y25">
            <v>1.0629999999999995</v>
          </cell>
          <cell r="Z25">
            <v>18742.324111000013</v>
          </cell>
        </row>
        <row r="26">
          <cell r="A26">
            <v>20101</v>
          </cell>
          <cell r="B26" t="str">
            <v>X.Tra-HS-90gm*36p</v>
          </cell>
          <cell r="C26">
            <v>9853.6944444439996</v>
          </cell>
          <cell r="D26">
            <v>31.29191999999999</v>
          </cell>
          <cell r="E26">
            <v>260844.39771700001</v>
          </cell>
          <cell r="F26">
            <v>6227</v>
          </cell>
          <cell r="G26">
            <v>19.741320000000002</v>
          </cell>
          <cell r="H26">
            <v>168024.32433599999</v>
          </cell>
          <cell r="I26">
            <v>5369.3333333329992</v>
          </cell>
          <cell r="J26">
            <v>17.137439999999998</v>
          </cell>
          <cell r="K26">
            <v>146104.83150500004</v>
          </cell>
          <cell r="L26">
            <v>8058.3055555509991</v>
          </cell>
          <cell r="M26">
            <v>25.466760000000015</v>
          </cell>
          <cell r="N26">
            <v>222595.99187499995</v>
          </cell>
          <cell r="O26">
            <v>3677.7222222179998</v>
          </cell>
          <cell r="P26">
            <v>11.578950000000003</v>
          </cell>
          <cell r="Q26">
            <v>103310.19231500004</v>
          </cell>
          <cell r="R26">
            <v>892</v>
          </cell>
          <cell r="S26">
            <v>2.8900799999999944</v>
          </cell>
          <cell r="T26">
            <v>25342.699007000014</v>
          </cell>
          <cell r="U26">
            <v>548.02777777799997</v>
          </cell>
          <cell r="V26">
            <v>1.9115099999999992</v>
          </cell>
          <cell r="W26">
            <v>14919.067523000002</v>
          </cell>
          <cell r="X26">
            <v>3047.8055555520004</v>
          </cell>
          <cell r="Y26">
            <v>9.870839999999907</v>
          </cell>
          <cell r="Z26">
            <v>88351.274841000253</v>
          </cell>
        </row>
        <row r="27">
          <cell r="A27">
            <v>20102</v>
          </cell>
          <cell r="B27" t="str">
            <v>X.Tra-HS-550gm*12p</v>
          </cell>
          <cell r="C27">
            <v>-2</v>
          </cell>
          <cell r="D27">
            <v>-1.4000000000000002E-2</v>
          </cell>
          <cell r="E27">
            <v>-102.66</v>
          </cell>
          <cell r="O27">
            <v>1.166666666</v>
          </cell>
          <cell r="P27">
            <v>7.000000000000001E-3</v>
          </cell>
          <cell r="Q27">
            <v>58.996344000000008</v>
          </cell>
          <cell r="R27">
            <v>7.4166666660000002</v>
          </cell>
          <cell r="S27">
            <v>4.9750000000000009E-2</v>
          </cell>
          <cell r="T27">
            <v>364.81628699999999</v>
          </cell>
        </row>
        <row r="28">
          <cell r="A28">
            <v>20103</v>
          </cell>
          <cell r="B28" t="str">
            <v>X.Tra-HS-1.4km*4p</v>
          </cell>
          <cell r="C28">
            <v>1135</v>
          </cell>
          <cell r="D28">
            <v>6.355999999999999</v>
          </cell>
          <cell r="E28">
            <v>53800.445936999989</v>
          </cell>
          <cell r="F28">
            <v>549.75</v>
          </cell>
          <cell r="G28">
            <v>3.0786000000000007</v>
          </cell>
          <cell r="H28">
            <v>25646.726416999998</v>
          </cell>
          <cell r="I28">
            <v>1059</v>
          </cell>
          <cell r="J28">
            <v>5.9303999999999943</v>
          </cell>
          <cell r="K28">
            <v>50043.799719000024</v>
          </cell>
          <cell r="L28">
            <v>1441</v>
          </cell>
          <cell r="M28">
            <v>8.0695999999999923</v>
          </cell>
          <cell r="N28">
            <v>68359.863803</v>
          </cell>
          <cell r="O28">
            <v>681.5</v>
          </cell>
          <cell r="P28">
            <v>3.8164000000000025</v>
          </cell>
          <cell r="Q28">
            <v>32804.990232000011</v>
          </cell>
          <cell r="R28">
            <v>777.5</v>
          </cell>
          <cell r="S28">
            <v>4.3540000000000001</v>
          </cell>
          <cell r="T28">
            <v>37360.583589000023</v>
          </cell>
          <cell r="U28">
            <v>972.25</v>
          </cell>
          <cell r="V28">
            <v>5.4389999999999965</v>
          </cell>
          <cell r="W28">
            <v>45142.259487000018</v>
          </cell>
          <cell r="X28">
            <v>788.25</v>
          </cell>
          <cell r="Y28">
            <v>4.3931999999999949</v>
          </cell>
          <cell r="Z28">
            <v>38711.02941400007</v>
          </cell>
        </row>
        <row r="29">
          <cell r="A29">
            <v>20104</v>
          </cell>
          <cell r="B29" t="str">
            <v>X-Tra-HS-750gm*8p</v>
          </cell>
          <cell r="C29">
            <v>902</v>
          </cell>
          <cell r="D29">
            <v>5.4119999999999999</v>
          </cell>
          <cell r="E29">
            <v>44493.824599</v>
          </cell>
          <cell r="F29">
            <v>284</v>
          </cell>
          <cell r="G29">
            <v>1.7040000000000002</v>
          </cell>
          <cell r="H29">
            <v>14025.497284999998</v>
          </cell>
          <cell r="I29">
            <v>514</v>
          </cell>
          <cell r="J29">
            <v>3.0839999999999992</v>
          </cell>
          <cell r="K29">
            <v>25191.415733000002</v>
          </cell>
          <cell r="L29">
            <v>726</v>
          </cell>
          <cell r="M29">
            <v>4.3559999999999937</v>
          </cell>
          <cell r="N29">
            <v>35975.516246999992</v>
          </cell>
          <cell r="O29">
            <v>452.5</v>
          </cell>
          <cell r="P29">
            <v>2.7149999999999959</v>
          </cell>
          <cell r="Q29">
            <v>22831.605813000002</v>
          </cell>
          <cell r="R29">
            <v>317</v>
          </cell>
          <cell r="S29">
            <v>1.9020000000000012</v>
          </cell>
          <cell r="T29">
            <v>15977.208618999999</v>
          </cell>
          <cell r="U29">
            <v>381.625</v>
          </cell>
          <cell r="V29">
            <v>2.2897500000000002</v>
          </cell>
          <cell r="W29">
            <v>18620.89932</v>
          </cell>
          <cell r="X29">
            <v>864.625</v>
          </cell>
          <cell r="Y29">
            <v>5.1697499999999783</v>
          </cell>
          <cell r="Z29">
            <v>44580.774063000135</v>
          </cell>
        </row>
        <row r="30">
          <cell r="A30">
            <v>20201</v>
          </cell>
          <cell r="B30" t="str">
            <v>X.Tra-LS-3km*4p</v>
          </cell>
          <cell r="C30">
            <v>135.75</v>
          </cell>
          <cell r="D30">
            <v>1.641</v>
          </cell>
          <cell r="E30">
            <v>14952.325641999998</v>
          </cell>
          <cell r="F30">
            <v>60.75</v>
          </cell>
          <cell r="G30">
            <v>0.72899999999999998</v>
          </cell>
          <cell r="H30">
            <v>6765.2602019999995</v>
          </cell>
          <cell r="I30">
            <v>156.5</v>
          </cell>
          <cell r="J30">
            <v>1.8780000000000008</v>
          </cell>
          <cell r="K30">
            <v>17359.014902999996</v>
          </cell>
          <cell r="L30">
            <v>182.66666666699999</v>
          </cell>
          <cell r="M30">
            <v>2.1920000000000015</v>
          </cell>
          <cell r="N30">
            <v>20439.313930999993</v>
          </cell>
          <cell r="O30">
            <v>114.75</v>
          </cell>
          <cell r="P30">
            <v>1.3770000000000009</v>
          </cell>
          <cell r="Q30">
            <v>12952.703078000004</v>
          </cell>
          <cell r="R30">
            <v>383.333333332</v>
          </cell>
          <cell r="S30">
            <v>4.5999999999999917</v>
          </cell>
          <cell r="T30">
            <v>43106.655007999994</v>
          </cell>
          <cell r="U30">
            <v>1058.9166666709998</v>
          </cell>
          <cell r="V30">
            <v>12.730999999999991</v>
          </cell>
          <cell r="W30">
            <v>105954.77802799993</v>
          </cell>
          <cell r="X30">
            <v>301.083333326</v>
          </cell>
          <cell r="Y30">
            <v>3.5859999999999932</v>
          </cell>
          <cell r="Z30">
            <v>34442.623905000015</v>
          </cell>
        </row>
        <row r="31">
          <cell r="A31">
            <v>20202</v>
          </cell>
          <cell r="B31" t="str">
            <v>X.Tra-LS-7km*2p</v>
          </cell>
          <cell r="C31">
            <v>35</v>
          </cell>
          <cell r="D31">
            <v>0.63</v>
          </cell>
          <cell r="E31">
            <v>4774.071750000001</v>
          </cell>
          <cell r="F31">
            <v>9</v>
          </cell>
          <cell r="G31">
            <v>0.16199999999999998</v>
          </cell>
          <cell r="H31">
            <v>1285.7400000000002</v>
          </cell>
          <cell r="I31">
            <v>24</v>
          </cell>
          <cell r="J31">
            <v>0.43199999999999994</v>
          </cell>
          <cell r="K31">
            <v>3411.3710620000011</v>
          </cell>
          <cell r="L31">
            <v>56.5</v>
          </cell>
          <cell r="M31">
            <v>1.0170000000000001</v>
          </cell>
          <cell r="N31">
            <v>7648.2988109999997</v>
          </cell>
          <cell r="O31">
            <v>23.5</v>
          </cell>
          <cell r="P31">
            <v>0.42299999999999988</v>
          </cell>
          <cell r="Q31">
            <v>3299.0764930000005</v>
          </cell>
          <cell r="R31">
            <v>119</v>
          </cell>
          <cell r="S31">
            <v>2.1309999999999985</v>
          </cell>
          <cell r="T31">
            <v>16692.939303000003</v>
          </cell>
          <cell r="U31">
            <v>676</v>
          </cell>
          <cell r="V31">
            <v>12.158999999999997</v>
          </cell>
          <cell r="W31">
            <v>91650.842593000008</v>
          </cell>
          <cell r="X31">
            <v>53</v>
          </cell>
          <cell r="Y31">
            <v>0.94300000000000062</v>
          </cell>
          <cell r="Z31">
            <v>7573.2098839999971</v>
          </cell>
        </row>
        <row r="32">
          <cell r="A32">
            <v>30101</v>
          </cell>
          <cell r="B32" t="str">
            <v>Pril-LQ25gm*60p</v>
          </cell>
          <cell r="C32">
            <v>1186.6666666640001</v>
          </cell>
          <cell r="D32">
            <v>1.7355</v>
          </cell>
          <cell r="E32">
            <v>13142.069643999999</v>
          </cell>
          <cell r="F32">
            <v>383.33333332700005</v>
          </cell>
          <cell r="G32">
            <v>0.55649999999999999</v>
          </cell>
          <cell r="H32">
            <v>4412.2996550000007</v>
          </cell>
          <cell r="I32">
            <v>349.83333332000001</v>
          </cell>
          <cell r="J32">
            <v>0.50049999999999994</v>
          </cell>
          <cell r="K32">
            <v>4037.0603299999998</v>
          </cell>
          <cell r="L32">
            <v>556.61666664500012</v>
          </cell>
          <cell r="M32">
            <v>0.81012499999999976</v>
          </cell>
          <cell r="N32">
            <v>6447.2875560000002</v>
          </cell>
          <cell r="O32">
            <v>342.41666666000003</v>
          </cell>
          <cell r="P32">
            <v>0.50850000000000006</v>
          </cell>
          <cell r="Q32">
            <v>4096.510134000001</v>
          </cell>
          <cell r="R32">
            <v>189.99999998800004</v>
          </cell>
          <cell r="S32">
            <v>0.28050000000000008</v>
          </cell>
          <cell r="T32">
            <v>2245.7026459999997</v>
          </cell>
          <cell r="U32">
            <v>68.149999995999991</v>
          </cell>
          <cell r="V32">
            <v>0.101025</v>
          </cell>
          <cell r="W32">
            <v>711.36716700000011</v>
          </cell>
          <cell r="X32">
            <v>386.4999999609995</v>
          </cell>
          <cell r="Y32">
            <v>0.56999999999999917</v>
          </cell>
          <cell r="Z32">
            <v>4822.0645270000032</v>
          </cell>
        </row>
        <row r="33">
          <cell r="A33">
            <v>30102</v>
          </cell>
          <cell r="B33" t="str">
            <v>Pril-LQ-55m*48p</v>
          </cell>
          <cell r="C33">
            <v>7688.9374999920001</v>
          </cell>
          <cell r="D33">
            <v>19.346909999999998</v>
          </cell>
          <cell r="E33">
            <v>116334.79146800002</v>
          </cell>
          <cell r="F33">
            <v>5269.088833318001</v>
          </cell>
          <cell r="G33">
            <v>13.333058999999999</v>
          </cell>
          <cell r="H33">
            <v>82812.185130999991</v>
          </cell>
          <cell r="I33">
            <v>6043.8958332679995</v>
          </cell>
          <cell r="J33">
            <v>15.233611999999994</v>
          </cell>
          <cell r="K33">
            <v>94553.180673999945</v>
          </cell>
          <cell r="L33">
            <v>6950.3749998040021</v>
          </cell>
          <cell r="M33">
            <v>17.351014999999979</v>
          </cell>
          <cell r="N33">
            <v>108779.71972700009</v>
          </cell>
          <cell r="O33">
            <v>3098.3124998090011</v>
          </cell>
          <cell r="P33">
            <v>7.7106520000000023</v>
          </cell>
          <cell r="Q33">
            <v>49295.694964999973</v>
          </cell>
          <cell r="R33">
            <v>1874.3333330400046</v>
          </cell>
          <cell r="S33">
            <v>4.7694349999999863</v>
          </cell>
          <cell r="T33">
            <v>29522.724874999949</v>
          </cell>
          <cell r="U33">
            <v>1218.7083332749994</v>
          </cell>
          <cell r="V33">
            <v>3.2012199999999953</v>
          </cell>
          <cell r="W33">
            <v>15879.52616300001</v>
          </cell>
          <cell r="X33">
            <v>4359.5416655570398</v>
          </cell>
          <cell r="Y33">
            <v>10.98983600000015</v>
          </cell>
          <cell r="Z33">
            <v>69416.722733999195</v>
          </cell>
        </row>
        <row r="34">
          <cell r="A34">
            <v>30104</v>
          </cell>
          <cell r="B34" t="str">
            <v>Pril-LQ-675gm*12p</v>
          </cell>
          <cell r="C34">
            <v>2513.1666666640003</v>
          </cell>
          <cell r="D34">
            <v>20.009025000000005</v>
          </cell>
          <cell r="E34">
            <v>130022.96500499999</v>
          </cell>
          <cell r="F34">
            <v>1537.749999996</v>
          </cell>
          <cell r="G34">
            <v>12.332850000000004</v>
          </cell>
          <cell r="H34">
            <v>84888.13328499996</v>
          </cell>
          <cell r="I34">
            <v>1696.7499999889999</v>
          </cell>
          <cell r="J34">
            <v>13.463175000000003</v>
          </cell>
          <cell r="K34">
            <v>89048.190429000009</v>
          </cell>
          <cell r="L34">
            <v>1415.4166666340004</v>
          </cell>
          <cell r="M34">
            <v>11.089800000000009</v>
          </cell>
          <cell r="N34">
            <v>67411.159354999967</v>
          </cell>
          <cell r="O34">
            <v>689.83333327800017</v>
          </cell>
          <cell r="P34">
            <v>5.3592300000000144</v>
          </cell>
          <cell r="Q34">
            <v>32186.591931000017</v>
          </cell>
          <cell r="R34">
            <v>1217.0833330670016</v>
          </cell>
          <cell r="S34">
            <v>9.4334250000000068</v>
          </cell>
          <cell r="T34">
            <v>56650.543152999955</v>
          </cell>
          <cell r="U34">
            <v>1698.416666651</v>
          </cell>
          <cell r="V34">
            <v>13.510669999999998</v>
          </cell>
          <cell r="W34">
            <v>83298.220210999993</v>
          </cell>
          <cell r="X34">
            <v>2096.416665395996</v>
          </cell>
          <cell r="Y34">
            <v>15.901189999999978</v>
          </cell>
          <cell r="Z34">
            <v>108055.46379400039</v>
          </cell>
        </row>
        <row r="35">
          <cell r="A35">
            <v>30105</v>
          </cell>
          <cell r="B35" t="str">
            <v>Pril-Palsm-675gm*12p</v>
          </cell>
          <cell r="L35">
            <v>1</v>
          </cell>
          <cell r="M35">
            <v>8.0999999999999996E-3</v>
          </cell>
          <cell r="N35">
            <v>56.902271999999996</v>
          </cell>
          <cell r="O35">
            <v>5</v>
          </cell>
          <cell r="P35">
            <v>4.0500000000000001E-2</v>
          </cell>
          <cell r="Q35">
            <v>340.92585200000002</v>
          </cell>
          <cell r="R35">
            <v>1</v>
          </cell>
          <cell r="S35">
            <v>8.0999999999999996E-3</v>
          </cell>
          <cell r="T35">
            <v>68.177173999999994</v>
          </cell>
          <cell r="U35">
            <v>132</v>
          </cell>
          <cell r="V35">
            <v>1.0610999999999999</v>
          </cell>
          <cell r="W35">
            <v>7654.2737669999988</v>
          </cell>
          <cell r="X35">
            <v>13.916666663999999</v>
          </cell>
          <cell r="Y35">
            <v>0.11272499999999998</v>
          </cell>
          <cell r="Z35">
            <v>977.22923300000002</v>
          </cell>
        </row>
        <row r="36">
          <cell r="A36">
            <v>30106</v>
          </cell>
          <cell r="B36" t="str">
            <v>Pril-Lq-3km*4p</v>
          </cell>
          <cell r="C36">
            <v>841.25</v>
          </cell>
          <cell r="D36">
            <v>10.094999999999995</v>
          </cell>
          <cell r="E36">
            <v>49389.24555</v>
          </cell>
          <cell r="F36">
            <v>546</v>
          </cell>
          <cell r="G36">
            <v>6.5519999999999987</v>
          </cell>
          <cell r="H36">
            <v>32668.538127000011</v>
          </cell>
          <cell r="I36">
            <v>514</v>
          </cell>
          <cell r="J36">
            <v>6.1679999999999975</v>
          </cell>
          <cell r="K36">
            <v>30587.441372000016</v>
          </cell>
          <cell r="L36">
            <v>663</v>
          </cell>
          <cell r="M36">
            <v>7.9469999999999805</v>
          </cell>
          <cell r="N36">
            <v>39266.808917000002</v>
          </cell>
          <cell r="O36">
            <v>383.5</v>
          </cell>
          <cell r="P36">
            <v>4.6019999999999968</v>
          </cell>
          <cell r="Q36">
            <v>22949.316890000002</v>
          </cell>
          <cell r="R36">
            <v>1204.75</v>
          </cell>
          <cell r="S36">
            <v>14.453999999999953</v>
          </cell>
          <cell r="T36">
            <v>73003.814741000024</v>
          </cell>
          <cell r="U36">
            <v>2411.25</v>
          </cell>
          <cell r="V36">
            <v>28.935000000000013</v>
          </cell>
          <cell r="W36">
            <v>144162.70310899982</v>
          </cell>
          <cell r="X36">
            <v>832.5</v>
          </cell>
          <cell r="Y36">
            <v>9.9539999999999473</v>
          </cell>
          <cell r="Z36">
            <v>51739.065060999943</v>
          </cell>
        </row>
        <row r="37">
          <cell r="A37">
            <v>30107</v>
          </cell>
          <cell r="B37" t="str">
            <v>Pril-LQ-1.25kgm</v>
          </cell>
          <cell r="L37">
            <v>3</v>
          </cell>
          <cell r="M37">
            <v>3.3750000000000002E-2</v>
          </cell>
          <cell r="N37">
            <v>259.32662299999998</v>
          </cell>
          <cell r="O37">
            <v>5.6666666660000002</v>
          </cell>
          <cell r="P37">
            <v>5.7509999999999992E-2</v>
          </cell>
          <cell r="Q37">
            <v>341.18646100000001</v>
          </cell>
          <cell r="R37">
            <v>24.888888888</v>
          </cell>
          <cell r="S37">
            <v>0.27999999999999997</v>
          </cell>
          <cell r="T37">
            <v>2121.2047509999998</v>
          </cell>
          <cell r="U37">
            <v>77</v>
          </cell>
          <cell r="V37">
            <v>0.86624999999999996</v>
          </cell>
          <cell r="W37">
            <v>6345.6880179999998</v>
          </cell>
          <cell r="X37">
            <v>29.222222219999999</v>
          </cell>
          <cell r="Y37">
            <v>0.32875000000000004</v>
          </cell>
          <cell r="Z37">
            <v>2578.7457439999998</v>
          </cell>
        </row>
        <row r="38">
          <cell r="A38">
            <v>40102</v>
          </cell>
          <cell r="B38" t="str">
            <v>General-Lq-700gm*12p</v>
          </cell>
          <cell r="C38">
            <v>98</v>
          </cell>
          <cell r="D38">
            <v>0.42420000000000008</v>
          </cell>
          <cell r="E38">
            <v>3072.3690529999999</v>
          </cell>
          <cell r="F38">
            <v>98</v>
          </cell>
          <cell r="G38">
            <v>0.44519999999999998</v>
          </cell>
          <cell r="H38">
            <v>3178.7382550000002</v>
          </cell>
          <cell r="I38">
            <v>115</v>
          </cell>
          <cell r="J38">
            <v>0.55859999999999999</v>
          </cell>
          <cell r="K38">
            <v>4007.9311590000007</v>
          </cell>
          <cell r="L38">
            <v>131.24999999900001</v>
          </cell>
          <cell r="M38">
            <v>0.71050000000000013</v>
          </cell>
          <cell r="N38">
            <v>5079.7128249999996</v>
          </cell>
          <cell r="O38">
            <v>55.416666664999994</v>
          </cell>
          <cell r="P38">
            <v>0.42070000000000013</v>
          </cell>
          <cell r="Q38">
            <v>3112.9943609999996</v>
          </cell>
          <cell r="R38">
            <v>417.41666666500004</v>
          </cell>
          <cell r="S38">
            <v>2.0523999999999951</v>
          </cell>
          <cell r="T38">
            <v>15159.376994999999</v>
          </cell>
          <cell r="U38">
            <v>921.41666666600008</v>
          </cell>
          <cell r="V38">
            <v>4.2531999999999943</v>
          </cell>
          <cell r="W38">
            <v>30514.983074999989</v>
          </cell>
          <cell r="X38">
            <v>385.24999995300033</v>
          </cell>
          <cell r="Y38">
            <v>1.819299999999993</v>
          </cell>
          <cell r="Z38">
            <v>14229.772855000012</v>
          </cell>
        </row>
        <row r="39">
          <cell r="A39">
            <v>40103</v>
          </cell>
          <cell r="B39" t="str">
            <v>General-Lq-3kgm*4p</v>
          </cell>
          <cell r="L39">
            <v>7</v>
          </cell>
          <cell r="M39">
            <v>8.4000000000000005E-2</v>
          </cell>
          <cell r="N39">
            <v>473.11253199999999</v>
          </cell>
          <cell r="O39">
            <v>4</v>
          </cell>
          <cell r="P39">
            <v>4.8000000000000001E-2</v>
          </cell>
          <cell r="Q39">
            <v>270.85684900000001</v>
          </cell>
          <cell r="R39">
            <v>28.5</v>
          </cell>
          <cell r="S39">
            <v>0.34200000000000014</v>
          </cell>
          <cell r="T39">
            <v>1929.6979670000001</v>
          </cell>
          <cell r="U39">
            <v>145</v>
          </cell>
          <cell r="V39">
            <v>1.7400000000000002</v>
          </cell>
          <cell r="W39">
            <v>9546.0450209999999</v>
          </cell>
          <cell r="X39">
            <v>15.5</v>
          </cell>
          <cell r="Y39">
            <v>0.18600000000000005</v>
          </cell>
          <cell r="Z39">
            <v>1091.73227</v>
          </cell>
        </row>
        <row r="40">
          <cell r="A40">
            <v>50101</v>
          </cell>
          <cell r="B40" t="str">
            <v>General-GC-500gm*4</v>
          </cell>
          <cell r="F40">
            <v>1</v>
          </cell>
          <cell r="G40">
            <v>6.0000000000000001E-3</v>
          </cell>
          <cell r="H40">
            <v>71.900000000000006</v>
          </cell>
          <cell r="L40">
            <v>6</v>
          </cell>
          <cell r="M40">
            <v>3.5999999999999997E-2</v>
          </cell>
          <cell r="N40">
            <v>422.64718399999992</v>
          </cell>
          <cell r="O40">
            <v>2</v>
          </cell>
          <cell r="P40">
            <v>1.2E-2</v>
          </cell>
          <cell r="Q40">
            <v>141.31153499999999</v>
          </cell>
          <cell r="R40">
            <v>8.5</v>
          </cell>
          <cell r="S40">
            <v>5.1000000000000004E-2</v>
          </cell>
          <cell r="T40">
            <v>600.51605000000006</v>
          </cell>
          <cell r="U40">
            <v>35.5</v>
          </cell>
          <cell r="V40">
            <v>0.21300000000000008</v>
          </cell>
          <cell r="W40">
            <v>2470.2281670000011</v>
          </cell>
          <cell r="X40">
            <v>16.916666665000001</v>
          </cell>
          <cell r="Y40">
            <v>0.10150000000000006</v>
          </cell>
          <cell r="Z40">
            <v>1246.3692249999995</v>
          </cell>
        </row>
        <row r="41">
          <cell r="A41">
            <v>50102</v>
          </cell>
          <cell r="B41" t="str">
            <v>General-REF 500gm</v>
          </cell>
          <cell r="C41">
            <v>1</v>
          </cell>
          <cell r="D41">
            <v>6.0000000000000001E-3</v>
          </cell>
          <cell r="E41">
            <v>48.3</v>
          </cell>
          <cell r="R41">
            <v>9.5</v>
          </cell>
          <cell r="S41">
            <v>5.7000000000000002E-2</v>
          </cell>
          <cell r="T41">
            <v>441.41833400000002</v>
          </cell>
          <cell r="U41">
            <v>39</v>
          </cell>
          <cell r="V41">
            <v>0.23400000000000004</v>
          </cell>
          <cell r="W41">
            <v>1844.421004</v>
          </cell>
          <cell r="X41">
            <v>2.4166666660000002</v>
          </cell>
          <cell r="Y41">
            <v>1.4500000000000002E-2</v>
          </cell>
          <cell r="Z41">
            <v>111.157522</v>
          </cell>
        </row>
        <row r="42">
          <cell r="A42">
            <v>60101</v>
          </cell>
          <cell r="B42" t="str">
            <v>Dac 230 gm</v>
          </cell>
          <cell r="R42">
            <v>0.375</v>
          </cell>
          <cell r="S42">
            <v>2.7599999999999999E-3</v>
          </cell>
          <cell r="T42">
            <v>29.124191999999997</v>
          </cell>
          <cell r="AA42">
            <v>29</v>
          </cell>
          <cell r="AB42">
            <v>0.21343999999999996</v>
          </cell>
          <cell r="AC42">
            <v>2292.4499999999998</v>
          </cell>
        </row>
        <row r="43">
          <cell r="A43">
            <v>70101</v>
          </cell>
          <cell r="B43" t="str">
            <v>Jumbo-H.S-15kg-Sack</v>
          </cell>
          <cell r="C43">
            <v>183</v>
          </cell>
          <cell r="D43">
            <v>2.7449999999999997</v>
          </cell>
          <cell r="E43">
            <v>12694.303466000001</v>
          </cell>
          <cell r="F43">
            <v>245</v>
          </cell>
          <cell r="G43">
            <v>3.6749999999999998</v>
          </cell>
          <cell r="H43">
            <v>17165.661727999999</v>
          </cell>
          <cell r="I43">
            <v>65</v>
          </cell>
          <cell r="J43">
            <v>0.97499999999999987</v>
          </cell>
          <cell r="K43">
            <v>4608.7118209999999</v>
          </cell>
          <cell r="L43">
            <v>231</v>
          </cell>
          <cell r="M43">
            <v>3.4649999999999999</v>
          </cell>
          <cell r="N43">
            <v>16079.235031000004</v>
          </cell>
          <cell r="O43">
            <v>161</v>
          </cell>
          <cell r="P43">
            <v>2.4150000000000005</v>
          </cell>
          <cell r="Q43">
            <v>11299.389786999996</v>
          </cell>
          <cell r="R43">
            <v>342</v>
          </cell>
          <cell r="S43">
            <v>5.1150000000000002</v>
          </cell>
          <cell r="T43">
            <v>23874.761782999994</v>
          </cell>
          <cell r="U43">
            <v>865</v>
          </cell>
          <cell r="V43">
            <v>12.975000000000001</v>
          </cell>
          <cell r="W43">
            <v>61071.470331999997</v>
          </cell>
          <cell r="X43">
            <v>130</v>
          </cell>
          <cell r="Y43">
            <v>1.9499999999999995</v>
          </cell>
          <cell r="Z43">
            <v>9163.5978759999998</v>
          </cell>
        </row>
        <row r="44">
          <cell r="A44">
            <v>10304</v>
          </cell>
          <cell r="B44" t="str">
            <v>Persil-Clr-4kg*3p</v>
          </cell>
          <cell r="R44">
            <v>1</v>
          </cell>
          <cell r="S44">
            <v>1.2E-2</v>
          </cell>
          <cell r="T44">
            <v>189.026398</v>
          </cell>
          <cell r="U44">
            <v>11.666666667000001</v>
          </cell>
          <cell r="V44">
            <v>0.156</v>
          </cell>
          <cell r="W44">
            <v>2201.6150229999998</v>
          </cell>
          <cell r="X44">
            <v>1</v>
          </cell>
          <cell r="Y44">
            <v>1.2E-2</v>
          </cell>
          <cell r="Z44">
            <v>190.40420999999998</v>
          </cell>
        </row>
        <row r="45">
          <cell r="A45">
            <v>60104</v>
          </cell>
          <cell r="B45" t="str">
            <v>Dac 3 kgm</v>
          </cell>
          <cell r="U45">
            <v>1</v>
          </cell>
          <cell r="V45">
            <v>1.2E-2</v>
          </cell>
          <cell r="W45">
            <v>123.82599999999999</v>
          </cell>
          <cell r="AA45">
            <v>29</v>
          </cell>
          <cell r="AB45">
            <v>0.34799999999999998</v>
          </cell>
          <cell r="AC45">
            <v>3756.1960000000004</v>
          </cell>
        </row>
        <row r="46">
          <cell r="A46">
            <v>60103</v>
          </cell>
          <cell r="B46" t="str">
            <v>Dac 1.5 kgm</v>
          </cell>
          <cell r="AA46">
            <v>63</v>
          </cell>
          <cell r="AB46">
            <v>0.94499999999999995</v>
          </cell>
          <cell r="AC46">
            <v>7980.0209999999997</v>
          </cell>
        </row>
        <row r="153">
          <cell r="A153">
            <v>0</v>
          </cell>
        </row>
        <row r="5782">
          <cell r="A5782">
            <v>10101</v>
          </cell>
          <cell r="B5782" t="str">
            <v>Persil HS 40 gm</v>
          </cell>
        </row>
        <row r="5783">
          <cell r="A5783">
            <v>10102</v>
          </cell>
          <cell r="B5783" t="str">
            <v>Persil HS 60 gm</v>
          </cell>
        </row>
        <row r="5784">
          <cell r="A5784">
            <v>10103</v>
          </cell>
          <cell r="B5784" t="str">
            <v xml:space="preserve">Persil HS 95 gm </v>
          </cell>
        </row>
        <row r="5785">
          <cell r="A5785">
            <v>10104</v>
          </cell>
          <cell r="B5785" t="str">
            <v>Persil HS 150 gm</v>
          </cell>
        </row>
        <row r="5786">
          <cell r="A5786">
            <v>10105</v>
          </cell>
          <cell r="B5786" t="str">
            <v xml:space="preserve">Persil HS 350 gm </v>
          </cell>
        </row>
        <row r="5787">
          <cell r="A5787">
            <v>10106</v>
          </cell>
          <cell r="B5787" t="str">
            <v>Persil HS 1 kg</v>
          </cell>
        </row>
        <row r="5788">
          <cell r="A5788">
            <v>10107</v>
          </cell>
          <cell r="B5788" t="str">
            <v>Persil HS 2 kg</v>
          </cell>
        </row>
        <row r="5789">
          <cell r="A5789">
            <v>10108</v>
          </cell>
          <cell r="B5789" t="str">
            <v>Persil HS Gel 110g</v>
          </cell>
        </row>
        <row r="5790">
          <cell r="A5790">
            <v>70101</v>
          </cell>
          <cell r="B5790" t="str">
            <v>Jumbo HS 15kg</v>
          </cell>
        </row>
        <row r="5791">
          <cell r="A5791">
            <v>20101</v>
          </cell>
          <cell r="B5791" t="str">
            <v xml:space="preserve">Xtra H.S 115 gm </v>
          </cell>
        </row>
        <row r="5792">
          <cell r="A5792">
            <v>20102</v>
          </cell>
          <cell r="B5792" t="str">
            <v>Xtra H.S 550 gm</v>
          </cell>
        </row>
        <row r="5793">
          <cell r="A5793">
            <v>20103</v>
          </cell>
          <cell r="B5793" t="str">
            <v>Xtra H.S 1.4kg</v>
          </cell>
        </row>
        <row r="5794">
          <cell r="A5794">
            <v>20104</v>
          </cell>
          <cell r="B5794" t="str">
            <v xml:space="preserve">Xtra H.S 750 gm </v>
          </cell>
        </row>
        <row r="5795">
          <cell r="A5795">
            <v>10201</v>
          </cell>
          <cell r="B5795" t="str">
            <v>Persil P.P 1 Kg</v>
          </cell>
        </row>
        <row r="5796">
          <cell r="A5796">
            <v>10203</v>
          </cell>
          <cell r="B5796" t="str">
            <v>Persil P.P 3 kg</v>
          </cell>
        </row>
        <row r="5797">
          <cell r="A5797">
            <v>10204</v>
          </cell>
          <cell r="B5797" t="str">
            <v>Persil P.P 4 kg</v>
          </cell>
        </row>
        <row r="5798">
          <cell r="A5798">
            <v>10205</v>
          </cell>
          <cell r="B5798" t="str">
            <v>Persil P.P 6 Kg</v>
          </cell>
        </row>
        <row r="5799">
          <cell r="A5799">
            <v>10206</v>
          </cell>
          <cell r="B5799" t="str">
            <v>Persil P.P 8 Kg</v>
          </cell>
        </row>
        <row r="5800">
          <cell r="A5800">
            <v>10401</v>
          </cell>
          <cell r="B5800" t="str">
            <v>Persil Gel 1 kg</v>
          </cell>
        </row>
        <row r="5801">
          <cell r="A5801">
            <v>10402</v>
          </cell>
          <cell r="B5801" t="str">
            <v>Persil Gel 3 kg</v>
          </cell>
        </row>
        <row r="5802">
          <cell r="A5802">
            <v>10301</v>
          </cell>
          <cell r="B5802" t="str">
            <v xml:space="preserve">Persil Color 1 Kg </v>
          </cell>
        </row>
        <row r="5803">
          <cell r="A5803">
            <v>10302</v>
          </cell>
          <cell r="B5803" t="str">
            <v>Persil Color 2 Kg</v>
          </cell>
        </row>
        <row r="5804">
          <cell r="A5804">
            <v>10303</v>
          </cell>
          <cell r="B5804" t="str">
            <v>Persil Color 3 Kg</v>
          </cell>
        </row>
        <row r="5805">
          <cell r="A5805">
            <v>10304</v>
          </cell>
          <cell r="B5805" t="str">
            <v>Persil Color 4 kg</v>
          </cell>
        </row>
        <row r="5806">
          <cell r="A5806">
            <v>20201</v>
          </cell>
          <cell r="B5806" t="str">
            <v>Xtra L.S 3 Kg</v>
          </cell>
        </row>
        <row r="5807">
          <cell r="A5807">
            <v>20202</v>
          </cell>
          <cell r="B5807" t="str">
            <v>Xtra L.S 7 Kg</v>
          </cell>
        </row>
        <row r="5808">
          <cell r="A5808">
            <v>30101</v>
          </cell>
          <cell r="B5808" t="str">
            <v>Pril 30</v>
          </cell>
        </row>
        <row r="5809">
          <cell r="A5809">
            <v>30102</v>
          </cell>
          <cell r="B5809" t="str">
            <v>Pril 60</v>
          </cell>
        </row>
        <row r="5810">
          <cell r="A5810">
            <v>30104</v>
          </cell>
          <cell r="B5810" t="str">
            <v>Pril 730</v>
          </cell>
        </row>
        <row r="5811">
          <cell r="A5811">
            <v>30105</v>
          </cell>
          <cell r="B5811" t="str">
            <v>Pril Balsam 730</v>
          </cell>
        </row>
        <row r="5812">
          <cell r="A5812">
            <v>30106</v>
          </cell>
          <cell r="B5812" t="str">
            <v>Pril 3 kg</v>
          </cell>
        </row>
        <row r="5813">
          <cell r="A5813">
            <v>30107</v>
          </cell>
          <cell r="B5813" t="str">
            <v>Pril 1.25 kg</v>
          </cell>
        </row>
        <row r="5814">
          <cell r="A5814">
            <v>40102</v>
          </cell>
          <cell r="B5814" t="str">
            <v>General 700 any</v>
          </cell>
        </row>
        <row r="5815">
          <cell r="A5815">
            <v>40103</v>
          </cell>
          <cell r="B5815" t="str">
            <v>General 3 kg</v>
          </cell>
        </row>
        <row r="5816">
          <cell r="A5816">
            <v>50101</v>
          </cell>
          <cell r="B5816" t="str">
            <v>General 500 Gun</v>
          </cell>
        </row>
        <row r="5817">
          <cell r="A5817">
            <v>50102</v>
          </cell>
          <cell r="B5817" t="str">
            <v>General-REF 500gm</v>
          </cell>
        </row>
        <row r="5818">
          <cell r="A5818">
            <v>10501</v>
          </cell>
          <cell r="B5818" t="str">
            <v>Persil-Gel Black-1kg*10</v>
          </cell>
        </row>
        <row r="5819">
          <cell r="A5819">
            <v>0</v>
          </cell>
          <cell r="B5819">
            <v>0</v>
          </cell>
        </row>
        <row r="5820">
          <cell r="A5820">
            <v>0</v>
          </cell>
          <cell r="B5820">
            <v>0</v>
          </cell>
        </row>
        <row r="5821">
          <cell r="A5821">
            <v>0</v>
          </cell>
          <cell r="B5821">
            <v>0</v>
          </cell>
        </row>
        <row r="5822">
          <cell r="A5822">
            <v>0</v>
          </cell>
          <cell r="B5822">
            <v>0</v>
          </cell>
        </row>
        <row r="5823">
          <cell r="A5823">
            <v>0</v>
          </cell>
          <cell r="B5823">
            <v>0</v>
          </cell>
        </row>
        <row r="5824">
          <cell r="A5824">
            <v>0</v>
          </cell>
          <cell r="B5824">
            <v>0</v>
          </cell>
        </row>
        <row r="5825">
          <cell r="A5825">
            <v>0</v>
          </cell>
          <cell r="B5825">
            <v>0</v>
          </cell>
        </row>
        <row r="5826">
          <cell r="A5826">
            <v>0</v>
          </cell>
          <cell r="B5826">
            <v>0</v>
          </cell>
        </row>
        <row r="5827">
          <cell r="A5827">
            <v>0</v>
          </cell>
          <cell r="B5827">
            <v>0</v>
          </cell>
        </row>
        <row r="5828">
          <cell r="A5828">
            <v>0</v>
          </cell>
          <cell r="B5828">
            <v>0</v>
          </cell>
        </row>
        <row r="5829">
          <cell r="A5829">
            <v>0</v>
          </cell>
          <cell r="B5829">
            <v>0</v>
          </cell>
        </row>
        <row r="5830">
          <cell r="A5830">
            <v>0</v>
          </cell>
          <cell r="B5830">
            <v>0</v>
          </cell>
        </row>
        <row r="5831">
          <cell r="A5831">
            <v>0</v>
          </cell>
          <cell r="B5831">
            <v>0</v>
          </cell>
        </row>
        <row r="5832">
          <cell r="A5832">
            <v>0</v>
          </cell>
          <cell r="B5832">
            <v>0</v>
          </cell>
        </row>
        <row r="5833">
          <cell r="A5833">
            <v>0</v>
          </cell>
          <cell r="B5833">
            <v>0</v>
          </cell>
        </row>
        <row r="5834">
          <cell r="A5834">
            <v>0</v>
          </cell>
          <cell r="B5834">
            <v>0</v>
          </cell>
        </row>
        <row r="5835">
          <cell r="A5835">
            <v>0</v>
          </cell>
          <cell r="B5835">
            <v>0</v>
          </cell>
        </row>
        <row r="5836">
          <cell r="A5836">
            <v>0</v>
          </cell>
          <cell r="B5836">
            <v>0</v>
          </cell>
        </row>
        <row r="5837">
          <cell r="A5837">
            <v>0</v>
          </cell>
          <cell r="B5837">
            <v>0</v>
          </cell>
        </row>
        <row r="5838">
          <cell r="A5838">
            <v>0</v>
          </cell>
          <cell r="B5838">
            <v>0</v>
          </cell>
        </row>
        <row r="5839">
          <cell r="A5839">
            <v>0</v>
          </cell>
          <cell r="B5839">
            <v>0</v>
          </cell>
        </row>
        <row r="5840">
          <cell r="A5840">
            <v>0</v>
          </cell>
          <cell r="B5840">
            <v>0</v>
          </cell>
        </row>
        <row r="5841">
          <cell r="A5841">
            <v>0</v>
          </cell>
          <cell r="B5841">
            <v>0</v>
          </cell>
        </row>
        <row r="5842">
          <cell r="A5842">
            <v>0</v>
          </cell>
          <cell r="B5842">
            <v>0</v>
          </cell>
        </row>
        <row r="5843">
          <cell r="A5843">
            <v>0</v>
          </cell>
          <cell r="B5843">
            <v>0</v>
          </cell>
        </row>
        <row r="5844">
          <cell r="A5844">
            <v>0</v>
          </cell>
          <cell r="B5844">
            <v>0</v>
          </cell>
        </row>
        <row r="5845">
          <cell r="A5845">
            <v>0</v>
          </cell>
          <cell r="B5845">
            <v>0</v>
          </cell>
        </row>
        <row r="5846">
          <cell r="A5846">
            <v>0</v>
          </cell>
          <cell r="B5846">
            <v>0</v>
          </cell>
        </row>
        <row r="5847">
          <cell r="A5847">
            <v>0</v>
          </cell>
          <cell r="B5847">
            <v>0</v>
          </cell>
        </row>
        <row r="5848">
          <cell r="A5848">
            <v>0</v>
          </cell>
          <cell r="B5848">
            <v>0</v>
          </cell>
        </row>
        <row r="5849">
          <cell r="A5849">
            <v>0</v>
          </cell>
          <cell r="B5849">
            <v>0</v>
          </cell>
        </row>
        <row r="5850">
          <cell r="A5850">
            <v>0</v>
          </cell>
          <cell r="B5850">
            <v>0</v>
          </cell>
        </row>
        <row r="5851">
          <cell r="A5851">
            <v>0</v>
          </cell>
          <cell r="B5851">
            <v>0</v>
          </cell>
        </row>
        <row r="5852">
          <cell r="A5852">
            <v>0</v>
          </cell>
          <cell r="B5852">
            <v>0</v>
          </cell>
        </row>
        <row r="5853">
          <cell r="A5853">
            <v>0</v>
          </cell>
          <cell r="B5853">
            <v>0</v>
          </cell>
        </row>
        <row r="5854">
          <cell r="A5854">
            <v>0</v>
          </cell>
          <cell r="B5854">
            <v>0</v>
          </cell>
        </row>
      </sheetData>
      <sheetData sheetId="27">
        <row r="3">
          <cell r="C3" t="str">
            <v>مشرف</v>
          </cell>
          <cell r="D3" t="str">
            <v>Data</v>
          </cell>
        </row>
        <row r="4">
          <cell r="C4" t="str">
            <v>احمد عوض</v>
          </cell>
          <cell r="F4" t="str">
            <v>طارق عياد</v>
          </cell>
          <cell r="I4" t="str">
            <v>محمد السيد</v>
          </cell>
          <cell r="L4" t="str">
            <v>محمد عبد الحى</v>
          </cell>
        </row>
        <row r="5">
          <cell r="A5" t="str">
            <v>كود الحجم</v>
          </cell>
          <cell r="B5" t="str">
            <v>الحجم</v>
          </cell>
          <cell r="C5" t="str">
            <v>Sum of الكمية</v>
          </cell>
          <cell r="D5" t="str">
            <v>Sum of الطن</v>
          </cell>
          <cell r="E5" t="str">
            <v>Sum of القيمة</v>
          </cell>
          <cell r="F5" t="str">
            <v>Sum of الكمية</v>
          </cell>
          <cell r="G5" t="str">
            <v>Sum of الطن</v>
          </cell>
          <cell r="H5" t="str">
            <v>Sum of القيمة</v>
          </cell>
          <cell r="I5" t="str">
            <v>Sum of الكمية</v>
          </cell>
          <cell r="J5" t="str">
            <v>Sum of الطن</v>
          </cell>
          <cell r="K5" t="str">
            <v>Sum of القيمة</v>
          </cell>
          <cell r="L5" t="str">
            <v>Sum of الكمية</v>
          </cell>
          <cell r="M5" t="str">
            <v>Sum of الطن</v>
          </cell>
          <cell r="N5" t="str">
            <v>Sum of القيمة</v>
          </cell>
        </row>
        <row r="6">
          <cell r="A6">
            <v>10101</v>
          </cell>
          <cell r="B6" t="str">
            <v>Persil-H.S-30gm*42p</v>
          </cell>
          <cell r="C6">
            <v>1663</v>
          </cell>
          <cell r="D6">
            <v>2.0953799999999978</v>
          </cell>
          <cell r="E6">
            <v>28884.117192000002</v>
          </cell>
          <cell r="F6">
            <v>527.02380952299995</v>
          </cell>
          <cell r="G6">
            <v>0.66405000000000025</v>
          </cell>
          <cell r="H6">
            <v>9102.2715859999989</v>
          </cell>
          <cell r="I6">
            <v>7897.5952380959998</v>
          </cell>
          <cell r="J6">
            <v>9.9519300000000079</v>
          </cell>
          <cell r="K6">
            <v>132874.555227</v>
          </cell>
          <cell r="L6">
            <v>861.452380952</v>
          </cell>
          <cell r="M6">
            <v>1.085430000000005</v>
          </cell>
          <cell r="N6">
            <v>15390.749850999962</v>
          </cell>
        </row>
        <row r="7">
          <cell r="A7">
            <v>10102</v>
          </cell>
          <cell r="B7" t="str">
            <v>Persil-H.S-65gm*36p</v>
          </cell>
          <cell r="C7">
            <v>6134.5555552510095</v>
          </cell>
          <cell r="D7">
            <v>14.857594999999973</v>
          </cell>
          <cell r="E7">
            <v>180651.27077300014</v>
          </cell>
          <cell r="F7">
            <v>1976.0555553519976</v>
          </cell>
          <cell r="G7">
            <v>4.8340630000000084</v>
          </cell>
          <cell r="H7">
            <v>58197.216708000014</v>
          </cell>
          <cell r="I7">
            <v>29193.361110931946</v>
          </cell>
          <cell r="J7">
            <v>71.638097000000187</v>
          </cell>
          <cell r="K7">
            <v>838004.31240699929</v>
          </cell>
          <cell r="L7">
            <v>3619.2499991180489</v>
          </cell>
          <cell r="M7">
            <v>8.7964160000000415</v>
          </cell>
          <cell r="N7">
            <v>108625.30803500018</v>
          </cell>
        </row>
        <row r="8">
          <cell r="A8">
            <v>10103</v>
          </cell>
          <cell r="B8" t="str">
            <v>Persil-H.S-90gm*36p</v>
          </cell>
          <cell r="C8">
            <v>1948.875</v>
          </cell>
          <cell r="D8">
            <v>6.120760999999999</v>
          </cell>
          <cell r="E8">
            <v>57815.148080000006</v>
          </cell>
          <cell r="F8">
            <v>1035.4375</v>
          </cell>
          <cell r="G8">
            <v>3.2862689999999941</v>
          </cell>
          <cell r="H8">
            <v>31188.741234000001</v>
          </cell>
          <cell r="I8">
            <v>10139.25</v>
          </cell>
          <cell r="J8">
            <v>32.158789000000034</v>
          </cell>
          <cell r="K8">
            <v>297859.4359760001</v>
          </cell>
          <cell r="L8">
            <v>1226.75</v>
          </cell>
          <cell r="M8">
            <v>3.8536159999999278</v>
          </cell>
          <cell r="N8">
            <v>37250.039095000131</v>
          </cell>
        </row>
        <row r="9">
          <cell r="A9">
            <v>10104</v>
          </cell>
          <cell r="B9" t="str">
            <v>Persil-H.S-170gm*16p</v>
          </cell>
          <cell r="C9">
            <v>29972</v>
          </cell>
          <cell r="D9">
            <v>79.016509999999954</v>
          </cell>
          <cell r="E9">
            <v>752069.71046999923</v>
          </cell>
          <cell r="F9">
            <v>12481.4375</v>
          </cell>
          <cell r="G9">
            <v>33.649800000000113</v>
          </cell>
          <cell r="H9">
            <v>313101.77327600011</v>
          </cell>
          <cell r="I9">
            <v>141767.8125</v>
          </cell>
          <cell r="J9">
            <v>377.04725000000002</v>
          </cell>
          <cell r="K9">
            <v>3476100.4985809978</v>
          </cell>
          <cell r="L9">
            <v>14453.1875</v>
          </cell>
          <cell r="M9">
            <v>38.982529999999763</v>
          </cell>
          <cell r="N9">
            <v>377820.82064899901</v>
          </cell>
        </row>
        <row r="10">
          <cell r="A10">
            <v>10105</v>
          </cell>
          <cell r="B10" t="str">
            <v>Persil-H.S-350gm*12p</v>
          </cell>
          <cell r="C10">
            <v>231.33333333299998</v>
          </cell>
          <cell r="D10">
            <v>0.96320000000000028</v>
          </cell>
          <cell r="E10">
            <v>11615.580236000002</v>
          </cell>
          <cell r="F10">
            <v>267.16666666599997</v>
          </cell>
          <cell r="G10">
            <v>1.1178999999999988</v>
          </cell>
          <cell r="H10">
            <v>12159.139094999999</v>
          </cell>
          <cell r="I10">
            <v>1820</v>
          </cell>
          <cell r="J10">
            <v>7.6439999999999966</v>
          </cell>
          <cell r="K10">
            <v>90130.809282000017</v>
          </cell>
          <cell r="L10">
            <v>355.5</v>
          </cell>
          <cell r="M10">
            <v>1.4930999999999954</v>
          </cell>
          <cell r="N10">
            <v>18236.665841999999</v>
          </cell>
        </row>
        <row r="11">
          <cell r="A11">
            <v>10106</v>
          </cell>
          <cell r="B11" t="str">
            <v>Persil-H.S-750gm*8p</v>
          </cell>
          <cell r="C11">
            <v>3055.5</v>
          </cell>
          <cell r="D11">
            <v>18.332999999999988</v>
          </cell>
          <cell r="E11">
            <v>199955.6554150001</v>
          </cell>
          <cell r="F11">
            <v>3808.25</v>
          </cell>
          <cell r="G11">
            <v>22.842000000000034</v>
          </cell>
          <cell r="H11">
            <v>249981.12323700005</v>
          </cell>
          <cell r="I11">
            <v>11754.5</v>
          </cell>
          <cell r="J11">
            <v>70.523250000000061</v>
          </cell>
          <cell r="K11">
            <v>747733.16912499978</v>
          </cell>
          <cell r="L11">
            <v>3439.25</v>
          </cell>
          <cell r="M11">
            <v>20.53650000000027</v>
          </cell>
          <cell r="N11">
            <v>232368.36596400134</v>
          </cell>
        </row>
        <row r="12">
          <cell r="A12">
            <v>10107</v>
          </cell>
          <cell r="B12" t="str">
            <v>Persil-H.S-1.8kg*4p</v>
          </cell>
          <cell r="C12">
            <v>2999.75</v>
          </cell>
          <cell r="D12">
            <v>21.572999999999972</v>
          </cell>
          <cell r="E12">
            <v>200804.53889400008</v>
          </cell>
          <cell r="F12">
            <v>4237</v>
          </cell>
          <cell r="G12">
            <v>30.49919999999997</v>
          </cell>
          <cell r="H12">
            <v>281210.95772200002</v>
          </cell>
          <cell r="I12">
            <v>6632</v>
          </cell>
          <cell r="J12">
            <v>47.735999999999976</v>
          </cell>
          <cell r="K12">
            <v>434535.67209399998</v>
          </cell>
          <cell r="L12">
            <v>2049.5</v>
          </cell>
          <cell r="M12">
            <v>14.740199999999852</v>
          </cell>
          <cell r="N12">
            <v>140160.31832500038</v>
          </cell>
        </row>
        <row r="13">
          <cell r="A13">
            <v>10108</v>
          </cell>
          <cell r="B13" t="str">
            <v>Persil Gel HS 110g X 24p</v>
          </cell>
          <cell r="C13">
            <v>3481.6249999170009</v>
          </cell>
          <cell r="D13">
            <v>9.0255000000000116</v>
          </cell>
          <cell r="E13">
            <v>80030.594877999989</v>
          </cell>
          <cell r="F13">
            <v>6072.1666664130207</v>
          </cell>
          <cell r="G13">
            <v>15.602070000000019</v>
          </cell>
          <cell r="H13">
            <v>136189.04566200005</v>
          </cell>
          <cell r="I13">
            <v>9066.9583333310002</v>
          </cell>
          <cell r="J13">
            <v>23.345519999999979</v>
          </cell>
          <cell r="K13">
            <v>202270.65481999994</v>
          </cell>
          <cell r="L13">
            <v>5754.9166657630476</v>
          </cell>
          <cell r="M13">
            <v>14.830310000000154</v>
          </cell>
          <cell r="N13">
            <v>137129.95801799907</v>
          </cell>
        </row>
        <row r="14">
          <cell r="A14">
            <v>10201</v>
          </cell>
          <cell r="B14" t="str">
            <v>Persil-P.P-1kg*12p</v>
          </cell>
          <cell r="C14">
            <v>2.7499999989999999</v>
          </cell>
          <cell r="D14">
            <v>5.7000000000000002E-2</v>
          </cell>
          <cell r="E14">
            <v>535.02203199999997</v>
          </cell>
          <cell r="F14">
            <v>164.83333332900003</v>
          </cell>
          <cell r="G14">
            <v>1.978</v>
          </cell>
          <cell r="H14">
            <v>31441.50602199999</v>
          </cell>
          <cell r="I14">
            <v>28.666666666000001</v>
          </cell>
          <cell r="J14">
            <v>0.34400000000000008</v>
          </cell>
          <cell r="K14">
            <v>5629.5433489999996</v>
          </cell>
          <cell r="L14">
            <v>42.833333318999998</v>
          </cell>
          <cell r="M14">
            <v>0.50900000000000034</v>
          </cell>
          <cell r="N14">
            <v>8678.3739800000021</v>
          </cell>
        </row>
        <row r="15">
          <cell r="A15">
            <v>10203</v>
          </cell>
          <cell r="B15" t="str">
            <v>Persil-P.P-3kg*4p</v>
          </cell>
          <cell r="C15">
            <v>229.75</v>
          </cell>
          <cell r="D15">
            <v>3.1110000000000015</v>
          </cell>
          <cell r="E15">
            <v>43338.25123400001</v>
          </cell>
          <cell r="F15">
            <v>1127.75</v>
          </cell>
          <cell r="G15">
            <v>15.568999999999988</v>
          </cell>
          <cell r="H15">
            <v>211538.11488299986</v>
          </cell>
          <cell r="I15">
            <v>1144</v>
          </cell>
          <cell r="J15">
            <v>15.421999999999983</v>
          </cell>
          <cell r="K15">
            <v>209616.97785199992</v>
          </cell>
          <cell r="L15">
            <v>345.25</v>
          </cell>
          <cell r="M15">
            <v>4.6499999999999906</v>
          </cell>
          <cell r="N15">
            <v>67692.51884499994</v>
          </cell>
        </row>
        <row r="16">
          <cell r="A16">
            <v>10204</v>
          </cell>
          <cell r="B16" t="str">
            <v>Persil-P.P-4kg*3p</v>
          </cell>
          <cell r="F16">
            <v>67.666666668000005</v>
          </cell>
          <cell r="G16">
            <v>0.82400000000000029</v>
          </cell>
          <cell r="H16">
            <v>11846.500456</v>
          </cell>
          <cell r="I16">
            <v>5</v>
          </cell>
          <cell r="J16">
            <v>0.06</v>
          </cell>
          <cell r="K16">
            <v>958.081457</v>
          </cell>
        </row>
        <row r="17">
          <cell r="A17">
            <v>10205</v>
          </cell>
          <cell r="B17" t="str">
            <v>Persil-P.P-6kg*2p</v>
          </cell>
          <cell r="F17">
            <v>32.5</v>
          </cell>
          <cell r="G17">
            <v>0.39</v>
          </cell>
          <cell r="H17">
            <v>5494.1727699999992</v>
          </cell>
          <cell r="I17">
            <v>7</v>
          </cell>
          <cell r="J17">
            <v>8.3999999999999991E-2</v>
          </cell>
          <cell r="K17">
            <v>1182.4868310000002</v>
          </cell>
        </row>
        <row r="18">
          <cell r="A18">
            <v>10206</v>
          </cell>
          <cell r="B18" t="str">
            <v>Persil-P.P-8kg*2p</v>
          </cell>
          <cell r="C18">
            <v>198</v>
          </cell>
          <cell r="D18">
            <v>3.1670000000000025</v>
          </cell>
          <cell r="E18">
            <v>37343.676854000005</v>
          </cell>
          <cell r="F18">
            <v>1821.5</v>
          </cell>
          <cell r="G18">
            <v>29.149999999999817</v>
          </cell>
          <cell r="H18">
            <v>316750.7526880001</v>
          </cell>
          <cell r="I18">
            <v>620.5</v>
          </cell>
          <cell r="J18">
            <v>9.919000000000004</v>
          </cell>
          <cell r="K18">
            <v>114613.77160800002</v>
          </cell>
          <cell r="L18">
            <v>164</v>
          </cell>
          <cell r="M18">
            <v>2.6000000000000019</v>
          </cell>
          <cell r="N18">
            <v>31722.613952999993</v>
          </cell>
        </row>
        <row r="19">
          <cell r="A19">
            <v>10301</v>
          </cell>
          <cell r="B19" t="str">
            <v>Persil-Clr-1kg*12p</v>
          </cell>
          <cell r="C19">
            <v>1</v>
          </cell>
          <cell r="D19">
            <v>1.2E-2</v>
          </cell>
          <cell r="E19">
            <v>197.49876599999999</v>
          </cell>
          <cell r="F19">
            <v>34.999999996999996</v>
          </cell>
          <cell r="G19">
            <v>0.41400000000000015</v>
          </cell>
          <cell r="H19">
            <v>6702.2610799999975</v>
          </cell>
          <cell r="I19">
            <v>1</v>
          </cell>
          <cell r="J19">
            <v>1.2E-2</v>
          </cell>
          <cell r="K19">
            <v>200.95</v>
          </cell>
          <cell r="L19">
            <v>5.9999999979999998</v>
          </cell>
          <cell r="M19">
            <v>7.2000000000000008E-2</v>
          </cell>
          <cell r="N19">
            <v>1213.9765700000003</v>
          </cell>
        </row>
        <row r="20">
          <cell r="A20">
            <v>10302</v>
          </cell>
          <cell r="B20" t="str">
            <v>Persil-Clr-2kg*6p</v>
          </cell>
          <cell r="F20">
            <v>93.5</v>
          </cell>
          <cell r="G20">
            <v>0.74800000000000033</v>
          </cell>
          <cell r="H20">
            <v>11339.026554999997</v>
          </cell>
          <cell r="L20">
            <v>13.75</v>
          </cell>
          <cell r="M20">
            <v>0.11000000000000004</v>
          </cell>
          <cell r="N20">
            <v>1727.8762180000003</v>
          </cell>
        </row>
        <row r="21">
          <cell r="A21">
            <v>10303</v>
          </cell>
          <cell r="B21" t="str">
            <v>Persil-Clr-3kg*4p</v>
          </cell>
          <cell r="C21">
            <v>13</v>
          </cell>
          <cell r="D21">
            <v>0.17400000000000004</v>
          </cell>
          <cell r="E21">
            <v>2530.0110530000002</v>
          </cell>
          <cell r="F21">
            <v>547.25</v>
          </cell>
          <cell r="G21">
            <v>6.7949999999999839</v>
          </cell>
          <cell r="H21">
            <v>105573.47073300008</v>
          </cell>
          <cell r="I21">
            <v>83.5</v>
          </cell>
          <cell r="J21">
            <v>1.002</v>
          </cell>
          <cell r="K21">
            <v>15966.536591</v>
          </cell>
          <cell r="L21">
            <v>37.75</v>
          </cell>
          <cell r="M21">
            <v>0.52500000000000036</v>
          </cell>
          <cell r="N21">
            <v>7487.4093250000014</v>
          </cell>
        </row>
        <row r="22">
          <cell r="A22">
            <v>10401</v>
          </cell>
          <cell r="B22" t="str">
            <v>Persil-Gel-1kg*10p</v>
          </cell>
          <cell r="C22">
            <v>9.2000000000000011</v>
          </cell>
          <cell r="D22">
            <v>9.2000000000000012E-2</v>
          </cell>
          <cell r="E22">
            <v>1609.587358</v>
          </cell>
          <cell r="F22">
            <v>222.00000000000006</v>
          </cell>
          <cell r="G22">
            <v>2.2199999999999931</v>
          </cell>
          <cell r="H22">
            <v>36126.948069999999</v>
          </cell>
          <cell r="I22">
            <v>10.600000000000001</v>
          </cell>
          <cell r="J22">
            <v>0.106</v>
          </cell>
          <cell r="K22">
            <v>1803.64896</v>
          </cell>
          <cell r="L22">
            <v>45.800000000000033</v>
          </cell>
          <cell r="M22">
            <v>0.4580000000000003</v>
          </cell>
          <cell r="N22">
            <v>8228.196842000003</v>
          </cell>
        </row>
        <row r="23">
          <cell r="A23">
            <v>10402</v>
          </cell>
          <cell r="B23" t="str">
            <v>Persil-Gel-3kg*6p</v>
          </cell>
          <cell r="C23">
            <v>24.749999992999999</v>
          </cell>
          <cell r="D23">
            <v>0.40800000000000014</v>
          </cell>
          <cell r="E23">
            <v>6205.9719450000002</v>
          </cell>
          <cell r="F23">
            <v>488.83333330800019</v>
          </cell>
          <cell r="G23">
            <v>7.3079999999999874</v>
          </cell>
          <cell r="H23">
            <v>107482.58517900012</v>
          </cell>
          <cell r="I23">
            <v>86.666666665999998</v>
          </cell>
          <cell r="J23">
            <v>1.4880000000000004</v>
          </cell>
          <cell r="K23">
            <v>21676.397012000005</v>
          </cell>
          <cell r="L23">
            <v>45.416666635999974</v>
          </cell>
          <cell r="M23">
            <v>0.71100000000000052</v>
          </cell>
          <cell r="N23">
            <v>10699.401090000005</v>
          </cell>
        </row>
        <row r="24">
          <cell r="A24">
            <v>10501</v>
          </cell>
          <cell r="B24" t="str">
            <v>Persil-Gel Black-1kg*10</v>
          </cell>
          <cell r="C24">
            <v>29.500000000000018</v>
          </cell>
          <cell r="D24">
            <v>0.29500000000000015</v>
          </cell>
          <cell r="E24">
            <v>5005.6116420000017</v>
          </cell>
          <cell r="F24">
            <v>716.10000000000036</v>
          </cell>
          <cell r="G24">
            <v>7.1599999999999886</v>
          </cell>
          <cell r="H24">
            <v>118976.02991999996</v>
          </cell>
          <cell r="I24">
            <v>51.1</v>
          </cell>
          <cell r="J24">
            <v>0.51100000000000023</v>
          </cell>
          <cell r="K24">
            <v>8237.4020930000006</v>
          </cell>
          <cell r="L24">
            <v>106.39999999999965</v>
          </cell>
          <cell r="M24">
            <v>1.0629999999999995</v>
          </cell>
          <cell r="N24">
            <v>18742.324111000013</v>
          </cell>
        </row>
        <row r="25">
          <cell r="A25">
            <v>20101</v>
          </cell>
          <cell r="B25" t="str">
            <v>X.Tra-HS-90gm*36p</v>
          </cell>
          <cell r="C25">
            <v>8055.0277777719994</v>
          </cell>
          <cell r="D25">
            <v>25.384950000000028</v>
          </cell>
          <cell r="E25">
            <v>224813.89045899993</v>
          </cell>
          <cell r="F25">
            <v>1439.027777778</v>
          </cell>
          <cell r="G25">
            <v>4.7983499999999975</v>
          </cell>
          <cell r="H25">
            <v>40231.498162000011</v>
          </cell>
          <cell r="I25">
            <v>25133.027777774001</v>
          </cell>
          <cell r="J25">
            <v>79.837919999999983</v>
          </cell>
          <cell r="K25">
            <v>676122.49878699949</v>
          </cell>
          <cell r="L25">
            <v>3046.8055555520004</v>
          </cell>
          <cell r="M25">
            <v>9.8675999999999071</v>
          </cell>
          <cell r="N25">
            <v>88324.891711000251</v>
          </cell>
        </row>
        <row r="26">
          <cell r="A26">
            <v>20102</v>
          </cell>
          <cell r="B26" t="str">
            <v>X.Tra-HS-550gm*12p</v>
          </cell>
          <cell r="C26">
            <v>1.166666666</v>
          </cell>
          <cell r="D26">
            <v>7.000000000000001E-3</v>
          </cell>
          <cell r="E26">
            <v>58.996344000000008</v>
          </cell>
          <cell r="F26">
            <v>7.4166666660000002</v>
          </cell>
          <cell r="G26">
            <v>4.9750000000000009E-2</v>
          </cell>
          <cell r="H26">
            <v>364.81628699999999</v>
          </cell>
          <cell r="I26">
            <v>-2</v>
          </cell>
          <cell r="J26">
            <v>-1.4000000000000002E-2</v>
          </cell>
          <cell r="K26">
            <v>-102.66</v>
          </cell>
        </row>
        <row r="27">
          <cell r="A27">
            <v>20103</v>
          </cell>
          <cell r="B27" t="str">
            <v>X.Tra-HS-1.4km*4p</v>
          </cell>
          <cell r="C27">
            <v>1252.5</v>
          </cell>
          <cell r="D27">
            <v>7.0139999999999922</v>
          </cell>
          <cell r="E27">
            <v>60058.277298999958</v>
          </cell>
          <cell r="F27">
            <v>1743.75</v>
          </cell>
          <cell r="G27">
            <v>9.7593999999999905</v>
          </cell>
          <cell r="H27">
            <v>82199.349721000021</v>
          </cell>
          <cell r="I27">
            <v>3619.75</v>
          </cell>
          <cell r="J27">
            <v>20.270599999999966</v>
          </cell>
          <cell r="K27">
            <v>170901.04216399995</v>
          </cell>
          <cell r="L27">
            <v>788.25</v>
          </cell>
          <cell r="M27">
            <v>4.3931999999999949</v>
          </cell>
          <cell r="N27">
            <v>38711.02941400007</v>
          </cell>
        </row>
        <row r="28">
          <cell r="A28">
            <v>20104</v>
          </cell>
          <cell r="B28" t="str">
            <v>X-Tra-HS-750gm*8p</v>
          </cell>
          <cell r="C28">
            <v>928.5</v>
          </cell>
          <cell r="D28">
            <v>5.5709999999999873</v>
          </cell>
          <cell r="E28">
            <v>46513.889011000021</v>
          </cell>
          <cell r="F28">
            <v>701.625</v>
          </cell>
          <cell r="G28">
            <v>4.2097499999999872</v>
          </cell>
          <cell r="H28">
            <v>34749.424495000007</v>
          </cell>
          <cell r="I28">
            <v>1946</v>
          </cell>
          <cell r="J28">
            <v>11.675999999999993</v>
          </cell>
          <cell r="K28">
            <v>95801.436100999956</v>
          </cell>
          <cell r="L28">
            <v>865.625</v>
          </cell>
          <cell r="M28">
            <v>5.1757499999999785</v>
          </cell>
          <cell r="N28">
            <v>44631.992072000139</v>
          </cell>
        </row>
        <row r="29">
          <cell r="A29">
            <v>20201</v>
          </cell>
          <cell r="B29" t="str">
            <v>X.Tra-LS-3km*4p</v>
          </cell>
          <cell r="C29">
            <v>218.25</v>
          </cell>
          <cell r="D29">
            <v>2.6190000000000011</v>
          </cell>
          <cell r="E29">
            <v>24567.458698999988</v>
          </cell>
          <cell r="F29">
            <v>1442.2500000030002</v>
          </cell>
          <cell r="G29">
            <v>17.331000000000003</v>
          </cell>
          <cell r="H29">
            <v>149061.45237700007</v>
          </cell>
          <cell r="I29">
            <v>432.16666666700002</v>
          </cell>
          <cell r="J29">
            <v>5.1979999999999968</v>
          </cell>
          <cell r="K29">
            <v>47901.139716000005</v>
          </cell>
          <cell r="L29">
            <v>301.083333326</v>
          </cell>
          <cell r="M29">
            <v>3.5859999999999932</v>
          </cell>
          <cell r="N29">
            <v>34442.623905000015</v>
          </cell>
        </row>
        <row r="30">
          <cell r="A30">
            <v>20202</v>
          </cell>
          <cell r="B30" t="str">
            <v>X.Tra-LS-7km*2p</v>
          </cell>
          <cell r="C30">
            <v>46</v>
          </cell>
          <cell r="D30">
            <v>0.82800000000000029</v>
          </cell>
          <cell r="E30">
            <v>6445.4043189999993</v>
          </cell>
          <cell r="F30">
            <v>796</v>
          </cell>
          <cell r="G30">
            <v>14.308000000000014</v>
          </cell>
          <cell r="H30">
            <v>108484.16582100005</v>
          </cell>
          <cell r="I30">
            <v>101</v>
          </cell>
          <cell r="J30">
            <v>1.8180000000000009</v>
          </cell>
          <cell r="K30">
            <v>13832.769871999999</v>
          </cell>
          <cell r="L30">
            <v>53</v>
          </cell>
          <cell r="M30">
            <v>0.94300000000000062</v>
          </cell>
          <cell r="N30">
            <v>7573.2098839999971</v>
          </cell>
        </row>
        <row r="31">
          <cell r="A31">
            <v>30101</v>
          </cell>
          <cell r="B31" t="str">
            <v>Pril-LQ25gm*60p</v>
          </cell>
          <cell r="C31">
            <v>585.94999998200001</v>
          </cell>
          <cell r="D31">
            <v>0.86099999999999954</v>
          </cell>
          <cell r="E31">
            <v>6972.1932989999996</v>
          </cell>
          <cell r="F31">
            <v>258.14999998400003</v>
          </cell>
          <cell r="G31">
            <v>0.381525</v>
          </cell>
          <cell r="H31">
            <v>2957.0698129999996</v>
          </cell>
          <cell r="I31">
            <v>2242.9166666340002</v>
          </cell>
          <cell r="J31">
            <v>3.2651249999999981</v>
          </cell>
          <cell r="K31">
            <v>25285.200127000007</v>
          </cell>
          <cell r="L31">
            <v>376.4999999609995</v>
          </cell>
          <cell r="M31">
            <v>0.55499999999999927</v>
          </cell>
          <cell r="N31">
            <v>4699.8984200000041</v>
          </cell>
        </row>
        <row r="32">
          <cell r="A32">
            <v>30102</v>
          </cell>
          <cell r="B32" t="str">
            <v>Pril-LQ-55m*48p</v>
          </cell>
          <cell r="C32">
            <v>5761.4999996860106</v>
          </cell>
          <cell r="D32">
            <v>14.28084199999998</v>
          </cell>
          <cell r="E32">
            <v>89569.761025999964</v>
          </cell>
          <cell r="F32">
            <v>3069.6666663150022</v>
          </cell>
          <cell r="G32">
            <v>7.9120800000000173</v>
          </cell>
          <cell r="H32">
            <v>44930.036827999887</v>
          </cell>
          <cell r="I32">
            <v>23318.838833169972</v>
          </cell>
          <cell r="J32">
            <v>58.768766000000028</v>
          </cell>
          <cell r="K32">
            <v>362758.76029099996</v>
          </cell>
          <cell r="L32">
            <v>4353.187498892039</v>
          </cell>
          <cell r="M32">
            <v>10.974051000000149</v>
          </cell>
          <cell r="N32">
            <v>69335.987591999205</v>
          </cell>
        </row>
        <row r="33">
          <cell r="A33">
            <v>30104</v>
          </cell>
          <cell r="B33" t="str">
            <v>Pril-LQ-675gm*12p</v>
          </cell>
          <cell r="C33">
            <v>1244.083333257001</v>
          </cell>
          <cell r="D33">
            <v>9.6502050000000175</v>
          </cell>
          <cell r="E33">
            <v>58378.889025999975</v>
          </cell>
          <cell r="F33">
            <v>2924.833333051</v>
          </cell>
          <cell r="G33">
            <v>23.01901999999999</v>
          </cell>
          <cell r="H33">
            <v>140307.80097400004</v>
          </cell>
          <cell r="I33">
            <v>6605.9166666370038</v>
          </cell>
          <cell r="J33">
            <v>52.578224999999954</v>
          </cell>
          <cell r="K33">
            <v>345170.69250699965</v>
          </cell>
          <cell r="L33">
            <v>2089.9999987299966</v>
          </cell>
          <cell r="M33">
            <v>15.85191499999998</v>
          </cell>
          <cell r="N33">
            <v>107703.8846560004</v>
          </cell>
        </row>
        <row r="34">
          <cell r="A34">
            <v>30105</v>
          </cell>
          <cell r="B34" t="str">
            <v>Pril-Palsm-675gm*12p</v>
          </cell>
          <cell r="C34">
            <v>6</v>
          </cell>
          <cell r="D34">
            <v>4.8600000000000004E-2</v>
          </cell>
          <cell r="E34">
            <v>397.828124</v>
          </cell>
          <cell r="F34">
            <v>133</v>
          </cell>
          <cell r="G34">
            <v>1.0691999999999999</v>
          </cell>
          <cell r="H34">
            <v>7722.4509409999991</v>
          </cell>
          <cell r="L34">
            <v>13.916666663999999</v>
          </cell>
          <cell r="M34">
            <v>0.11272499999999998</v>
          </cell>
          <cell r="N34">
            <v>977.22923300000002</v>
          </cell>
        </row>
        <row r="35">
          <cell r="A35">
            <v>30106</v>
          </cell>
          <cell r="B35" t="str">
            <v>Pril-Lq-3km*4p</v>
          </cell>
          <cell r="C35">
            <v>600.5</v>
          </cell>
          <cell r="D35">
            <v>7.1969999999999725</v>
          </cell>
          <cell r="E35">
            <v>35841.899540999984</v>
          </cell>
          <cell r="F35">
            <v>3615</v>
          </cell>
          <cell r="G35">
            <v>43.37700000000018</v>
          </cell>
          <cell r="H35">
            <v>217107.25275099999</v>
          </cell>
          <cell r="I35">
            <v>2349.25</v>
          </cell>
          <cell r="J35">
            <v>28.190999999999999</v>
          </cell>
          <cell r="K35">
            <v>139138.00733599981</v>
          </cell>
          <cell r="L35">
            <v>831.5</v>
          </cell>
          <cell r="M35">
            <v>9.9419999999999487</v>
          </cell>
          <cell r="N35">
            <v>51679.774138999943</v>
          </cell>
        </row>
        <row r="36">
          <cell r="A36">
            <v>30107</v>
          </cell>
          <cell r="B36" t="str">
            <v>Pril-LQ-1.25kgm</v>
          </cell>
          <cell r="C36">
            <v>5.6666666660000002</v>
          </cell>
          <cell r="D36">
            <v>5.7509999999999992E-2</v>
          </cell>
          <cell r="E36">
            <v>341.18646100000001</v>
          </cell>
          <cell r="F36">
            <v>101.888888888</v>
          </cell>
          <cell r="G36">
            <v>1.1462499999999998</v>
          </cell>
          <cell r="H36">
            <v>8466.892769</v>
          </cell>
          <cell r="I36">
            <v>3</v>
          </cell>
          <cell r="J36">
            <v>3.3750000000000002E-2</v>
          </cell>
          <cell r="K36">
            <v>259.32662299999998</v>
          </cell>
          <cell r="L36">
            <v>29.222222219999999</v>
          </cell>
          <cell r="M36">
            <v>0.32875000000000004</v>
          </cell>
          <cell r="N36">
            <v>2578.7457439999998</v>
          </cell>
        </row>
        <row r="37">
          <cell r="A37">
            <v>40102</v>
          </cell>
          <cell r="B37" t="str">
            <v>General-Lq-700gm*12p</v>
          </cell>
          <cell r="C37">
            <v>91.749999996999989</v>
          </cell>
          <cell r="D37">
            <v>0.69089999999999996</v>
          </cell>
          <cell r="E37">
            <v>5101.6812279999995</v>
          </cell>
          <cell r="F37">
            <v>1340.8333333310002</v>
          </cell>
          <cell r="G37">
            <v>6.3139999999999841</v>
          </cell>
          <cell r="H37">
            <v>45736.523639000021</v>
          </cell>
          <cell r="I37">
            <v>403.91666666699996</v>
          </cell>
          <cell r="J37">
            <v>1.8598999999999986</v>
          </cell>
          <cell r="K37">
            <v>13287.900856</v>
          </cell>
          <cell r="L37">
            <v>385.24999995300033</v>
          </cell>
          <cell r="M37">
            <v>1.819299999999993</v>
          </cell>
          <cell r="N37">
            <v>14229.772855000012</v>
          </cell>
        </row>
        <row r="38">
          <cell r="A38">
            <v>40103</v>
          </cell>
          <cell r="B38" t="str">
            <v>General-Lq-3kgm*4p</v>
          </cell>
          <cell r="C38">
            <v>7</v>
          </cell>
          <cell r="D38">
            <v>8.3999999999999991E-2</v>
          </cell>
          <cell r="E38">
            <v>473.31700000000001</v>
          </cell>
          <cell r="F38">
            <v>173.5</v>
          </cell>
          <cell r="G38">
            <v>2.0819999999999999</v>
          </cell>
          <cell r="H38">
            <v>11475.742987999996</v>
          </cell>
          <cell r="I38">
            <v>4</v>
          </cell>
          <cell r="J38">
            <v>4.8000000000000001E-2</v>
          </cell>
          <cell r="K38">
            <v>270.65238099999999</v>
          </cell>
          <cell r="L38">
            <v>15.5</v>
          </cell>
          <cell r="M38">
            <v>0.18600000000000005</v>
          </cell>
          <cell r="N38">
            <v>1091.73227</v>
          </cell>
        </row>
        <row r="39">
          <cell r="A39">
            <v>50101</v>
          </cell>
          <cell r="B39" t="str">
            <v>General-GC-500gm*4</v>
          </cell>
          <cell r="C39">
            <v>4</v>
          </cell>
          <cell r="D39">
            <v>2.4E-2</v>
          </cell>
          <cell r="E39">
            <v>283.68611499999997</v>
          </cell>
          <cell r="F39">
            <v>44</v>
          </cell>
          <cell r="G39">
            <v>0.26400000000000012</v>
          </cell>
          <cell r="H39">
            <v>3070.7442170000004</v>
          </cell>
          <cell r="I39">
            <v>5.5</v>
          </cell>
          <cell r="J39">
            <v>3.3000000000000002E-2</v>
          </cell>
          <cell r="K39">
            <v>388.84028499999999</v>
          </cell>
          <cell r="L39">
            <v>16.416666665000001</v>
          </cell>
          <cell r="M39">
            <v>9.850000000000006E-2</v>
          </cell>
          <cell r="N39">
            <v>1209.7015439999996</v>
          </cell>
        </row>
        <row r="40">
          <cell r="A40">
            <v>50102</v>
          </cell>
          <cell r="B40" t="str">
            <v>General-REF 500gm</v>
          </cell>
          <cell r="F40">
            <v>48.5</v>
          </cell>
          <cell r="G40">
            <v>0.29100000000000004</v>
          </cell>
          <cell r="H40">
            <v>2285.8393380000002</v>
          </cell>
          <cell r="I40">
            <v>1</v>
          </cell>
          <cell r="J40">
            <v>6.0000000000000001E-3</v>
          </cell>
          <cell r="K40">
            <v>48.3</v>
          </cell>
          <cell r="L40">
            <v>2.4166666660000002</v>
          </cell>
          <cell r="M40">
            <v>1.4500000000000002E-2</v>
          </cell>
          <cell r="N40">
            <v>111.157522</v>
          </cell>
        </row>
        <row r="41">
          <cell r="A41">
            <v>60101</v>
          </cell>
          <cell r="B41" t="str">
            <v>Dac 230 gm</v>
          </cell>
          <cell r="F41">
            <v>0.375</v>
          </cell>
          <cell r="G41">
            <v>2.7599999999999999E-3</v>
          </cell>
          <cell r="H41">
            <v>29.124191999999997</v>
          </cell>
          <cell r="I41">
            <v>29</v>
          </cell>
          <cell r="J41">
            <v>0.21343999999999996</v>
          </cell>
          <cell r="K41">
            <v>2292.4499999999998</v>
          </cell>
        </row>
        <row r="42">
          <cell r="A42">
            <v>70101</v>
          </cell>
          <cell r="B42" t="str">
            <v>Jumbo-H.S-15kg-Sack</v>
          </cell>
          <cell r="C42">
            <v>309</v>
          </cell>
          <cell r="D42">
            <v>4.6350000000000007</v>
          </cell>
          <cell r="E42">
            <v>21618.845680000002</v>
          </cell>
          <cell r="F42">
            <v>1210</v>
          </cell>
          <cell r="G42">
            <v>18.134999999999998</v>
          </cell>
          <cell r="H42">
            <v>85156.818509000033</v>
          </cell>
          <cell r="I42">
            <v>573</v>
          </cell>
          <cell r="J42">
            <v>8.5950000000000006</v>
          </cell>
          <cell r="K42">
            <v>40017.869759000001</v>
          </cell>
          <cell r="L42">
            <v>130</v>
          </cell>
          <cell r="M42">
            <v>1.9499999999999995</v>
          </cell>
          <cell r="N42">
            <v>9163.5978759999998</v>
          </cell>
        </row>
        <row r="43">
          <cell r="A43">
            <v>60103</v>
          </cell>
          <cell r="B43" t="str">
            <v>Dac 1.5 kgm</v>
          </cell>
          <cell r="I43">
            <v>63</v>
          </cell>
          <cell r="J43">
            <v>0.94499999999999995</v>
          </cell>
          <cell r="K43">
            <v>7980.0209999999997</v>
          </cell>
        </row>
        <row r="44">
          <cell r="A44">
            <v>60104</v>
          </cell>
          <cell r="B44" t="str">
            <v>Dac 3 kgm</v>
          </cell>
          <cell r="F44">
            <v>1</v>
          </cell>
          <cell r="G44">
            <v>1.2E-2</v>
          </cell>
          <cell r="H44">
            <v>123.82599999999999</v>
          </cell>
          <cell r="I44">
            <v>29</v>
          </cell>
          <cell r="J44">
            <v>0.34799999999999998</v>
          </cell>
          <cell r="K44">
            <v>3756.1960000000004</v>
          </cell>
        </row>
        <row r="45">
          <cell r="A45">
            <v>10304</v>
          </cell>
          <cell r="B45" t="str">
            <v>Persil-Clr-4kg*3p</v>
          </cell>
          <cell r="F45">
            <v>12.666666667000001</v>
          </cell>
          <cell r="G45">
            <v>0.16799999999999998</v>
          </cell>
          <cell r="H45">
            <v>2390.6414209999998</v>
          </cell>
          <cell r="L45">
            <v>1</v>
          </cell>
          <cell r="M45">
            <v>1.2E-2</v>
          </cell>
          <cell r="N45">
            <v>190.40420999999998</v>
          </cell>
        </row>
        <row r="64">
          <cell r="A64">
            <v>0</v>
          </cell>
        </row>
      </sheetData>
      <sheetData sheetId="28" refreshError="1"/>
      <sheetData sheetId="29" refreshError="1"/>
      <sheetData sheetId="30" refreshError="1"/>
      <sheetData sheetId="31">
        <row r="3">
          <cell r="A3" t="str">
            <v>Sum of القيمة</v>
          </cell>
        </row>
        <row r="4">
          <cell r="A4" t="str">
            <v>كود</v>
          </cell>
          <cell r="B4" t="str">
            <v>عميل</v>
          </cell>
          <cell r="C4" t="str">
            <v>Total</v>
          </cell>
        </row>
        <row r="5">
          <cell r="A5">
            <v>4059</v>
          </cell>
          <cell r="B5" t="str">
            <v>مديونية على وجدى</v>
          </cell>
          <cell r="C5">
            <v>3915.5744009999999</v>
          </cell>
        </row>
        <row r="6">
          <cell r="A6">
            <v>4060</v>
          </cell>
          <cell r="B6" t="str">
            <v xml:space="preserve"> احمد ابراهيم - مندوب</v>
          </cell>
          <cell r="C6">
            <v>220.2</v>
          </cell>
        </row>
        <row r="7">
          <cell r="A7">
            <v>4062</v>
          </cell>
          <cell r="B7" t="str">
            <v>مديونية اسلام شمس</v>
          </cell>
          <cell r="C7">
            <v>7.625</v>
          </cell>
        </row>
        <row r="8">
          <cell r="A8">
            <v>4063</v>
          </cell>
          <cell r="B8" t="str">
            <v>ابراهيم موافى</v>
          </cell>
          <cell r="C8">
            <v>33.104999999999997</v>
          </cell>
        </row>
        <row r="9">
          <cell r="A9">
            <v>4065</v>
          </cell>
          <cell r="B9" t="str">
            <v>السيد جمعه</v>
          </cell>
          <cell r="C9">
            <v>12301.497023999993</v>
          </cell>
        </row>
        <row r="10">
          <cell r="A10">
            <v>4067</v>
          </cell>
          <cell r="B10" t="str">
            <v>مديونية محمد الدهشان</v>
          </cell>
          <cell r="C10">
            <v>25287.466826999997</v>
          </cell>
        </row>
        <row r="11">
          <cell r="A11">
            <v>4069</v>
          </cell>
          <cell r="B11" t="str">
            <v>احمد سعد</v>
          </cell>
          <cell r="C11">
            <v>117.58130999999997</v>
          </cell>
        </row>
        <row r="12">
          <cell r="A12">
            <v>4070</v>
          </cell>
          <cell r="B12" t="str">
            <v>مديونية مصطفى بشير</v>
          </cell>
          <cell r="C12">
            <v>-298.637</v>
          </cell>
        </row>
        <row r="13">
          <cell r="A13">
            <v>4071</v>
          </cell>
          <cell r="B13" t="str">
            <v>خالد عز الدين</v>
          </cell>
          <cell r="C13">
            <v>26170.777141000013</v>
          </cell>
        </row>
        <row r="14">
          <cell r="A14">
            <v>4072</v>
          </cell>
          <cell r="B14" t="str">
            <v>عبدالرؤف</v>
          </cell>
          <cell r="C14">
            <v>35904.753726000024</v>
          </cell>
        </row>
        <row r="15">
          <cell r="A15">
            <v>4073</v>
          </cell>
          <cell r="B15" t="str">
            <v>محمود ذكى</v>
          </cell>
          <cell r="C15">
            <v>21344.478802000005</v>
          </cell>
        </row>
        <row r="16">
          <cell r="A16">
            <v>4074</v>
          </cell>
          <cell r="B16" t="str">
            <v>محمد بركات</v>
          </cell>
          <cell r="C16">
            <v>23004.170021999991</v>
          </cell>
        </row>
        <row r="17">
          <cell r="A17">
            <v>4075</v>
          </cell>
          <cell r="B17" t="str">
            <v>مديونية امير فايد</v>
          </cell>
          <cell r="C17">
            <v>-62.755999999999986</v>
          </cell>
        </row>
        <row r="18">
          <cell r="A18">
            <v>4076</v>
          </cell>
          <cell r="B18" t="str">
            <v>احمد عطية</v>
          </cell>
          <cell r="C18">
            <v>3.0339999999999998</v>
          </cell>
        </row>
        <row r="19">
          <cell r="A19">
            <v>4077</v>
          </cell>
          <cell r="B19" t="str">
            <v>محمود خفاجه</v>
          </cell>
          <cell r="C19">
            <v>15696.136288999995</v>
          </cell>
        </row>
        <row r="20">
          <cell r="A20">
            <v>40051</v>
          </cell>
          <cell r="B20" t="str">
            <v>محمود صفوت</v>
          </cell>
          <cell r="C20">
            <v>63.911750000000005</v>
          </cell>
        </row>
        <row r="21">
          <cell r="A21">
            <v>40057</v>
          </cell>
          <cell r="B21" t="str">
            <v>مديونية ابراهيم سالم</v>
          </cell>
          <cell r="C21">
            <v>0.90300000000000002</v>
          </cell>
        </row>
        <row r="22">
          <cell r="A22">
            <v>40058</v>
          </cell>
          <cell r="B22" t="str">
            <v>مديونية احمد بيومى</v>
          </cell>
          <cell r="C22">
            <v>4.3179999999999996</v>
          </cell>
        </row>
        <row r="23">
          <cell r="A23">
            <v>40061</v>
          </cell>
          <cell r="B23" t="str">
            <v>مديونية رائد بركات</v>
          </cell>
          <cell r="C23">
            <v>17.534999999999997</v>
          </cell>
        </row>
        <row r="24">
          <cell r="A24">
            <v>40134</v>
          </cell>
          <cell r="B24" t="str">
            <v>مديونية مندوب مشروع</v>
          </cell>
          <cell r="C24">
            <v>7967.1622079999988</v>
          </cell>
        </row>
        <row r="25">
          <cell r="A25">
            <v>40666</v>
          </cell>
          <cell r="B25" t="str">
            <v>الاداره</v>
          </cell>
          <cell r="C25">
            <v>14730.1</v>
          </cell>
        </row>
        <row r="26">
          <cell r="A26">
            <v>4000012</v>
          </cell>
          <cell r="B26" t="str">
            <v>الوكالة</v>
          </cell>
          <cell r="C26">
            <v>4673.1321419999995</v>
          </cell>
        </row>
        <row r="27">
          <cell r="A27">
            <v>4000015</v>
          </cell>
          <cell r="B27" t="str">
            <v>محمود عطيه</v>
          </cell>
          <cell r="C27">
            <v>346.08399999999995</v>
          </cell>
        </row>
        <row r="28">
          <cell r="A28">
            <v>4000027</v>
          </cell>
          <cell r="B28" t="str">
            <v>الحرمين</v>
          </cell>
          <cell r="C28">
            <v>40069.246572000004</v>
          </cell>
        </row>
        <row r="29">
          <cell r="A29">
            <v>4000028</v>
          </cell>
          <cell r="B29" t="str">
            <v>المدينة المنورة</v>
          </cell>
          <cell r="C29">
            <v>60723.20139300001</v>
          </cell>
        </row>
        <row r="30">
          <cell r="A30">
            <v>4000032</v>
          </cell>
          <cell r="B30" t="str">
            <v>الايمان للتجارة</v>
          </cell>
          <cell r="C30">
            <v>95593.407536999977</v>
          </cell>
        </row>
        <row r="31">
          <cell r="A31">
            <v>4000035</v>
          </cell>
          <cell r="B31" t="str">
            <v>ش السلام</v>
          </cell>
          <cell r="C31">
            <v>1297.7262010000002</v>
          </cell>
        </row>
        <row r="32">
          <cell r="A32">
            <v>4000053</v>
          </cell>
          <cell r="B32" t="str">
            <v>الهرم</v>
          </cell>
          <cell r="C32">
            <v>81.780575999999996</v>
          </cell>
        </row>
        <row r="33">
          <cell r="A33">
            <v>4000058</v>
          </cell>
          <cell r="B33" t="str">
            <v>فوزى عوض الله</v>
          </cell>
          <cell r="C33">
            <v>2122.7741900000001</v>
          </cell>
        </row>
        <row r="34">
          <cell r="A34">
            <v>4000065</v>
          </cell>
          <cell r="B34" t="str">
            <v>القاسم</v>
          </cell>
          <cell r="C34">
            <v>9602.4239999999972</v>
          </cell>
        </row>
        <row r="35">
          <cell r="A35">
            <v>4000074</v>
          </cell>
          <cell r="B35" t="str">
            <v>ثروت  عبد الحميد</v>
          </cell>
          <cell r="C35">
            <v>19416.939140999995</v>
          </cell>
        </row>
        <row r="36">
          <cell r="A36">
            <v>4000075</v>
          </cell>
          <cell r="B36" t="str">
            <v>محمد السيد فرحات</v>
          </cell>
          <cell r="C36">
            <v>77405.801241000008</v>
          </cell>
        </row>
        <row r="37">
          <cell r="A37">
            <v>4000076</v>
          </cell>
          <cell r="B37" t="str">
            <v>أحمد الشربينى</v>
          </cell>
          <cell r="C37">
            <v>8957.6297630000008</v>
          </cell>
        </row>
        <row r="38">
          <cell r="A38">
            <v>4000077</v>
          </cell>
          <cell r="B38" t="str">
            <v>أولاد صبرى حنيش</v>
          </cell>
          <cell r="C38">
            <v>7142.4548349999995</v>
          </cell>
        </row>
        <row r="39">
          <cell r="A39">
            <v>4000080</v>
          </cell>
          <cell r="B39" t="str">
            <v>ام فارس</v>
          </cell>
          <cell r="C39">
            <v>297.66298399999999</v>
          </cell>
        </row>
        <row r="40">
          <cell r="A40">
            <v>4000081</v>
          </cell>
          <cell r="B40" t="str">
            <v>خالد عثمان</v>
          </cell>
          <cell r="C40">
            <v>788.58486099999993</v>
          </cell>
        </row>
        <row r="41">
          <cell r="A41">
            <v>4000083</v>
          </cell>
          <cell r="B41" t="str">
            <v>عبدة العطار</v>
          </cell>
          <cell r="C41">
            <v>18024.185262000003</v>
          </cell>
        </row>
        <row r="42">
          <cell r="A42">
            <v>4000084</v>
          </cell>
          <cell r="B42" t="str">
            <v>فؤاد البنان</v>
          </cell>
          <cell r="C42">
            <v>8900.3752169999971</v>
          </cell>
        </row>
        <row r="43">
          <cell r="A43">
            <v>4000086</v>
          </cell>
          <cell r="B43" t="str">
            <v>إبراهيم عبد الغفار</v>
          </cell>
          <cell r="C43">
            <v>38703.863847000001</v>
          </cell>
        </row>
        <row r="44">
          <cell r="A44">
            <v>4000087</v>
          </cell>
          <cell r="B44" t="str">
            <v>الشروق</v>
          </cell>
          <cell r="C44">
            <v>59865.660621999996</v>
          </cell>
        </row>
        <row r="45">
          <cell r="A45">
            <v>4000088</v>
          </cell>
          <cell r="B45" t="str">
            <v>ام احمد</v>
          </cell>
          <cell r="C45">
            <v>384.46786499999996</v>
          </cell>
        </row>
        <row r="46">
          <cell r="A46">
            <v>4000091</v>
          </cell>
          <cell r="B46" t="str">
            <v>شوقى الجميعى</v>
          </cell>
          <cell r="C46">
            <v>53216.364680999985</v>
          </cell>
        </row>
        <row r="47">
          <cell r="A47">
            <v>4000095</v>
          </cell>
          <cell r="B47" t="str">
            <v>على حنه</v>
          </cell>
          <cell r="C47">
            <v>423674.57574600005</v>
          </cell>
        </row>
        <row r="48">
          <cell r="A48">
            <v>4000097</v>
          </cell>
          <cell r="B48" t="str">
            <v>حمدى الجندى</v>
          </cell>
          <cell r="C48">
            <v>34787.645604999998</v>
          </cell>
        </row>
        <row r="49">
          <cell r="A49">
            <v>4000098</v>
          </cell>
          <cell r="B49" t="str">
            <v>مسعد سرحان</v>
          </cell>
          <cell r="C49">
            <v>804.65907399999992</v>
          </cell>
        </row>
        <row r="50">
          <cell r="A50">
            <v>4000099</v>
          </cell>
          <cell r="B50" t="str">
            <v>أحمد حسن السيد</v>
          </cell>
          <cell r="C50">
            <v>35291.896315999998</v>
          </cell>
        </row>
        <row r="51">
          <cell r="A51">
            <v>4000104</v>
          </cell>
          <cell r="B51" t="str">
            <v>أحمد ذكى</v>
          </cell>
          <cell r="C51">
            <v>27302.102508</v>
          </cell>
        </row>
        <row r="52">
          <cell r="A52">
            <v>4000105</v>
          </cell>
          <cell r="B52" t="str">
            <v>ام محمود</v>
          </cell>
          <cell r="C52">
            <v>859.95554699999991</v>
          </cell>
        </row>
        <row r="53">
          <cell r="A53">
            <v>4000111</v>
          </cell>
          <cell r="B53" t="str">
            <v>حلمى</v>
          </cell>
          <cell r="C53">
            <v>125.25400000000002</v>
          </cell>
        </row>
        <row r="54">
          <cell r="A54">
            <v>4000112</v>
          </cell>
          <cell r="B54" t="str">
            <v>الجمعية التعاونية</v>
          </cell>
          <cell r="C54">
            <v>927.0625409999999</v>
          </cell>
        </row>
        <row r="55">
          <cell r="A55">
            <v>4000115</v>
          </cell>
          <cell r="B55" t="str">
            <v>صالح محمود الزغيبى</v>
          </cell>
          <cell r="C55">
            <v>44462.155701999996</v>
          </cell>
        </row>
        <row r="56">
          <cell r="A56">
            <v>4000117</v>
          </cell>
          <cell r="B56" t="str">
            <v>على فتحى بهريز</v>
          </cell>
          <cell r="C56">
            <v>433.83426699999995</v>
          </cell>
        </row>
        <row r="57">
          <cell r="A57">
            <v>4000118</v>
          </cell>
          <cell r="B57" t="str">
            <v>فاروق أبوالمجد- نجمة رمسيس</v>
          </cell>
          <cell r="C57">
            <v>1841.3184590000001</v>
          </cell>
        </row>
        <row r="58">
          <cell r="A58">
            <v>4000120</v>
          </cell>
          <cell r="B58" t="str">
            <v>حمدان المكاوي</v>
          </cell>
          <cell r="C58">
            <v>18616.832180999998</v>
          </cell>
        </row>
        <row r="59">
          <cell r="A59">
            <v>4000121</v>
          </cell>
          <cell r="B59" t="str">
            <v>محمد طاهر</v>
          </cell>
          <cell r="C59">
            <v>12018.278011999999</v>
          </cell>
        </row>
        <row r="60">
          <cell r="A60">
            <v>4000122</v>
          </cell>
          <cell r="B60" t="str">
            <v>محمود الأشوح- المدينة</v>
          </cell>
          <cell r="C60">
            <v>15788.119955</v>
          </cell>
        </row>
        <row r="61">
          <cell r="A61">
            <v>4000123</v>
          </cell>
          <cell r="B61" t="str">
            <v>السيد الدسوقى</v>
          </cell>
          <cell r="C61">
            <v>33463.478204999992</v>
          </cell>
        </row>
        <row r="62">
          <cell r="A62">
            <v>4000125</v>
          </cell>
          <cell r="B62" t="str">
            <v>مصطفى سرور</v>
          </cell>
          <cell r="C62">
            <v>727.34618</v>
          </cell>
        </row>
        <row r="63">
          <cell r="A63">
            <v>4000126</v>
          </cell>
          <cell r="B63" t="str">
            <v>رمضان الشوربجى</v>
          </cell>
          <cell r="C63">
            <v>890.21214599999996</v>
          </cell>
        </row>
        <row r="64">
          <cell r="A64">
            <v>4000128</v>
          </cell>
          <cell r="B64" t="str">
            <v>شركة الندى</v>
          </cell>
          <cell r="C64">
            <v>45853.646149000007</v>
          </cell>
        </row>
        <row r="65">
          <cell r="A65">
            <v>4000129</v>
          </cell>
          <cell r="B65" t="str">
            <v>وكاله المنصوره</v>
          </cell>
          <cell r="C65">
            <v>233706.46066300003</v>
          </cell>
        </row>
        <row r="66">
          <cell r="A66">
            <v>4000130</v>
          </cell>
          <cell r="B66" t="str">
            <v>محسن أبو السعود</v>
          </cell>
          <cell r="C66">
            <v>1967.9461190000002</v>
          </cell>
        </row>
        <row r="67">
          <cell r="A67">
            <v>4000131</v>
          </cell>
          <cell r="B67" t="str">
            <v>عوض الله</v>
          </cell>
          <cell r="C67">
            <v>314276.07534100005</v>
          </cell>
        </row>
        <row r="68">
          <cell r="A68">
            <v>4000132</v>
          </cell>
          <cell r="B68" t="str">
            <v>الهلوتي</v>
          </cell>
          <cell r="C68">
            <v>587.35207899999989</v>
          </cell>
        </row>
        <row r="69">
          <cell r="A69">
            <v>4000133</v>
          </cell>
          <cell r="B69" t="str">
            <v>ابراهيم الخولي</v>
          </cell>
          <cell r="C69">
            <v>306.43200000000002</v>
          </cell>
        </row>
        <row r="70">
          <cell r="A70">
            <v>4000147</v>
          </cell>
          <cell r="B70" t="str">
            <v>أحمد جبر</v>
          </cell>
          <cell r="C70">
            <v>18995.214333999997</v>
          </cell>
        </row>
        <row r="71">
          <cell r="A71">
            <v>4000148</v>
          </cell>
          <cell r="B71" t="str">
            <v>أحمد عبداللطيف</v>
          </cell>
          <cell r="C71">
            <v>5189.8298699999996</v>
          </cell>
        </row>
        <row r="72">
          <cell r="A72">
            <v>4000151</v>
          </cell>
          <cell r="B72" t="str">
            <v>فتحى خطاب</v>
          </cell>
          <cell r="C72">
            <v>91323.515658000004</v>
          </cell>
        </row>
        <row r="73">
          <cell r="A73">
            <v>4000152</v>
          </cell>
          <cell r="B73" t="str">
            <v>قدرى شهاب</v>
          </cell>
          <cell r="C73">
            <v>2632.9851779999999</v>
          </cell>
        </row>
        <row r="74">
          <cell r="A74">
            <v>4000153</v>
          </cell>
          <cell r="B74" t="str">
            <v>محمد أبورية</v>
          </cell>
          <cell r="C74">
            <v>1826.242847</v>
          </cell>
        </row>
        <row r="75">
          <cell r="A75">
            <v>4000154</v>
          </cell>
          <cell r="B75" t="str">
            <v>محمد طاهر</v>
          </cell>
          <cell r="C75">
            <v>837.87885700000004</v>
          </cell>
        </row>
        <row r="76">
          <cell r="A76">
            <v>4000157</v>
          </cell>
          <cell r="B76" t="str">
            <v>عماد الغريب</v>
          </cell>
          <cell r="C76">
            <v>1473.540761</v>
          </cell>
        </row>
        <row r="77">
          <cell r="A77">
            <v>4000158</v>
          </cell>
          <cell r="B77" t="str">
            <v>شركة محمد وأحمد عبد العزيز</v>
          </cell>
          <cell r="C77">
            <v>53668.689607999993</v>
          </cell>
        </row>
        <row r="78">
          <cell r="A78">
            <v>4000160</v>
          </cell>
          <cell r="B78" t="str">
            <v>تجارة حمادة</v>
          </cell>
          <cell r="C78">
            <v>20569.673629000001</v>
          </cell>
        </row>
        <row r="79">
          <cell r="A79">
            <v>4000165</v>
          </cell>
          <cell r="B79" t="str">
            <v>إبراهيم المهدى</v>
          </cell>
          <cell r="C79">
            <v>80872.431808000008</v>
          </cell>
        </row>
        <row r="80">
          <cell r="A80">
            <v>4000166</v>
          </cell>
          <cell r="B80" t="str">
            <v>الزهراء</v>
          </cell>
          <cell r="C80">
            <v>68526.887529999993</v>
          </cell>
        </row>
        <row r="81">
          <cell r="A81">
            <v>4000168</v>
          </cell>
          <cell r="B81" t="str">
            <v>محمد احمد</v>
          </cell>
          <cell r="C81">
            <v>28026.517218999998</v>
          </cell>
        </row>
        <row r="82">
          <cell r="A82">
            <v>4000170</v>
          </cell>
          <cell r="B82" t="str">
            <v>حسونة جودة</v>
          </cell>
          <cell r="C82">
            <v>12680.990424</v>
          </cell>
        </row>
        <row r="83">
          <cell r="A83">
            <v>4000172</v>
          </cell>
          <cell r="B83" t="str">
            <v>محمود عبد اللطيف</v>
          </cell>
          <cell r="C83">
            <v>67511.670256999991</v>
          </cell>
        </row>
        <row r="84">
          <cell r="A84">
            <v>4000174</v>
          </cell>
          <cell r="B84" t="str">
            <v>عبد اللطيف زقزوق</v>
          </cell>
          <cell r="C84">
            <v>3602.5722239999996</v>
          </cell>
        </row>
        <row r="85">
          <cell r="A85">
            <v>4000178</v>
          </cell>
          <cell r="B85" t="str">
            <v>مصطفي حنيجل</v>
          </cell>
          <cell r="C85">
            <v>17074.973999999998</v>
          </cell>
        </row>
        <row r="86">
          <cell r="A86">
            <v>4000179</v>
          </cell>
          <cell r="B86" t="str">
            <v>الصقر</v>
          </cell>
          <cell r="C86">
            <v>439.61519099999998</v>
          </cell>
        </row>
        <row r="87">
          <cell r="A87">
            <v>4000181</v>
          </cell>
          <cell r="B87" t="str">
            <v>نبيل ختام</v>
          </cell>
          <cell r="C87">
            <v>1442.4853009999997</v>
          </cell>
        </row>
        <row r="88">
          <cell r="A88">
            <v>4000202</v>
          </cell>
          <cell r="B88" t="str">
            <v>وكالة الحج محمد البدراوى</v>
          </cell>
          <cell r="C88">
            <v>8992.9746890000006</v>
          </cell>
        </row>
        <row r="89">
          <cell r="A89">
            <v>4000204</v>
          </cell>
          <cell r="B89" t="str">
            <v>إبراهيم الحصرى (الوفاء)</v>
          </cell>
          <cell r="C89">
            <v>8576.1289559999987</v>
          </cell>
        </row>
        <row r="90">
          <cell r="A90">
            <v>4000205</v>
          </cell>
          <cell r="B90" t="str">
            <v>الحبايب</v>
          </cell>
          <cell r="C90">
            <v>3.9920000000000004</v>
          </cell>
        </row>
        <row r="91">
          <cell r="A91">
            <v>4000207</v>
          </cell>
          <cell r="B91" t="str">
            <v>محمد عبد الواحد</v>
          </cell>
          <cell r="C91">
            <v>26.400000000000006</v>
          </cell>
        </row>
        <row r="92">
          <cell r="A92">
            <v>4000211</v>
          </cell>
          <cell r="B92" t="str">
            <v>محمد الحصرى</v>
          </cell>
          <cell r="C92">
            <v>17438.799219999997</v>
          </cell>
        </row>
        <row r="93">
          <cell r="A93">
            <v>4000212</v>
          </cell>
          <cell r="B93" t="str">
            <v>مسعد طاحون</v>
          </cell>
          <cell r="C93">
            <v>44191.598215000005</v>
          </cell>
        </row>
        <row r="94">
          <cell r="A94">
            <v>4000213</v>
          </cell>
          <cell r="B94" t="str">
            <v>شركة العادل إخوان</v>
          </cell>
          <cell r="C94">
            <v>32989.924902000006</v>
          </cell>
        </row>
        <row r="95">
          <cell r="A95">
            <v>4000214</v>
          </cell>
          <cell r="B95" t="str">
            <v>النور اخوان</v>
          </cell>
          <cell r="C95">
            <v>11187.95</v>
          </cell>
        </row>
        <row r="96">
          <cell r="A96">
            <v>4000215</v>
          </cell>
          <cell r="B96" t="str">
            <v>شركة الصفا</v>
          </cell>
          <cell r="C96">
            <v>32920.16586500001</v>
          </cell>
        </row>
        <row r="97">
          <cell r="A97">
            <v>4000216</v>
          </cell>
          <cell r="B97" t="str">
            <v>فرحات ابو عيطه</v>
          </cell>
          <cell r="C97">
            <v>74388.909050999995</v>
          </cell>
        </row>
        <row r="98">
          <cell r="A98">
            <v>4000218</v>
          </cell>
          <cell r="B98" t="str">
            <v>محمد الإمام كشك</v>
          </cell>
          <cell r="C98">
            <v>24631.220910999997</v>
          </cell>
        </row>
        <row r="99">
          <cell r="A99">
            <v>4000221</v>
          </cell>
          <cell r="B99" t="str">
            <v>عاطف المصطفى</v>
          </cell>
          <cell r="C99">
            <v>8679.11</v>
          </cell>
        </row>
        <row r="100">
          <cell r="A100">
            <v>4000222</v>
          </cell>
          <cell r="B100" t="str">
            <v>عطيات عبد اللطيف محمد</v>
          </cell>
          <cell r="C100">
            <v>85097.678515000007</v>
          </cell>
        </row>
        <row r="101">
          <cell r="A101">
            <v>4000236</v>
          </cell>
          <cell r="B101" t="str">
            <v>السلام ( عطارة السلام )</v>
          </cell>
          <cell r="C101">
            <v>9241.4909919999991</v>
          </cell>
        </row>
        <row r="102">
          <cell r="A102">
            <v>4000238</v>
          </cell>
          <cell r="B102" t="str">
            <v>صلاح عطيه</v>
          </cell>
          <cell r="C102">
            <v>420.28250999999995</v>
          </cell>
        </row>
        <row r="103">
          <cell r="A103">
            <v>4000309</v>
          </cell>
          <cell r="B103" t="str">
            <v>ابراهيم الخضري</v>
          </cell>
          <cell r="C103">
            <v>976.63848299999984</v>
          </cell>
        </row>
        <row r="104">
          <cell r="A104">
            <v>4000322</v>
          </cell>
          <cell r="B104" t="str">
            <v>نعيم نعمة الله</v>
          </cell>
          <cell r="C104">
            <v>1087.3622949999999</v>
          </cell>
        </row>
        <row r="105">
          <cell r="A105">
            <v>4000327</v>
          </cell>
          <cell r="B105" t="str">
            <v>العايدى</v>
          </cell>
          <cell r="C105">
            <v>106.26</v>
          </cell>
        </row>
        <row r="106">
          <cell r="A106">
            <v>4000328</v>
          </cell>
          <cell r="B106" t="str">
            <v>الكمال</v>
          </cell>
          <cell r="C106">
            <v>7695.3186209999994</v>
          </cell>
        </row>
        <row r="107">
          <cell r="A107">
            <v>4000331</v>
          </cell>
          <cell r="B107" t="str">
            <v>محمد نجيب</v>
          </cell>
          <cell r="C107">
            <v>417.37736699999994</v>
          </cell>
        </row>
        <row r="108">
          <cell r="A108">
            <v>4000342</v>
          </cell>
          <cell r="B108" t="str">
            <v>مجدى الدغيدى</v>
          </cell>
          <cell r="C108">
            <v>497.47906899999992</v>
          </cell>
        </row>
        <row r="109">
          <cell r="A109">
            <v>4000343</v>
          </cell>
          <cell r="B109" t="str">
            <v>جنرال</v>
          </cell>
          <cell r="C109">
            <v>3143.3104369999992</v>
          </cell>
        </row>
        <row r="110">
          <cell r="A110">
            <v>4000344</v>
          </cell>
          <cell r="B110" t="str">
            <v>نعيمة رمضان</v>
          </cell>
          <cell r="C110">
            <v>125.999509</v>
          </cell>
        </row>
        <row r="111">
          <cell r="A111">
            <v>4000345</v>
          </cell>
          <cell r="B111" t="str">
            <v>س.م الخير</v>
          </cell>
          <cell r="C111">
            <v>2270.1615599999996</v>
          </cell>
        </row>
        <row r="112">
          <cell r="A112">
            <v>4000351</v>
          </cell>
          <cell r="B112" t="str">
            <v>العمدة</v>
          </cell>
          <cell r="C112">
            <v>733.50326000000018</v>
          </cell>
        </row>
        <row r="113">
          <cell r="A113">
            <v>4000352</v>
          </cell>
          <cell r="B113" t="str">
            <v>زهره البساتين</v>
          </cell>
          <cell r="C113">
            <v>1125.384178</v>
          </cell>
        </row>
        <row r="114">
          <cell r="A114">
            <v>4000356</v>
          </cell>
          <cell r="B114" t="str">
            <v>الحرمين</v>
          </cell>
          <cell r="C114">
            <v>1081.8467840000001</v>
          </cell>
        </row>
        <row r="115">
          <cell r="A115">
            <v>4000365</v>
          </cell>
          <cell r="B115" t="str">
            <v>عبد العزيز فكرى</v>
          </cell>
          <cell r="C115">
            <v>623.5464290000001</v>
          </cell>
        </row>
        <row r="116">
          <cell r="A116">
            <v>4000376</v>
          </cell>
          <cell r="B116" t="str">
            <v>اسعد الاديب</v>
          </cell>
          <cell r="C116">
            <v>3189.1726329999988</v>
          </cell>
        </row>
        <row r="117">
          <cell r="A117">
            <v>4000383</v>
          </cell>
          <cell r="B117" t="str">
            <v>مدحت</v>
          </cell>
          <cell r="C117">
            <v>2226.528452</v>
          </cell>
        </row>
        <row r="118">
          <cell r="A118">
            <v>4000384</v>
          </cell>
          <cell r="B118" t="str">
            <v>محمد عزام</v>
          </cell>
          <cell r="C118">
            <v>2830.2291330000003</v>
          </cell>
        </row>
        <row r="119">
          <cell r="A119">
            <v>4000386</v>
          </cell>
          <cell r="B119" t="str">
            <v>الخطيب</v>
          </cell>
          <cell r="C119">
            <v>2392.6232010000003</v>
          </cell>
        </row>
        <row r="120">
          <cell r="A120">
            <v>4000425</v>
          </cell>
          <cell r="B120" t="str">
            <v>المصطفى</v>
          </cell>
          <cell r="C120">
            <v>856.34725299999991</v>
          </cell>
        </row>
        <row r="121">
          <cell r="A121">
            <v>4000540</v>
          </cell>
          <cell r="B121" t="str">
            <v>س.م الرضا</v>
          </cell>
          <cell r="C121">
            <v>65.215000000000003</v>
          </cell>
        </row>
        <row r="122">
          <cell r="A122">
            <v>4000565</v>
          </cell>
          <cell r="B122" t="str">
            <v>عباس المرسى</v>
          </cell>
          <cell r="C122">
            <v>631.45824200000004</v>
          </cell>
        </row>
        <row r="123">
          <cell r="A123">
            <v>4000576</v>
          </cell>
          <cell r="B123" t="str">
            <v>شيماء و احمد</v>
          </cell>
          <cell r="C123">
            <v>47.652000000000008</v>
          </cell>
        </row>
        <row r="124">
          <cell r="A124">
            <v>4000578</v>
          </cell>
          <cell r="B124" t="str">
            <v>رجب وهبه</v>
          </cell>
          <cell r="C124">
            <v>14770.349923999995</v>
          </cell>
        </row>
        <row r="125">
          <cell r="A125">
            <v>4000640</v>
          </cell>
          <cell r="B125" t="str">
            <v>حنين</v>
          </cell>
          <cell r="C125">
            <v>2253.5828659999993</v>
          </cell>
        </row>
        <row r="126">
          <cell r="A126">
            <v>4000879</v>
          </cell>
          <cell r="B126" t="str">
            <v>نانيس ماركت</v>
          </cell>
          <cell r="C126">
            <v>932.41003399999988</v>
          </cell>
        </row>
        <row r="127">
          <cell r="A127">
            <v>4000888</v>
          </cell>
          <cell r="B127" t="str">
            <v>حسن الشويحى</v>
          </cell>
          <cell r="C127">
            <v>409.72698400000007</v>
          </cell>
        </row>
        <row r="128">
          <cell r="A128">
            <v>4000894</v>
          </cell>
          <cell r="B128" t="str">
            <v>عبد الهادى</v>
          </cell>
          <cell r="C128">
            <v>1196.1949999999999</v>
          </cell>
        </row>
        <row r="129">
          <cell r="A129">
            <v>4000896</v>
          </cell>
          <cell r="B129" t="str">
            <v>حسين الدحروجى</v>
          </cell>
          <cell r="C129">
            <v>974.43218099999979</v>
          </cell>
        </row>
        <row r="130">
          <cell r="A130">
            <v>4000921</v>
          </cell>
          <cell r="B130" t="str">
            <v>حماده</v>
          </cell>
          <cell r="C130">
            <v>49.668999999999997</v>
          </cell>
        </row>
        <row r="131">
          <cell r="A131">
            <v>4000942</v>
          </cell>
          <cell r="B131" t="str">
            <v>الإخلاص (عبد الواحد)</v>
          </cell>
          <cell r="C131">
            <v>2272.9308110000002</v>
          </cell>
        </row>
        <row r="132">
          <cell r="A132">
            <v>4000944</v>
          </cell>
          <cell r="B132" t="str">
            <v>خالد مهنا</v>
          </cell>
          <cell r="C132">
            <v>296.65015800000003</v>
          </cell>
        </row>
        <row r="133">
          <cell r="A133">
            <v>4000945</v>
          </cell>
          <cell r="B133" t="str">
            <v>روز للمنظفات</v>
          </cell>
          <cell r="C133">
            <v>1778.5357719999997</v>
          </cell>
        </row>
        <row r="134">
          <cell r="A134">
            <v>4000947</v>
          </cell>
          <cell r="B134" t="str">
            <v>ابراهيم فاروق</v>
          </cell>
          <cell r="C134">
            <v>711.23435200000006</v>
          </cell>
        </row>
        <row r="135">
          <cell r="A135">
            <v>4000949</v>
          </cell>
          <cell r="B135" t="str">
            <v>جمال ابو حجر</v>
          </cell>
          <cell r="C135">
            <v>1238.3391920000001</v>
          </cell>
        </row>
        <row r="136">
          <cell r="A136">
            <v>4000954</v>
          </cell>
          <cell r="B136" t="str">
            <v>جمال رزق</v>
          </cell>
          <cell r="C136">
            <v>141.05500000000001</v>
          </cell>
        </row>
        <row r="137">
          <cell r="A137">
            <v>4000958</v>
          </cell>
          <cell r="B137" t="str">
            <v>نشأت شعير</v>
          </cell>
          <cell r="C137">
            <v>1044.9658319999999</v>
          </cell>
        </row>
        <row r="138">
          <cell r="A138">
            <v>4000959</v>
          </cell>
          <cell r="B138" t="str">
            <v>أخر ساعة</v>
          </cell>
          <cell r="C138">
            <v>307.41294999999997</v>
          </cell>
        </row>
        <row r="139">
          <cell r="A139">
            <v>4000962</v>
          </cell>
          <cell r="B139" t="str">
            <v>دنيا الموضة</v>
          </cell>
          <cell r="C139">
            <v>1242.5973960000003</v>
          </cell>
        </row>
        <row r="140">
          <cell r="A140">
            <v>4000966</v>
          </cell>
          <cell r="B140" t="str">
            <v>هانى عبدالرازق</v>
          </cell>
          <cell r="C140">
            <v>671.08747100000005</v>
          </cell>
        </row>
        <row r="141">
          <cell r="A141">
            <v>4000971</v>
          </cell>
          <cell r="B141" t="str">
            <v>همسه</v>
          </cell>
          <cell r="C141">
            <v>376.98756200000003</v>
          </cell>
        </row>
        <row r="142">
          <cell r="A142">
            <v>4000979</v>
          </cell>
          <cell r="B142" t="str">
            <v>أمواج سنتر</v>
          </cell>
          <cell r="C142">
            <v>3559.3316199999999</v>
          </cell>
        </row>
        <row r="143">
          <cell r="A143">
            <v>4000980</v>
          </cell>
          <cell r="B143" t="str">
            <v>الكحلاوي</v>
          </cell>
          <cell r="C143">
            <v>687.256936</v>
          </cell>
        </row>
        <row r="144">
          <cell r="A144">
            <v>4000981</v>
          </cell>
          <cell r="B144" t="str">
            <v>ابراهيم عارف</v>
          </cell>
          <cell r="C144">
            <v>354.92584200000005</v>
          </cell>
        </row>
        <row r="145">
          <cell r="A145">
            <v>4000982</v>
          </cell>
          <cell r="B145" t="str">
            <v>عوض ابوالنور</v>
          </cell>
          <cell r="C145">
            <v>709.74673099999995</v>
          </cell>
        </row>
        <row r="146">
          <cell r="A146">
            <v>4000983</v>
          </cell>
          <cell r="B146" t="str">
            <v>فاضل عزيز</v>
          </cell>
          <cell r="C146">
            <v>940.71819800000003</v>
          </cell>
        </row>
        <row r="147">
          <cell r="A147">
            <v>4000984</v>
          </cell>
          <cell r="B147" t="str">
            <v>مجدى السعيد</v>
          </cell>
          <cell r="C147">
            <v>465.317183</v>
          </cell>
        </row>
        <row r="148">
          <cell r="A148">
            <v>4000987</v>
          </cell>
          <cell r="B148" t="str">
            <v>محمد صبرى</v>
          </cell>
          <cell r="C148">
            <v>824.15199200000006</v>
          </cell>
        </row>
        <row r="149">
          <cell r="A149">
            <v>4000993</v>
          </cell>
          <cell r="B149" t="str">
            <v>بقالة وهبه</v>
          </cell>
          <cell r="C149">
            <v>331.50300000000004</v>
          </cell>
        </row>
        <row r="150">
          <cell r="A150">
            <v>4000995</v>
          </cell>
          <cell r="B150" t="str">
            <v>محمد حامد</v>
          </cell>
          <cell r="C150">
            <v>2923.398791000001</v>
          </cell>
        </row>
        <row r="151">
          <cell r="A151">
            <v>4001000</v>
          </cell>
          <cell r="B151" t="str">
            <v>الرحاب</v>
          </cell>
          <cell r="C151">
            <v>807.59348400000022</v>
          </cell>
        </row>
        <row r="152">
          <cell r="A152">
            <v>4001011</v>
          </cell>
          <cell r="B152" t="str">
            <v>شادية</v>
          </cell>
          <cell r="C152">
            <v>168.108</v>
          </cell>
        </row>
        <row r="153">
          <cell r="A153">
            <v>4001012</v>
          </cell>
          <cell r="B153" t="str">
            <v>احمد عباس</v>
          </cell>
          <cell r="C153">
            <v>1400.7705289999999</v>
          </cell>
        </row>
        <row r="154">
          <cell r="A154">
            <v>4001013</v>
          </cell>
          <cell r="B154" t="str">
            <v>اولاد زينة</v>
          </cell>
          <cell r="C154">
            <v>135.14899999999997</v>
          </cell>
        </row>
        <row r="155">
          <cell r="A155">
            <v>4001029</v>
          </cell>
          <cell r="B155" t="str">
            <v>مدام سوسن</v>
          </cell>
          <cell r="C155">
            <v>386.76</v>
          </cell>
        </row>
        <row r="156">
          <cell r="A156">
            <v>4001052</v>
          </cell>
          <cell r="B156" t="str">
            <v>احمد عطية</v>
          </cell>
          <cell r="C156">
            <v>1220.503688</v>
          </cell>
        </row>
        <row r="157">
          <cell r="A157">
            <v>4001054</v>
          </cell>
          <cell r="B157" t="str">
            <v>عطا الله</v>
          </cell>
          <cell r="C157">
            <v>639.034536</v>
          </cell>
        </row>
        <row r="158">
          <cell r="A158">
            <v>4001056</v>
          </cell>
          <cell r="B158" t="str">
            <v>اشرف للالبان</v>
          </cell>
          <cell r="C158">
            <v>204.63200000000001</v>
          </cell>
        </row>
        <row r="159">
          <cell r="A159">
            <v>4001057</v>
          </cell>
          <cell r="B159" t="str">
            <v>مدام ايه</v>
          </cell>
          <cell r="C159">
            <v>827.52421500000014</v>
          </cell>
        </row>
        <row r="160">
          <cell r="A160">
            <v>4001069</v>
          </cell>
          <cell r="B160" t="str">
            <v>ابراهيم مصطفى</v>
          </cell>
          <cell r="C160">
            <v>1397.3691100000003</v>
          </cell>
        </row>
        <row r="161">
          <cell r="A161">
            <v>4001078</v>
          </cell>
          <cell r="B161" t="str">
            <v>هشام الاتربى</v>
          </cell>
          <cell r="C161">
            <v>1004.202361</v>
          </cell>
        </row>
        <row r="162">
          <cell r="A162">
            <v>4001097</v>
          </cell>
          <cell r="B162" t="str">
            <v>تبارك</v>
          </cell>
          <cell r="C162">
            <v>165.35400000000001</v>
          </cell>
        </row>
        <row r="163">
          <cell r="A163">
            <v>4001111</v>
          </cell>
          <cell r="B163" t="str">
            <v>الشيخ محمود</v>
          </cell>
          <cell r="C163">
            <v>1456.8355109999998</v>
          </cell>
        </row>
        <row r="164">
          <cell r="A164">
            <v>4001112</v>
          </cell>
          <cell r="B164" t="str">
            <v>عزمى</v>
          </cell>
          <cell r="C164">
            <v>730.67732699999988</v>
          </cell>
        </row>
        <row r="165">
          <cell r="A165">
            <v>4001212</v>
          </cell>
          <cell r="B165" t="str">
            <v>السيد رجب</v>
          </cell>
          <cell r="C165">
            <v>157.06799999999998</v>
          </cell>
        </row>
        <row r="166">
          <cell r="A166">
            <v>4001220</v>
          </cell>
          <cell r="B166" t="str">
            <v>الف صنف وصنف</v>
          </cell>
          <cell r="C166">
            <v>526.14124700000002</v>
          </cell>
        </row>
        <row r="167">
          <cell r="A167">
            <v>4001222</v>
          </cell>
          <cell r="B167" t="str">
            <v>علي طه</v>
          </cell>
          <cell r="C167">
            <v>91.618961999999996</v>
          </cell>
        </row>
        <row r="168">
          <cell r="A168">
            <v>4001223</v>
          </cell>
          <cell r="B168" t="str">
            <v>سامي عثمان</v>
          </cell>
          <cell r="C168">
            <v>1680.3814759999996</v>
          </cell>
        </row>
        <row r="169">
          <cell r="A169">
            <v>4001226</v>
          </cell>
          <cell r="B169" t="str">
            <v>شلتوت</v>
          </cell>
          <cell r="C169">
            <v>2674.4106799999995</v>
          </cell>
        </row>
        <row r="170">
          <cell r="A170">
            <v>4001227</v>
          </cell>
          <cell r="B170" t="str">
            <v>سمير طيبة</v>
          </cell>
          <cell r="C170">
            <v>418.52043500000002</v>
          </cell>
        </row>
        <row r="171">
          <cell r="A171">
            <v>4001228</v>
          </cell>
          <cell r="B171" t="str">
            <v>البان الاقصي</v>
          </cell>
          <cell r="C171">
            <v>930.84009500000002</v>
          </cell>
        </row>
        <row r="172">
          <cell r="A172">
            <v>4001229</v>
          </cell>
          <cell r="B172" t="str">
            <v>ماركت شهد</v>
          </cell>
          <cell r="C172">
            <v>110.98200000000001</v>
          </cell>
        </row>
        <row r="173">
          <cell r="A173">
            <v>4001230</v>
          </cell>
          <cell r="B173" t="str">
            <v>الوفاء</v>
          </cell>
          <cell r="C173">
            <v>737.54289999999992</v>
          </cell>
        </row>
        <row r="174">
          <cell r="A174">
            <v>4001233</v>
          </cell>
          <cell r="B174" t="str">
            <v>القذافي</v>
          </cell>
          <cell r="C174">
            <v>549.78600000000006</v>
          </cell>
        </row>
        <row r="175">
          <cell r="A175">
            <v>4001234</v>
          </cell>
          <cell r="B175" t="str">
            <v>احمد عبد الغنى</v>
          </cell>
          <cell r="C175">
            <v>418.58092600000003</v>
          </cell>
        </row>
        <row r="176">
          <cell r="A176">
            <v>4001236</v>
          </cell>
          <cell r="B176" t="str">
            <v>السيد صالح</v>
          </cell>
          <cell r="C176">
            <v>836.586229</v>
          </cell>
        </row>
        <row r="177">
          <cell r="A177">
            <v>4001237</v>
          </cell>
          <cell r="B177" t="str">
            <v>سعد رجب</v>
          </cell>
          <cell r="C177">
            <v>1107.7400000000002</v>
          </cell>
        </row>
        <row r="178">
          <cell r="A178">
            <v>4001238</v>
          </cell>
          <cell r="B178" t="str">
            <v>وكالة 25 يناير</v>
          </cell>
          <cell r="C178">
            <v>955.06673200000034</v>
          </cell>
        </row>
        <row r="179">
          <cell r="A179">
            <v>4001239</v>
          </cell>
          <cell r="B179" t="str">
            <v>اسامه عبد العزيز</v>
          </cell>
          <cell r="C179">
            <v>262.20990499999999</v>
          </cell>
        </row>
        <row r="180">
          <cell r="A180">
            <v>4001240</v>
          </cell>
          <cell r="B180" t="str">
            <v>محل الانوار</v>
          </cell>
          <cell r="C180">
            <v>112.111704</v>
          </cell>
        </row>
        <row r="181">
          <cell r="A181">
            <v>4001241</v>
          </cell>
          <cell r="B181" t="str">
            <v>داليا</v>
          </cell>
          <cell r="C181">
            <v>1248.1338909999999</v>
          </cell>
        </row>
        <row r="182">
          <cell r="A182">
            <v>4001242</v>
          </cell>
          <cell r="B182" t="str">
            <v>علام</v>
          </cell>
          <cell r="C182">
            <v>924.9074159999999</v>
          </cell>
        </row>
        <row r="183">
          <cell r="A183">
            <v>4001244</v>
          </cell>
          <cell r="B183" t="str">
            <v>ابو قوره</v>
          </cell>
          <cell r="C183">
            <v>1240.082069</v>
          </cell>
        </row>
        <row r="184">
          <cell r="A184">
            <v>4001245</v>
          </cell>
          <cell r="B184" t="str">
            <v>الدلتا</v>
          </cell>
          <cell r="C184">
            <v>254.02626799999999</v>
          </cell>
        </row>
        <row r="185">
          <cell r="A185">
            <v>4001246</v>
          </cell>
          <cell r="B185" t="str">
            <v>سامي ابراهيم</v>
          </cell>
          <cell r="C185">
            <v>1021.0970169999999</v>
          </cell>
        </row>
        <row r="186">
          <cell r="A186">
            <v>4001247</v>
          </cell>
          <cell r="B186" t="str">
            <v>عصام قشطة</v>
          </cell>
          <cell r="C186">
            <v>4844.5303459999996</v>
          </cell>
        </row>
        <row r="187">
          <cell r="A187">
            <v>4001248</v>
          </cell>
          <cell r="B187" t="str">
            <v>الفتح للمنظفات</v>
          </cell>
          <cell r="C187">
            <v>386.592848</v>
          </cell>
        </row>
        <row r="188">
          <cell r="A188">
            <v>4001249</v>
          </cell>
          <cell r="B188" t="str">
            <v>بوجي وطمطم</v>
          </cell>
          <cell r="C188">
            <v>1374.8523149999999</v>
          </cell>
        </row>
        <row r="189">
          <cell r="A189">
            <v>4001250</v>
          </cell>
          <cell r="B189" t="str">
            <v>الاندلس</v>
          </cell>
          <cell r="C189">
            <v>7314.4238340000002</v>
          </cell>
        </row>
        <row r="190">
          <cell r="A190">
            <v>4001252</v>
          </cell>
          <cell r="B190" t="str">
            <v>السيد قمر</v>
          </cell>
          <cell r="C190">
            <v>1192.4905999999999</v>
          </cell>
        </row>
        <row r="191">
          <cell r="A191">
            <v>4001253</v>
          </cell>
          <cell r="B191" t="str">
            <v>وكالة الياسمين</v>
          </cell>
          <cell r="C191">
            <v>227.49</v>
          </cell>
        </row>
        <row r="192">
          <cell r="A192">
            <v>4001254</v>
          </cell>
          <cell r="B192" t="str">
            <v>ام ندي</v>
          </cell>
          <cell r="C192">
            <v>367.02639099999999</v>
          </cell>
        </row>
        <row r="193">
          <cell r="A193">
            <v>4001255</v>
          </cell>
          <cell r="B193" t="str">
            <v>فتح الله</v>
          </cell>
          <cell r="C193">
            <v>8539.752050000001</v>
          </cell>
        </row>
        <row r="194">
          <cell r="A194">
            <v>4001256</v>
          </cell>
          <cell r="B194" t="str">
            <v>رضا حبيب</v>
          </cell>
          <cell r="C194">
            <v>367.15299999999996</v>
          </cell>
        </row>
        <row r="195">
          <cell r="A195">
            <v>4001257</v>
          </cell>
          <cell r="B195" t="str">
            <v>الامانه</v>
          </cell>
          <cell r="C195">
            <v>865.37207000000012</v>
          </cell>
        </row>
        <row r="196">
          <cell r="A196">
            <v>4001258</v>
          </cell>
          <cell r="B196" t="str">
            <v>مصطفي يوسف</v>
          </cell>
          <cell r="C196">
            <v>7690.0904070000015</v>
          </cell>
        </row>
        <row r="197">
          <cell r="A197">
            <v>4001259</v>
          </cell>
          <cell r="B197" t="str">
            <v>س .م.الشاطئ</v>
          </cell>
          <cell r="C197">
            <v>61.034999999999997</v>
          </cell>
        </row>
        <row r="198">
          <cell r="A198">
            <v>4001261</v>
          </cell>
          <cell r="B198" t="str">
            <v>الخواص</v>
          </cell>
          <cell r="C198">
            <v>546.84681599999999</v>
          </cell>
        </row>
        <row r="199">
          <cell r="A199">
            <v>4001264</v>
          </cell>
          <cell r="B199" t="str">
            <v>الاقصي</v>
          </cell>
          <cell r="C199">
            <v>194.07100000000003</v>
          </cell>
        </row>
        <row r="200">
          <cell r="A200">
            <v>4001266</v>
          </cell>
          <cell r="B200" t="str">
            <v>الهلوتى</v>
          </cell>
          <cell r="C200">
            <v>1305.623908</v>
          </cell>
        </row>
        <row r="201">
          <cell r="A201">
            <v>4001268</v>
          </cell>
          <cell r="B201" t="str">
            <v>ابو شريف</v>
          </cell>
          <cell r="C201">
            <v>1010.101934</v>
          </cell>
        </row>
        <row r="202">
          <cell r="A202">
            <v>4001269</v>
          </cell>
          <cell r="B202" t="str">
            <v>محمد السقا</v>
          </cell>
          <cell r="C202">
            <v>889.70973100000015</v>
          </cell>
        </row>
        <row r="203">
          <cell r="A203">
            <v>4001274</v>
          </cell>
          <cell r="B203" t="str">
            <v>شحاته عطيه شحاته</v>
          </cell>
          <cell r="C203">
            <v>400.47271700000005</v>
          </cell>
        </row>
        <row r="204">
          <cell r="A204">
            <v>4001275</v>
          </cell>
          <cell r="B204" t="str">
            <v>الحمد</v>
          </cell>
          <cell r="C204">
            <v>581.51523599999996</v>
          </cell>
        </row>
        <row r="205">
          <cell r="A205">
            <v>4001278</v>
          </cell>
          <cell r="B205" t="str">
            <v>الحاج صبحى</v>
          </cell>
          <cell r="C205">
            <v>582.75645199999997</v>
          </cell>
        </row>
        <row r="206">
          <cell r="A206">
            <v>4001279</v>
          </cell>
          <cell r="B206" t="str">
            <v>محمد على</v>
          </cell>
          <cell r="C206">
            <v>994.04945199999997</v>
          </cell>
        </row>
        <row r="207">
          <cell r="A207">
            <v>4001280</v>
          </cell>
          <cell r="B207" t="str">
            <v>محمد ابراهيم</v>
          </cell>
          <cell r="C207">
            <v>311.46300000000002</v>
          </cell>
        </row>
        <row r="208">
          <cell r="A208">
            <v>4001282</v>
          </cell>
          <cell r="B208" t="str">
            <v>حماده ابو غنيم</v>
          </cell>
          <cell r="C208">
            <v>342.23248599999999</v>
          </cell>
        </row>
        <row r="209">
          <cell r="A209">
            <v>4001283</v>
          </cell>
          <cell r="B209" t="str">
            <v>محمود السيد السعيد</v>
          </cell>
          <cell r="C209">
            <v>364.66551600000008</v>
          </cell>
        </row>
        <row r="210">
          <cell r="A210">
            <v>4001284</v>
          </cell>
          <cell r="B210" t="str">
            <v>حماده احمد حماد</v>
          </cell>
          <cell r="C210">
            <v>842.41246100000023</v>
          </cell>
        </row>
        <row r="211">
          <cell r="A211">
            <v>4001285</v>
          </cell>
          <cell r="B211" t="str">
            <v>ناجي نبيل</v>
          </cell>
          <cell r="C211">
            <v>1768.6304850000001</v>
          </cell>
        </row>
        <row r="212">
          <cell r="A212">
            <v>4001286</v>
          </cell>
          <cell r="B212" t="str">
            <v>ام السيد</v>
          </cell>
          <cell r="C212">
            <v>1060.9789999999998</v>
          </cell>
        </row>
        <row r="213">
          <cell r="A213">
            <v>4001287</v>
          </cell>
          <cell r="B213" t="str">
            <v>مصطفي شوقي</v>
          </cell>
          <cell r="C213">
            <v>1197.269712</v>
          </cell>
        </row>
        <row r="214">
          <cell r="A214">
            <v>4001290</v>
          </cell>
          <cell r="B214" t="str">
            <v>الحاج شكرى عبد الرازق</v>
          </cell>
          <cell r="C214">
            <v>1287.7509320000001</v>
          </cell>
        </row>
        <row r="215">
          <cell r="A215">
            <v>4001291</v>
          </cell>
          <cell r="B215" t="str">
            <v>اسواق الشام</v>
          </cell>
          <cell r="C215">
            <v>241.47048799999996</v>
          </cell>
        </row>
        <row r="216">
          <cell r="A216">
            <v>4001294</v>
          </cell>
          <cell r="B216" t="str">
            <v>محمد الرجائي</v>
          </cell>
          <cell r="C216">
            <v>161.774</v>
          </cell>
        </row>
        <row r="217">
          <cell r="A217">
            <v>4001295</v>
          </cell>
          <cell r="B217" t="str">
            <v>مصطفي صلاح</v>
          </cell>
          <cell r="C217">
            <v>4111.1097289999998</v>
          </cell>
        </row>
        <row r="218">
          <cell r="A218">
            <v>4001296</v>
          </cell>
          <cell r="B218" t="str">
            <v>ابو محمد</v>
          </cell>
          <cell r="C218">
            <v>405.33089000000001</v>
          </cell>
        </row>
        <row r="219">
          <cell r="A219">
            <v>4001299</v>
          </cell>
          <cell r="B219" t="str">
            <v>الاخلاص</v>
          </cell>
          <cell r="C219">
            <v>1465.6430000000003</v>
          </cell>
        </row>
        <row r="220">
          <cell r="A220">
            <v>4001300</v>
          </cell>
          <cell r="B220" t="str">
            <v>سما</v>
          </cell>
          <cell r="C220">
            <v>33.765000000000001</v>
          </cell>
        </row>
        <row r="221">
          <cell r="A221">
            <v>4001301</v>
          </cell>
          <cell r="B221" t="str">
            <v>الصباحي</v>
          </cell>
          <cell r="C221">
            <v>1036.4935830000002</v>
          </cell>
        </row>
        <row r="222">
          <cell r="A222">
            <v>4001302</v>
          </cell>
          <cell r="B222" t="str">
            <v>ندي ماركت</v>
          </cell>
          <cell r="C222">
            <v>306.33909199999999</v>
          </cell>
        </row>
        <row r="223">
          <cell r="A223">
            <v>4001303</v>
          </cell>
          <cell r="B223" t="str">
            <v>عصام</v>
          </cell>
          <cell r="C223">
            <v>519.69175800000005</v>
          </cell>
        </row>
        <row r="224">
          <cell r="A224">
            <v>4001304</v>
          </cell>
          <cell r="B224" t="str">
            <v>البحجبيري</v>
          </cell>
          <cell r="C224">
            <v>12679.767050000002</v>
          </cell>
        </row>
        <row r="225">
          <cell r="A225">
            <v>4001306</v>
          </cell>
          <cell r="B225" t="str">
            <v>لتوحيد</v>
          </cell>
          <cell r="C225">
            <v>6415.2435999999998</v>
          </cell>
        </row>
        <row r="226">
          <cell r="A226">
            <v>4001307</v>
          </cell>
          <cell r="B226" t="str">
            <v>ماركت حلمى</v>
          </cell>
          <cell r="C226">
            <v>824.62091200000009</v>
          </cell>
        </row>
        <row r="227">
          <cell r="A227">
            <v>4001308</v>
          </cell>
          <cell r="B227" t="str">
            <v>الدماصى</v>
          </cell>
          <cell r="C227">
            <v>3845.9776570000013</v>
          </cell>
        </row>
        <row r="228">
          <cell r="A228">
            <v>4001310</v>
          </cell>
          <cell r="B228" t="str">
            <v>محمود عبد العزيز</v>
          </cell>
          <cell r="C228">
            <v>1567.4396810000001</v>
          </cell>
        </row>
        <row r="229">
          <cell r="A229">
            <v>4001311</v>
          </cell>
          <cell r="B229" t="str">
            <v>حاتم</v>
          </cell>
          <cell r="C229">
            <v>275.27364600000004</v>
          </cell>
        </row>
        <row r="230">
          <cell r="A230">
            <v>4001314</v>
          </cell>
          <cell r="B230" t="str">
            <v>أبو زياد</v>
          </cell>
          <cell r="C230">
            <v>71.218083000000007</v>
          </cell>
        </row>
        <row r="231">
          <cell r="A231">
            <v>4001317</v>
          </cell>
          <cell r="B231" t="str">
            <v>العمده الجديد</v>
          </cell>
          <cell r="C231">
            <v>589.59900000000005</v>
          </cell>
        </row>
        <row r="232">
          <cell r="A232">
            <v>4001318</v>
          </cell>
          <cell r="B232" t="str">
            <v>سامى عزمى</v>
          </cell>
          <cell r="C232">
            <v>1406.378479</v>
          </cell>
        </row>
        <row r="233">
          <cell r="A233">
            <v>4001319</v>
          </cell>
          <cell r="B233" t="str">
            <v>مقلة المنصورة</v>
          </cell>
          <cell r="C233">
            <v>242.30710200000001</v>
          </cell>
        </row>
        <row r="234">
          <cell r="A234">
            <v>4001320</v>
          </cell>
          <cell r="B234" t="str">
            <v>محمد ستين</v>
          </cell>
          <cell r="C234">
            <v>1376.1812049999999</v>
          </cell>
        </row>
        <row r="235">
          <cell r="A235">
            <v>4001321</v>
          </cell>
          <cell r="B235" t="str">
            <v>شاكر ربيع</v>
          </cell>
          <cell r="C235">
            <v>9348.8197969999983</v>
          </cell>
        </row>
        <row r="236">
          <cell r="A236">
            <v>4001322</v>
          </cell>
          <cell r="B236" t="str">
            <v>محمود فرحات</v>
          </cell>
          <cell r="C236">
            <v>330.38957299999993</v>
          </cell>
        </row>
        <row r="237">
          <cell r="A237">
            <v>4001323</v>
          </cell>
          <cell r="B237" t="str">
            <v>عطاره البركه</v>
          </cell>
          <cell r="C237">
            <v>166.24600000000001</v>
          </cell>
        </row>
        <row r="238">
          <cell r="A238">
            <v>4001324</v>
          </cell>
          <cell r="B238" t="str">
            <v>عزة العدل</v>
          </cell>
          <cell r="C238">
            <v>1197.7522779999999</v>
          </cell>
        </row>
        <row r="239">
          <cell r="A239">
            <v>4001326</v>
          </cell>
          <cell r="B239" t="str">
            <v>أيمن القيعى</v>
          </cell>
          <cell r="C239">
            <v>1602.0039179999999</v>
          </cell>
        </row>
        <row r="240">
          <cell r="A240">
            <v>4001327</v>
          </cell>
          <cell r="B240" t="str">
            <v>المحلاوي</v>
          </cell>
          <cell r="C240">
            <v>15681.563789999995</v>
          </cell>
        </row>
        <row r="241">
          <cell r="A241">
            <v>4001328</v>
          </cell>
          <cell r="B241" t="str">
            <v>هانى توفيق</v>
          </cell>
          <cell r="C241">
            <v>381.84349800000001</v>
          </cell>
        </row>
        <row r="242">
          <cell r="A242">
            <v>4001329</v>
          </cell>
          <cell r="B242" t="str">
            <v>محمد مصطفي</v>
          </cell>
          <cell r="C242">
            <v>881.97466700000007</v>
          </cell>
        </row>
        <row r="243">
          <cell r="A243">
            <v>4001330</v>
          </cell>
          <cell r="B243" t="str">
            <v>شيماء محمود</v>
          </cell>
          <cell r="C243">
            <v>452.17</v>
          </cell>
        </row>
        <row r="244">
          <cell r="A244">
            <v>4001332</v>
          </cell>
          <cell r="B244" t="str">
            <v>الصدق والامانه</v>
          </cell>
          <cell r="C244">
            <v>398.73268999999999</v>
          </cell>
        </row>
        <row r="245">
          <cell r="A245">
            <v>4001333</v>
          </cell>
          <cell r="B245" t="str">
            <v>احمد السطوحى</v>
          </cell>
          <cell r="C245">
            <v>398.72300000000001</v>
          </cell>
        </row>
        <row r="246">
          <cell r="A246">
            <v>4001335</v>
          </cell>
          <cell r="B246" t="str">
            <v>حسن ابو عيد</v>
          </cell>
          <cell r="C246">
            <v>387.12686300000001</v>
          </cell>
        </row>
        <row r="247">
          <cell r="A247">
            <v>4001337</v>
          </cell>
          <cell r="B247" t="str">
            <v>محمد بكر</v>
          </cell>
          <cell r="C247">
            <v>3498.4243090000004</v>
          </cell>
        </row>
        <row r="248">
          <cell r="A248">
            <v>4001339</v>
          </cell>
          <cell r="B248" t="str">
            <v>هانى فوده</v>
          </cell>
          <cell r="C248">
            <v>1233.640944</v>
          </cell>
        </row>
        <row r="249">
          <cell r="A249">
            <v>4001340</v>
          </cell>
          <cell r="B249" t="str">
            <v>وكالة ابوزيد</v>
          </cell>
          <cell r="C249">
            <v>483.55579700000004</v>
          </cell>
        </row>
        <row r="250">
          <cell r="A250">
            <v>4001341</v>
          </cell>
          <cell r="B250" t="str">
            <v>منصور رمضان</v>
          </cell>
          <cell r="C250">
            <v>5512.4797160000007</v>
          </cell>
        </row>
        <row r="251">
          <cell r="A251">
            <v>4001342</v>
          </cell>
          <cell r="B251" t="str">
            <v>يحيى المصرى</v>
          </cell>
          <cell r="C251">
            <v>1587.7633879999994</v>
          </cell>
        </row>
        <row r="252">
          <cell r="A252">
            <v>4001343</v>
          </cell>
          <cell r="B252" t="str">
            <v>أشرف عافية</v>
          </cell>
          <cell r="C252">
            <v>2554.3547810000005</v>
          </cell>
        </row>
        <row r="253">
          <cell r="A253">
            <v>4001344</v>
          </cell>
          <cell r="B253" t="str">
            <v>صلاح المتولى</v>
          </cell>
          <cell r="C253">
            <v>711.48171500000001</v>
          </cell>
        </row>
        <row r="254">
          <cell r="A254">
            <v>4001346</v>
          </cell>
          <cell r="B254" t="str">
            <v>شهاب الدين</v>
          </cell>
          <cell r="C254">
            <v>56.834000000000003</v>
          </cell>
        </row>
        <row r="255">
          <cell r="A255">
            <v>4001347</v>
          </cell>
          <cell r="B255" t="str">
            <v>إبراهيم حمادة</v>
          </cell>
          <cell r="C255">
            <v>3680.216958</v>
          </cell>
        </row>
        <row r="256">
          <cell r="A256">
            <v>4001348</v>
          </cell>
          <cell r="B256" t="str">
            <v>طارق القط</v>
          </cell>
          <cell r="C256">
            <v>1909.9589550000001</v>
          </cell>
        </row>
        <row r="257">
          <cell r="A257">
            <v>4001349</v>
          </cell>
          <cell r="B257" t="str">
            <v>ابو شادى</v>
          </cell>
          <cell r="C257">
            <v>2950.229992</v>
          </cell>
        </row>
        <row r="258">
          <cell r="A258">
            <v>4001351</v>
          </cell>
          <cell r="B258" t="str">
            <v>علي البدراوي</v>
          </cell>
          <cell r="C258">
            <v>376.49099999999999</v>
          </cell>
        </row>
        <row r="259">
          <cell r="A259">
            <v>4001352</v>
          </cell>
          <cell r="B259" t="str">
            <v>وكالة القباب</v>
          </cell>
          <cell r="C259">
            <v>1323.3596600000001</v>
          </cell>
        </row>
        <row r="260">
          <cell r="A260">
            <v>4001354</v>
          </cell>
          <cell r="B260" t="str">
            <v>عبدالوهاب محمد</v>
          </cell>
          <cell r="C260">
            <v>249.07011</v>
          </cell>
        </row>
        <row r="261">
          <cell r="A261">
            <v>4001355</v>
          </cell>
          <cell r="B261" t="str">
            <v>ياسين</v>
          </cell>
          <cell r="C261">
            <v>1932.5555660000005</v>
          </cell>
        </row>
        <row r="262">
          <cell r="A262">
            <v>4001356</v>
          </cell>
          <cell r="B262" t="str">
            <v>محمد عبد الهادى</v>
          </cell>
          <cell r="C262">
            <v>183.90599999999998</v>
          </cell>
        </row>
        <row r="263">
          <cell r="A263">
            <v>4001358</v>
          </cell>
          <cell r="B263" t="str">
            <v>شركة الدلتا مصر للاستثمار</v>
          </cell>
          <cell r="C263">
            <v>11157.759671999998</v>
          </cell>
        </row>
        <row r="264">
          <cell r="A264">
            <v>4001359</v>
          </cell>
          <cell r="B264" t="str">
            <v>ابو شريف</v>
          </cell>
          <cell r="C264">
            <v>28.417000000000002</v>
          </cell>
        </row>
        <row r="265">
          <cell r="A265">
            <v>4001360</v>
          </cell>
          <cell r="B265" t="str">
            <v>ابراهيم العطار</v>
          </cell>
          <cell r="C265">
            <v>740.965959</v>
          </cell>
        </row>
        <row r="266">
          <cell r="A266">
            <v>4001362</v>
          </cell>
          <cell r="B266" t="str">
            <v>عطارة طارق الجوهري</v>
          </cell>
          <cell r="C266">
            <v>4342.5763109999998</v>
          </cell>
        </row>
        <row r="267">
          <cell r="A267">
            <v>4001363</v>
          </cell>
          <cell r="B267" t="str">
            <v>رضا سليمان</v>
          </cell>
          <cell r="C267">
            <v>1537.4263919999999</v>
          </cell>
        </row>
        <row r="268">
          <cell r="A268">
            <v>4001365</v>
          </cell>
          <cell r="B268" t="str">
            <v>اشرف طاهر</v>
          </cell>
          <cell r="C268">
            <v>800.0738150000002</v>
          </cell>
        </row>
        <row r="269">
          <cell r="A269">
            <v>4001366</v>
          </cell>
          <cell r="B269" t="str">
            <v>ذكى الخريبى</v>
          </cell>
          <cell r="C269">
            <v>1117.4021820000003</v>
          </cell>
        </row>
        <row r="270">
          <cell r="A270">
            <v>4001370</v>
          </cell>
          <cell r="B270" t="str">
            <v>طارق السري</v>
          </cell>
          <cell r="C270">
            <v>2097.1264480000009</v>
          </cell>
        </row>
        <row r="271">
          <cell r="A271">
            <v>4001371</v>
          </cell>
          <cell r="B271" t="str">
            <v>اماني</v>
          </cell>
          <cell r="C271">
            <v>162.44999999999999</v>
          </cell>
        </row>
        <row r="272">
          <cell r="A272">
            <v>4001372</v>
          </cell>
          <cell r="B272" t="str">
            <v>حجاج</v>
          </cell>
          <cell r="C272">
            <v>343.95832000000001</v>
          </cell>
        </row>
        <row r="273">
          <cell r="A273">
            <v>4001373</v>
          </cell>
          <cell r="B273" t="str">
            <v>خير بلدنا</v>
          </cell>
          <cell r="C273">
            <v>6788.8821750000016</v>
          </cell>
        </row>
        <row r="274">
          <cell r="A274">
            <v>4001375</v>
          </cell>
          <cell r="B274" t="str">
            <v>العيسوي</v>
          </cell>
          <cell r="C274">
            <v>1647.5384889999996</v>
          </cell>
        </row>
        <row r="275">
          <cell r="A275">
            <v>4001376</v>
          </cell>
          <cell r="B275" t="str">
            <v>الحداد</v>
          </cell>
          <cell r="C275">
            <v>1577.4681419999999</v>
          </cell>
        </row>
        <row r="276">
          <cell r="A276">
            <v>4001377</v>
          </cell>
          <cell r="B276" t="str">
            <v>محمد القطان</v>
          </cell>
          <cell r="C276">
            <v>474.43217400000009</v>
          </cell>
        </row>
        <row r="277">
          <cell r="A277">
            <v>4001379</v>
          </cell>
          <cell r="B277" t="str">
            <v>أولاد السقا</v>
          </cell>
          <cell r="C277">
            <v>2291.4851829999998</v>
          </cell>
        </row>
        <row r="278">
          <cell r="A278">
            <v>4001380</v>
          </cell>
          <cell r="B278" t="str">
            <v>أيمن ماركت</v>
          </cell>
          <cell r="C278">
            <v>3052.3572649999987</v>
          </cell>
        </row>
        <row r="279">
          <cell r="A279">
            <v>4001381</v>
          </cell>
          <cell r="B279" t="str">
            <v>حسام الدين</v>
          </cell>
          <cell r="C279">
            <v>433.60574799999995</v>
          </cell>
        </row>
        <row r="280">
          <cell r="A280">
            <v>4001382</v>
          </cell>
          <cell r="B280" t="str">
            <v>ابراهيم السلامونى</v>
          </cell>
          <cell r="C280">
            <v>607.70962399999996</v>
          </cell>
        </row>
        <row r="281">
          <cell r="A281">
            <v>4001383</v>
          </cell>
          <cell r="B281" t="str">
            <v>شوقى الجميعى</v>
          </cell>
          <cell r="C281">
            <v>3988.6620969999999</v>
          </cell>
        </row>
        <row r="282">
          <cell r="A282">
            <v>4001384</v>
          </cell>
          <cell r="B282" t="str">
            <v>عطاره القدس</v>
          </cell>
          <cell r="C282">
            <v>827.33761400000014</v>
          </cell>
        </row>
        <row r="283">
          <cell r="A283">
            <v>4001387</v>
          </cell>
          <cell r="B283" t="str">
            <v>مصطفي العبادي</v>
          </cell>
          <cell r="C283">
            <v>2055.6225239999999</v>
          </cell>
        </row>
        <row r="284">
          <cell r="A284">
            <v>4001389</v>
          </cell>
          <cell r="B284" t="str">
            <v>العائلة</v>
          </cell>
          <cell r="C284">
            <v>260.56599999999997</v>
          </cell>
        </row>
        <row r="285">
          <cell r="A285">
            <v>4001390</v>
          </cell>
          <cell r="B285" t="str">
            <v>محمد منصور</v>
          </cell>
          <cell r="C285">
            <v>295.35231499999992</v>
          </cell>
        </row>
        <row r="286">
          <cell r="A286">
            <v>4001391</v>
          </cell>
          <cell r="B286" t="str">
            <v>السعيد واحمد</v>
          </cell>
          <cell r="C286">
            <v>760.53150700000003</v>
          </cell>
        </row>
        <row r="287">
          <cell r="A287">
            <v>4001392</v>
          </cell>
          <cell r="B287" t="str">
            <v>محمد جمال</v>
          </cell>
          <cell r="C287">
            <v>220.67252400000004</v>
          </cell>
        </row>
        <row r="288">
          <cell r="A288">
            <v>4001395</v>
          </cell>
          <cell r="B288" t="str">
            <v>ابو خليل انيس</v>
          </cell>
          <cell r="C288">
            <v>1268.7878819999999</v>
          </cell>
        </row>
        <row r="289">
          <cell r="A289">
            <v>4001396</v>
          </cell>
          <cell r="B289" t="str">
            <v>احمد الدخاخنى</v>
          </cell>
          <cell r="C289">
            <v>78.697140000000019</v>
          </cell>
        </row>
        <row r="290">
          <cell r="A290">
            <v>4001397</v>
          </cell>
          <cell r="B290" t="str">
            <v>مدام سعاد</v>
          </cell>
          <cell r="C290">
            <v>2824.2136030000001</v>
          </cell>
        </row>
        <row r="291">
          <cell r="A291">
            <v>4001398</v>
          </cell>
          <cell r="B291" t="str">
            <v>محمد سليم حموكشة</v>
          </cell>
          <cell r="C291">
            <v>56.834000000000003</v>
          </cell>
        </row>
        <row r="292">
          <cell r="A292">
            <v>4001399</v>
          </cell>
          <cell r="B292" t="str">
            <v>محمد عفر</v>
          </cell>
          <cell r="C292">
            <v>5232.1554349999988</v>
          </cell>
        </row>
        <row r="293">
          <cell r="A293">
            <v>4001400</v>
          </cell>
          <cell r="B293" t="str">
            <v>الصعايدة</v>
          </cell>
          <cell r="C293">
            <v>1565.9497099999999</v>
          </cell>
        </row>
        <row r="294">
          <cell r="A294">
            <v>4001401</v>
          </cell>
          <cell r="B294" t="str">
            <v>محمد زاهر</v>
          </cell>
          <cell r="C294">
            <v>774.3559019999999</v>
          </cell>
        </row>
        <row r="295">
          <cell r="A295">
            <v>4001402</v>
          </cell>
          <cell r="B295" t="str">
            <v>اسامة السروجي</v>
          </cell>
          <cell r="C295">
            <v>3060.6109999999999</v>
          </cell>
        </row>
        <row r="296">
          <cell r="A296">
            <v>4001403</v>
          </cell>
          <cell r="B296" t="str">
            <v>ال مسعد</v>
          </cell>
          <cell r="C296">
            <v>373.015649</v>
          </cell>
        </row>
        <row r="297">
          <cell r="A297">
            <v>4001404</v>
          </cell>
          <cell r="B297" t="str">
            <v>اولاد الامير</v>
          </cell>
          <cell r="C297">
            <v>559.09867700000007</v>
          </cell>
        </row>
        <row r="298">
          <cell r="A298">
            <v>4001406</v>
          </cell>
          <cell r="B298" t="str">
            <v>نشأت ابو الدهب</v>
          </cell>
          <cell r="C298">
            <v>1260.0986660000001</v>
          </cell>
        </row>
        <row r="299">
          <cell r="A299">
            <v>4001407</v>
          </cell>
          <cell r="B299" t="str">
            <v>ايمن هلال</v>
          </cell>
          <cell r="C299">
            <v>3629.7996419999999</v>
          </cell>
        </row>
        <row r="300">
          <cell r="A300">
            <v>4001408</v>
          </cell>
          <cell r="B300" t="str">
            <v>ياسر العناني</v>
          </cell>
          <cell r="C300">
            <v>569.00997299999995</v>
          </cell>
        </row>
        <row r="301">
          <cell r="A301">
            <v>4001409</v>
          </cell>
          <cell r="B301" t="str">
            <v>دغمش</v>
          </cell>
          <cell r="C301">
            <v>14193.232980999997</v>
          </cell>
        </row>
        <row r="302">
          <cell r="A302">
            <v>4001410</v>
          </cell>
          <cell r="B302" t="str">
            <v>الاصلاح</v>
          </cell>
          <cell r="C302">
            <v>902.27707700000019</v>
          </cell>
        </row>
        <row r="303">
          <cell r="A303">
            <v>4001411</v>
          </cell>
          <cell r="B303" t="str">
            <v>ام رقيه</v>
          </cell>
          <cell r="C303">
            <v>434.67287199999998</v>
          </cell>
        </row>
        <row r="304">
          <cell r="A304">
            <v>4001412</v>
          </cell>
          <cell r="B304" t="str">
            <v>عبد الحميد عبد السلام</v>
          </cell>
          <cell r="C304">
            <v>465.85991899999999</v>
          </cell>
        </row>
        <row r="305">
          <cell r="A305">
            <v>4001413</v>
          </cell>
          <cell r="B305" t="str">
            <v>احمد المتولي</v>
          </cell>
          <cell r="C305">
            <v>2598.2167259999997</v>
          </cell>
        </row>
        <row r="306">
          <cell r="A306">
            <v>4001417</v>
          </cell>
          <cell r="B306" t="str">
            <v>عبدالباسط عبدالسلام</v>
          </cell>
          <cell r="C306">
            <v>438.29945299999997</v>
          </cell>
        </row>
        <row r="307">
          <cell r="A307">
            <v>4001418</v>
          </cell>
          <cell r="B307" t="str">
            <v>عبد الهادي خضر</v>
          </cell>
          <cell r="C307">
            <v>543.40860800000007</v>
          </cell>
        </row>
        <row r="308">
          <cell r="A308">
            <v>4001420</v>
          </cell>
          <cell r="B308" t="str">
            <v>محمد محمود</v>
          </cell>
          <cell r="C308">
            <v>841.52036799999985</v>
          </cell>
        </row>
        <row r="309">
          <cell r="A309">
            <v>4001423</v>
          </cell>
          <cell r="B309" t="str">
            <v>مصباح</v>
          </cell>
          <cell r="C309">
            <v>2445.8150439999995</v>
          </cell>
        </row>
        <row r="310">
          <cell r="A310">
            <v>4001424</v>
          </cell>
          <cell r="B310" t="str">
            <v>الامانه</v>
          </cell>
          <cell r="C310">
            <v>97.320999999999998</v>
          </cell>
        </row>
        <row r="311">
          <cell r="A311">
            <v>4001425</v>
          </cell>
          <cell r="B311" t="str">
            <v>متولى صلاح</v>
          </cell>
          <cell r="C311">
            <v>1343.7776650000001</v>
          </cell>
        </row>
        <row r="312">
          <cell r="A312">
            <v>4001426</v>
          </cell>
          <cell r="B312" t="str">
            <v>السماح</v>
          </cell>
          <cell r="C312">
            <v>1291.9830749999999</v>
          </cell>
        </row>
        <row r="313">
          <cell r="A313">
            <v>4001427</v>
          </cell>
          <cell r="B313" t="str">
            <v>طارق الفكهانى</v>
          </cell>
          <cell r="C313">
            <v>4346.4748390000004</v>
          </cell>
        </row>
        <row r="314">
          <cell r="A314">
            <v>4001428</v>
          </cell>
          <cell r="B314" t="str">
            <v>الؤلؤة</v>
          </cell>
          <cell r="C314">
            <v>16090.612073000006</v>
          </cell>
        </row>
        <row r="315">
          <cell r="A315">
            <v>4001429</v>
          </cell>
          <cell r="B315" t="str">
            <v>عمرو فاضل</v>
          </cell>
          <cell r="C315">
            <v>358.71840299999997</v>
          </cell>
        </row>
        <row r="316">
          <cell r="A316">
            <v>4001431</v>
          </cell>
          <cell r="B316" t="str">
            <v>محمد</v>
          </cell>
          <cell r="C316">
            <v>199.72200000000001</v>
          </cell>
        </row>
        <row r="317">
          <cell r="A317">
            <v>4001432</v>
          </cell>
          <cell r="B317" t="str">
            <v>مطحنه بن سندوب</v>
          </cell>
          <cell r="C317">
            <v>583.83522800000003</v>
          </cell>
        </row>
        <row r="318">
          <cell r="A318">
            <v>4001434</v>
          </cell>
          <cell r="B318" t="str">
            <v>عمرو</v>
          </cell>
          <cell r="C318">
            <v>1322.7067070000003</v>
          </cell>
        </row>
        <row r="319">
          <cell r="A319">
            <v>4001435</v>
          </cell>
          <cell r="B319" t="str">
            <v>ش النور الاندلس</v>
          </cell>
          <cell r="C319">
            <v>4563.991833</v>
          </cell>
        </row>
        <row r="320">
          <cell r="A320">
            <v>4001437</v>
          </cell>
          <cell r="B320" t="str">
            <v>محمد السعيد</v>
          </cell>
          <cell r="C320">
            <v>3134.7788599999999</v>
          </cell>
        </row>
        <row r="321">
          <cell r="A321">
            <v>4001438</v>
          </cell>
          <cell r="B321" t="str">
            <v>كفته</v>
          </cell>
          <cell r="C321">
            <v>954.07861200000002</v>
          </cell>
        </row>
        <row r="322">
          <cell r="A322">
            <v>4001441</v>
          </cell>
          <cell r="B322" t="str">
            <v>بسمله</v>
          </cell>
          <cell r="C322">
            <v>279.52899500000001</v>
          </cell>
        </row>
        <row r="323">
          <cell r="A323">
            <v>4001442</v>
          </cell>
          <cell r="B323" t="str">
            <v>الهدى</v>
          </cell>
          <cell r="C323">
            <v>904.73708800000009</v>
          </cell>
        </row>
        <row r="324">
          <cell r="A324">
            <v>4001444</v>
          </cell>
          <cell r="B324" t="str">
            <v>اسواق الحمد</v>
          </cell>
          <cell r="C324">
            <v>3117.4576989999991</v>
          </cell>
        </row>
        <row r="325">
          <cell r="A325">
            <v>4001446</v>
          </cell>
          <cell r="B325" t="str">
            <v>مقلة الفردوس</v>
          </cell>
          <cell r="C325">
            <v>3402.67</v>
          </cell>
        </row>
        <row r="326">
          <cell r="A326">
            <v>4001447</v>
          </cell>
          <cell r="B326" t="str">
            <v>أحمد سليمان</v>
          </cell>
          <cell r="C326">
            <v>872.83913400000006</v>
          </cell>
        </row>
        <row r="327">
          <cell r="A327">
            <v>4001448</v>
          </cell>
          <cell r="B327" t="str">
            <v>الوسام</v>
          </cell>
          <cell r="C327">
            <v>742.95899999999995</v>
          </cell>
        </row>
        <row r="328">
          <cell r="A328">
            <v>4001450</v>
          </cell>
          <cell r="B328" t="str">
            <v>رؤي البنات</v>
          </cell>
          <cell r="C328">
            <v>2704.9687190000004</v>
          </cell>
        </row>
        <row r="329">
          <cell r="A329">
            <v>4001454</v>
          </cell>
          <cell r="B329" t="str">
            <v>عدي</v>
          </cell>
          <cell r="C329">
            <v>5123.4970229999999</v>
          </cell>
        </row>
        <row r="330">
          <cell r="A330">
            <v>4001455</v>
          </cell>
          <cell r="B330" t="str">
            <v>جمال العرباوى</v>
          </cell>
          <cell r="C330">
            <v>5800.2038760000005</v>
          </cell>
        </row>
        <row r="331">
          <cell r="A331">
            <v>4001456</v>
          </cell>
          <cell r="B331" t="str">
            <v>ام عمر</v>
          </cell>
          <cell r="C331">
            <v>984.34500000000003</v>
          </cell>
        </row>
        <row r="332">
          <cell r="A332">
            <v>4001458</v>
          </cell>
          <cell r="B332" t="str">
            <v>محمد عبد الغنى</v>
          </cell>
          <cell r="C332">
            <v>32.896000000000001</v>
          </cell>
        </row>
        <row r="333">
          <cell r="A333">
            <v>4001459</v>
          </cell>
          <cell r="B333" t="str">
            <v>احمد عوض</v>
          </cell>
          <cell r="C333">
            <v>810.20801999999992</v>
          </cell>
        </row>
        <row r="334">
          <cell r="A334">
            <v>4001460</v>
          </cell>
          <cell r="B334" t="str">
            <v>عبد الباقى عبد الهادى</v>
          </cell>
          <cell r="C334">
            <v>442.548</v>
          </cell>
        </row>
        <row r="335">
          <cell r="A335">
            <v>4001461</v>
          </cell>
          <cell r="B335" t="str">
            <v>عماد الدين</v>
          </cell>
          <cell r="C335">
            <v>406.06275499999998</v>
          </cell>
        </row>
        <row r="336">
          <cell r="A336">
            <v>4001465</v>
          </cell>
          <cell r="B336" t="str">
            <v>حوده</v>
          </cell>
          <cell r="C336">
            <v>986.83571100000017</v>
          </cell>
        </row>
        <row r="337">
          <cell r="A337">
            <v>4001466</v>
          </cell>
          <cell r="B337" t="str">
            <v>مقله بلقاس الجديده</v>
          </cell>
          <cell r="C337">
            <v>1275.2108310000001</v>
          </cell>
        </row>
        <row r="338">
          <cell r="A338">
            <v>4001469</v>
          </cell>
          <cell r="B338" t="str">
            <v>كمال فريد</v>
          </cell>
          <cell r="C338">
            <v>286.79699999999997</v>
          </cell>
        </row>
        <row r="339">
          <cell r="A339">
            <v>4001470</v>
          </cell>
          <cell r="B339" t="str">
            <v>أبو المجد</v>
          </cell>
          <cell r="C339">
            <v>1081.123803</v>
          </cell>
        </row>
        <row r="340">
          <cell r="A340">
            <v>4001471</v>
          </cell>
          <cell r="B340" t="str">
            <v>الطيب</v>
          </cell>
          <cell r="C340">
            <v>261.66289299999994</v>
          </cell>
        </row>
        <row r="341">
          <cell r="A341">
            <v>4001475</v>
          </cell>
          <cell r="B341" t="str">
            <v>هبة</v>
          </cell>
          <cell r="C341">
            <v>616.52082899999982</v>
          </cell>
        </row>
        <row r="342">
          <cell r="A342">
            <v>4001478</v>
          </cell>
          <cell r="B342" t="str">
            <v>عباد الرحمن</v>
          </cell>
          <cell r="C342">
            <v>2013.0339449999997</v>
          </cell>
        </row>
        <row r="343">
          <cell r="A343">
            <v>4001479</v>
          </cell>
          <cell r="B343" t="str">
            <v>الشيماء</v>
          </cell>
          <cell r="C343">
            <v>1451.0726809999996</v>
          </cell>
        </row>
        <row r="344">
          <cell r="A344">
            <v>4001481</v>
          </cell>
          <cell r="B344" t="str">
            <v>جمال الشرقاوى</v>
          </cell>
          <cell r="C344">
            <v>337.278704</v>
          </cell>
        </row>
        <row r="345">
          <cell r="A345">
            <v>4001482</v>
          </cell>
          <cell r="B345" t="str">
            <v>فرفشة</v>
          </cell>
          <cell r="C345">
            <v>436.06917099999998</v>
          </cell>
        </row>
        <row r="346">
          <cell r="A346">
            <v>4001483</v>
          </cell>
          <cell r="B346" t="str">
            <v>كوكو</v>
          </cell>
          <cell r="C346">
            <v>683.34061499999996</v>
          </cell>
        </row>
        <row r="347">
          <cell r="A347">
            <v>4001486</v>
          </cell>
          <cell r="B347" t="str">
            <v>نور الصباح</v>
          </cell>
          <cell r="C347">
            <v>515.96899999999994</v>
          </cell>
        </row>
        <row r="348">
          <cell r="A348">
            <v>4001487</v>
          </cell>
          <cell r="B348" t="str">
            <v>حسني عزب</v>
          </cell>
          <cell r="C348">
            <v>23667.704092</v>
          </cell>
        </row>
        <row r="349">
          <cell r="A349">
            <v>4001489</v>
          </cell>
          <cell r="B349" t="str">
            <v>شهد الملكة</v>
          </cell>
          <cell r="C349">
            <v>942.0229770000002</v>
          </cell>
        </row>
        <row r="350">
          <cell r="A350">
            <v>4001490</v>
          </cell>
          <cell r="B350" t="str">
            <v>عطارة توريل</v>
          </cell>
          <cell r="C350">
            <v>1800.5604590000003</v>
          </cell>
        </row>
        <row r="351">
          <cell r="A351">
            <v>4001491</v>
          </cell>
          <cell r="B351" t="str">
            <v>التوفير</v>
          </cell>
          <cell r="C351">
            <v>201.53699999999998</v>
          </cell>
        </row>
        <row r="352">
          <cell r="A352">
            <v>4001493</v>
          </cell>
          <cell r="B352" t="str">
            <v>عطارة الصفوة</v>
          </cell>
          <cell r="C352">
            <v>1434.9085990000003</v>
          </cell>
        </row>
        <row r="353">
          <cell r="A353">
            <v>4001494</v>
          </cell>
          <cell r="B353" t="str">
            <v>عبد العزيز السعدنى</v>
          </cell>
          <cell r="C353">
            <v>796.01085499999999</v>
          </cell>
        </row>
        <row r="354">
          <cell r="A354">
            <v>4001495</v>
          </cell>
          <cell r="B354" t="str">
            <v>الاندلس</v>
          </cell>
          <cell r="C354">
            <v>339.47112400000003</v>
          </cell>
        </row>
        <row r="355">
          <cell r="A355">
            <v>4001499</v>
          </cell>
          <cell r="B355" t="str">
            <v>ابو عمار</v>
          </cell>
          <cell r="C355">
            <v>277.92700000000002</v>
          </cell>
        </row>
        <row r="356">
          <cell r="A356">
            <v>4001501</v>
          </cell>
          <cell r="B356" t="str">
            <v>البان السلطان</v>
          </cell>
          <cell r="C356">
            <v>1487.216795</v>
          </cell>
        </row>
        <row r="357">
          <cell r="A357">
            <v>4001503</v>
          </cell>
          <cell r="B357" t="str">
            <v>وليد</v>
          </cell>
          <cell r="C357">
            <v>120.24799999999999</v>
          </cell>
        </row>
        <row r="358">
          <cell r="A358">
            <v>4001504</v>
          </cell>
          <cell r="B358" t="str">
            <v>حاتم نوار</v>
          </cell>
          <cell r="C358">
            <v>130.33000000000001</v>
          </cell>
        </row>
        <row r="359">
          <cell r="A359">
            <v>4001524</v>
          </cell>
          <cell r="B359" t="str">
            <v>أحمد إبراهيم</v>
          </cell>
          <cell r="C359">
            <v>2347.5503599999997</v>
          </cell>
        </row>
        <row r="360">
          <cell r="A360">
            <v>4001525</v>
          </cell>
          <cell r="B360" t="str">
            <v>مخزن النور</v>
          </cell>
          <cell r="C360">
            <v>2011.477079</v>
          </cell>
        </row>
        <row r="361">
          <cell r="A361">
            <v>4001527</v>
          </cell>
          <cell r="B361" t="str">
            <v>أحمد التهامى</v>
          </cell>
          <cell r="C361">
            <v>1747.3686940000002</v>
          </cell>
        </row>
        <row r="362">
          <cell r="A362">
            <v>4001532</v>
          </cell>
          <cell r="B362" t="str">
            <v>صفوت زيدان</v>
          </cell>
          <cell r="C362">
            <v>214.35499999999999</v>
          </cell>
        </row>
        <row r="363">
          <cell r="A363">
            <v>4001533</v>
          </cell>
          <cell r="B363" t="str">
            <v>حاتم نور</v>
          </cell>
          <cell r="C363">
            <v>3600.3976290000005</v>
          </cell>
        </row>
        <row r="364">
          <cell r="A364">
            <v>4001534</v>
          </cell>
          <cell r="B364" t="str">
            <v>صلاح الغتيمى</v>
          </cell>
          <cell r="C364">
            <v>392.860073</v>
          </cell>
        </row>
        <row r="365">
          <cell r="A365">
            <v>4001535</v>
          </cell>
          <cell r="B365" t="str">
            <v>رجب السيد</v>
          </cell>
          <cell r="C365">
            <v>2462.7176689999997</v>
          </cell>
        </row>
        <row r="366">
          <cell r="A366">
            <v>4001537</v>
          </cell>
          <cell r="B366" t="str">
            <v>الأمراء</v>
          </cell>
          <cell r="C366">
            <v>2347.6924449999997</v>
          </cell>
        </row>
        <row r="367">
          <cell r="A367">
            <v>4001538</v>
          </cell>
          <cell r="B367" t="str">
            <v>نجيب محمد الشامي</v>
          </cell>
          <cell r="C367">
            <v>3720.2988419999997</v>
          </cell>
        </row>
        <row r="368">
          <cell r="A368">
            <v>4001539</v>
          </cell>
          <cell r="B368" t="str">
            <v>الإيمان</v>
          </cell>
          <cell r="C368">
            <v>675.34025699999995</v>
          </cell>
        </row>
        <row r="369">
          <cell r="A369">
            <v>4001546</v>
          </cell>
          <cell r="B369" t="str">
            <v>خليفة</v>
          </cell>
          <cell r="C369">
            <v>1320.781432</v>
          </cell>
        </row>
        <row r="370">
          <cell r="A370">
            <v>4001549</v>
          </cell>
          <cell r="B370" t="str">
            <v>عطاره ابن البلد</v>
          </cell>
          <cell r="C370">
            <v>1037.864202</v>
          </cell>
        </row>
        <row r="371">
          <cell r="A371">
            <v>4001551</v>
          </cell>
          <cell r="B371" t="str">
            <v>الجندى احمد</v>
          </cell>
          <cell r="C371">
            <v>2010.020878</v>
          </cell>
        </row>
        <row r="372">
          <cell r="A372">
            <v>4001552</v>
          </cell>
          <cell r="B372" t="str">
            <v>الكمال</v>
          </cell>
          <cell r="C372">
            <v>1190.0121750000001</v>
          </cell>
        </row>
        <row r="373">
          <cell r="A373">
            <v>4001554</v>
          </cell>
          <cell r="B373" t="str">
            <v>السيد عيد</v>
          </cell>
          <cell r="C373">
            <v>14572.978728999999</v>
          </cell>
        </row>
        <row r="374">
          <cell r="A374">
            <v>4001555</v>
          </cell>
          <cell r="B374" t="str">
            <v>بيت المستلزمات</v>
          </cell>
          <cell r="C374">
            <v>110.37306699999999</v>
          </cell>
        </row>
        <row r="375">
          <cell r="A375">
            <v>4001557</v>
          </cell>
          <cell r="B375" t="str">
            <v>مخزن بورسعيد</v>
          </cell>
          <cell r="C375">
            <v>1636.398704</v>
          </cell>
        </row>
        <row r="376">
          <cell r="A376">
            <v>4001558</v>
          </cell>
          <cell r="B376" t="str">
            <v>محمد الشربينى</v>
          </cell>
          <cell r="C376">
            <v>1084.3743629999999</v>
          </cell>
        </row>
        <row r="377">
          <cell r="A377">
            <v>4001561</v>
          </cell>
          <cell r="B377" t="str">
            <v>شريف عبد المولى</v>
          </cell>
          <cell r="C377">
            <v>874.43786499999987</v>
          </cell>
        </row>
        <row r="378">
          <cell r="A378">
            <v>4001563</v>
          </cell>
          <cell r="B378" t="str">
            <v>محمد سعد</v>
          </cell>
          <cell r="C378">
            <v>1920.0650189999997</v>
          </cell>
        </row>
        <row r="379">
          <cell r="A379">
            <v>4001565</v>
          </cell>
          <cell r="B379" t="str">
            <v>ابو رامى</v>
          </cell>
          <cell r="C379">
            <v>530.46387099999993</v>
          </cell>
        </row>
        <row r="380">
          <cell r="A380">
            <v>4001566</v>
          </cell>
          <cell r="B380" t="str">
            <v>أبناء عبد الوهاب</v>
          </cell>
          <cell r="C380">
            <v>2403.665023</v>
          </cell>
        </row>
        <row r="381">
          <cell r="A381">
            <v>4001574</v>
          </cell>
          <cell r="B381" t="str">
            <v>عادل الليثى</v>
          </cell>
          <cell r="C381">
            <v>799.50191000000007</v>
          </cell>
        </row>
        <row r="382">
          <cell r="A382">
            <v>4001580</v>
          </cell>
          <cell r="B382" t="str">
            <v>حبوب محمود</v>
          </cell>
          <cell r="C382">
            <v>379.51166699999999</v>
          </cell>
        </row>
        <row r="383">
          <cell r="A383">
            <v>4001581</v>
          </cell>
          <cell r="B383" t="str">
            <v>س . م العلاء</v>
          </cell>
          <cell r="C383">
            <v>161.649</v>
          </cell>
        </row>
        <row r="384">
          <cell r="A384">
            <v>4001583</v>
          </cell>
          <cell r="B384" t="str">
            <v>سنتر الميدان</v>
          </cell>
          <cell r="C384">
            <v>961.92308600000001</v>
          </cell>
        </row>
        <row r="385">
          <cell r="A385">
            <v>4001586</v>
          </cell>
          <cell r="B385" t="str">
            <v>البركة</v>
          </cell>
          <cell r="C385">
            <v>3285.8720059999996</v>
          </cell>
        </row>
        <row r="386">
          <cell r="A386">
            <v>4001588</v>
          </cell>
          <cell r="B386" t="str">
            <v>الزقرد</v>
          </cell>
          <cell r="C386">
            <v>1120.3900119999998</v>
          </cell>
        </row>
        <row r="387">
          <cell r="A387">
            <v>4001589</v>
          </cell>
          <cell r="B387" t="str">
            <v>اسماء</v>
          </cell>
          <cell r="C387">
            <v>1486.5108610000004</v>
          </cell>
        </row>
        <row r="388">
          <cell r="A388">
            <v>4001590</v>
          </cell>
          <cell r="B388" t="str">
            <v>المنسى</v>
          </cell>
          <cell r="C388">
            <v>5463.1737389999998</v>
          </cell>
        </row>
        <row r="389">
          <cell r="A389">
            <v>4001592</v>
          </cell>
          <cell r="B389" t="str">
            <v>الدومانى</v>
          </cell>
          <cell r="C389">
            <v>608.14339099999995</v>
          </cell>
        </row>
        <row r="390">
          <cell r="A390">
            <v>4001594</v>
          </cell>
          <cell r="B390" t="str">
            <v>محمد زكى</v>
          </cell>
          <cell r="C390">
            <v>556.87879800000007</v>
          </cell>
        </row>
        <row r="391">
          <cell r="A391">
            <v>4001595</v>
          </cell>
          <cell r="B391" t="str">
            <v>الفراعنة</v>
          </cell>
          <cell r="C391">
            <v>541.37038700000005</v>
          </cell>
        </row>
        <row r="392">
          <cell r="A392">
            <v>4001598</v>
          </cell>
          <cell r="B392" t="str">
            <v>الحرمين</v>
          </cell>
          <cell r="C392">
            <v>3395.5711330000004</v>
          </cell>
        </row>
        <row r="393">
          <cell r="A393">
            <v>4001599</v>
          </cell>
          <cell r="B393" t="str">
            <v>ام حنان</v>
          </cell>
          <cell r="C393">
            <v>637.46592999999996</v>
          </cell>
        </row>
        <row r="394">
          <cell r="A394">
            <v>4001602</v>
          </cell>
          <cell r="B394" t="str">
            <v>محمد مقبل</v>
          </cell>
          <cell r="C394">
            <v>272.32200000000006</v>
          </cell>
        </row>
        <row r="395">
          <cell r="A395">
            <v>4001603</v>
          </cell>
          <cell r="B395" t="str">
            <v>عبد الله شلبى</v>
          </cell>
          <cell r="C395">
            <v>6330.752241000001</v>
          </cell>
        </row>
        <row r="396">
          <cell r="A396">
            <v>4001608</v>
          </cell>
          <cell r="B396" t="str">
            <v>نوال هناوات</v>
          </cell>
          <cell r="C396">
            <v>935.12232199999983</v>
          </cell>
        </row>
        <row r="397">
          <cell r="A397">
            <v>4001613</v>
          </cell>
          <cell r="B397" t="str">
            <v>ابراهيم نصر</v>
          </cell>
          <cell r="C397">
            <v>738.09635000000014</v>
          </cell>
        </row>
        <row r="398">
          <cell r="A398">
            <v>4001616</v>
          </cell>
          <cell r="B398" t="str">
            <v>ميرنا</v>
          </cell>
          <cell r="C398">
            <v>568.49357199999997</v>
          </cell>
        </row>
        <row r="399">
          <cell r="A399">
            <v>4001625</v>
          </cell>
          <cell r="B399" t="str">
            <v>مدام حنان</v>
          </cell>
          <cell r="C399">
            <v>32.896000000000001</v>
          </cell>
        </row>
        <row r="400">
          <cell r="A400">
            <v>4001626</v>
          </cell>
          <cell r="B400" t="str">
            <v>على عبد السلام</v>
          </cell>
          <cell r="C400">
            <v>827.80276800000001</v>
          </cell>
        </row>
        <row r="401">
          <cell r="A401">
            <v>4001630</v>
          </cell>
          <cell r="B401" t="str">
            <v>بدورة</v>
          </cell>
          <cell r="C401">
            <v>397.62600699999996</v>
          </cell>
        </row>
        <row r="402">
          <cell r="A402">
            <v>4001632</v>
          </cell>
          <cell r="B402" t="str">
            <v>البركه</v>
          </cell>
          <cell r="C402">
            <v>49.668999999999997</v>
          </cell>
        </row>
        <row r="403">
          <cell r="A403">
            <v>4001633</v>
          </cell>
          <cell r="B403" t="str">
            <v>شحاتة جاد</v>
          </cell>
          <cell r="C403">
            <v>1363.7612079999997</v>
          </cell>
        </row>
        <row r="404">
          <cell r="A404">
            <v>4001634</v>
          </cell>
          <cell r="B404" t="str">
            <v>عطارة أسلام ( ابو اسلام )</v>
          </cell>
          <cell r="C404">
            <v>8048.0288990000008</v>
          </cell>
        </row>
        <row r="405">
          <cell r="A405">
            <v>4001635</v>
          </cell>
          <cell r="B405" t="str">
            <v>عصفور</v>
          </cell>
          <cell r="C405">
            <v>112.539</v>
          </cell>
        </row>
        <row r="406">
          <cell r="A406">
            <v>4001644</v>
          </cell>
          <cell r="B406" t="str">
            <v>الكابتن</v>
          </cell>
          <cell r="C406">
            <v>9853.9947070000017</v>
          </cell>
        </row>
        <row r="407">
          <cell r="A407">
            <v>4001646</v>
          </cell>
          <cell r="B407" t="str">
            <v>محمود الشيمى</v>
          </cell>
          <cell r="C407">
            <v>352.72198299999997</v>
          </cell>
        </row>
        <row r="408">
          <cell r="A408">
            <v>4001647</v>
          </cell>
          <cell r="B408" t="str">
            <v>أحمد مرعى</v>
          </cell>
          <cell r="C408">
            <v>2946.045576</v>
          </cell>
        </row>
        <row r="409">
          <cell r="A409">
            <v>4001649</v>
          </cell>
          <cell r="B409" t="str">
            <v>التوحيد</v>
          </cell>
          <cell r="C409">
            <v>2738.3103249999999</v>
          </cell>
        </row>
        <row r="410">
          <cell r="A410">
            <v>4001650</v>
          </cell>
          <cell r="B410" t="str">
            <v>الشيماء 1</v>
          </cell>
          <cell r="C410">
            <v>715.89185599999996</v>
          </cell>
        </row>
        <row r="411">
          <cell r="A411">
            <v>4001660</v>
          </cell>
          <cell r="B411" t="str">
            <v>هابى فاملى</v>
          </cell>
          <cell r="C411">
            <v>1021.7067149999999</v>
          </cell>
        </row>
        <row r="412">
          <cell r="A412">
            <v>4001666</v>
          </cell>
          <cell r="B412" t="str">
            <v>السيد محمود</v>
          </cell>
          <cell r="C412">
            <v>351.54516699999999</v>
          </cell>
        </row>
        <row r="413">
          <cell r="A413">
            <v>4001670</v>
          </cell>
          <cell r="B413" t="str">
            <v>أبو الحمد</v>
          </cell>
          <cell r="C413">
            <v>2152.3523649999997</v>
          </cell>
        </row>
        <row r="414">
          <cell r="A414">
            <v>4001672</v>
          </cell>
          <cell r="B414" t="str">
            <v>صلاح زيادة</v>
          </cell>
          <cell r="C414">
            <v>330.80900000000003</v>
          </cell>
        </row>
        <row r="415">
          <cell r="A415">
            <v>4001674</v>
          </cell>
          <cell r="B415" t="str">
            <v>محمود شاهين</v>
          </cell>
          <cell r="C415">
            <v>602.59763399999986</v>
          </cell>
        </row>
        <row r="416">
          <cell r="A416">
            <v>4001677</v>
          </cell>
          <cell r="B416" t="str">
            <v>عبد الله معوض</v>
          </cell>
          <cell r="C416">
            <v>1357.5851190000003</v>
          </cell>
        </row>
        <row r="417">
          <cell r="A417">
            <v>4001684</v>
          </cell>
          <cell r="B417" t="str">
            <v>الكمال</v>
          </cell>
          <cell r="C417">
            <v>1304.0145670000002</v>
          </cell>
        </row>
        <row r="418">
          <cell r="A418">
            <v>4001685</v>
          </cell>
          <cell r="B418" t="str">
            <v>رمضان</v>
          </cell>
          <cell r="C418">
            <v>5942.1340449999998</v>
          </cell>
        </row>
        <row r="419">
          <cell r="A419">
            <v>4001689</v>
          </cell>
          <cell r="B419" t="str">
            <v>محمد غازى</v>
          </cell>
          <cell r="C419">
            <v>330.20557199999996</v>
          </cell>
        </row>
        <row r="420">
          <cell r="A420">
            <v>4001691</v>
          </cell>
          <cell r="B420" t="str">
            <v>البرنس</v>
          </cell>
          <cell r="C420">
            <v>1496.6847049999999</v>
          </cell>
        </row>
        <row r="421">
          <cell r="A421">
            <v>4001692</v>
          </cell>
          <cell r="B421" t="str">
            <v>عبد الغى حسين</v>
          </cell>
          <cell r="C421">
            <v>26.400000000000006</v>
          </cell>
        </row>
        <row r="422">
          <cell r="A422">
            <v>4001693</v>
          </cell>
          <cell r="B422" t="str">
            <v>بدران</v>
          </cell>
          <cell r="C422">
            <v>1602.7620980000002</v>
          </cell>
        </row>
        <row r="423">
          <cell r="A423">
            <v>4001698</v>
          </cell>
          <cell r="B423" t="str">
            <v>مطحن بن هلال</v>
          </cell>
          <cell r="C423">
            <v>544.80099999999993</v>
          </cell>
        </row>
        <row r="424">
          <cell r="A424">
            <v>4001701</v>
          </cell>
          <cell r="B424" t="str">
            <v>نبيل حماد</v>
          </cell>
          <cell r="C424">
            <v>2292.8953770000003</v>
          </cell>
        </row>
        <row r="425">
          <cell r="A425">
            <v>4001711</v>
          </cell>
          <cell r="B425" t="str">
            <v>عم عبودة</v>
          </cell>
          <cell r="C425">
            <v>577.64299999999992</v>
          </cell>
        </row>
        <row r="426">
          <cell r="A426">
            <v>4001714</v>
          </cell>
          <cell r="B426" t="str">
            <v>ميدو - الشاطر</v>
          </cell>
          <cell r="C426">
            <v>981.73939999999993</v>
          </cell>
        </row>
        <row r="427">
          <cell r="A427">
            <v>4001717</v>
          </cell>
          <cell r="B427" t="str">
            <v>صبحي</v>
          </cell>
          <cell r="C427">
            <v>90.599000000000018</v>
          </cell>
        </row>
        <row r="428">
          <cell r="A428">
            <v>4001719</v>
          </cell>
          <cell r="B428" t="str">
            <v>عبده الصعيدى</v>
          </cell>
          <cell r="C428">
            <v>698.77046099999995</v>
          </cell>
        </row>
        <row r="429">
          <cell r="A429">
            <v>4001721</v>
          </cell>
          <cell r="B429" t="str">
            <v>محسن ابو جلال</v>
          </cell>
          <cell r="C429">
            <v>227.38158900000002</v>
          </cell>
        </row>
        <row r="430">
          <cell r="A430">
            <v>4001739</v>
          </cell>
          <cell r="B430" t="str">
            <v>المرشدى</v>
          </cell>
          <cell r="C430">
            <v>923.02055600000006</v>
          </cell>
        </row>
        <row r="431">
          <cell r="A431">
            <v>4001740</v>
          </cell>
          <cell r="B431" t="str">
            <v>الشروق</v>
          </cell>
          <cell r="C431">
            <v>685.61042399999997</v>
          </cell>
        </row>
        <row r="432">
          <cell r="A432">
            <v>4001741</v>
          </cell>
          <cell r="B432" t="str">
            <v>محمد ابو عمر</v>
          </cell>
          <cell r="C432">
            <v>1302.011767</v>
          </cell>
        </row>
        <row r="433">
          <cell r="A433">
            <v>4001742</v>
          </cell>
          <cell r="B433" t="str">
            <v>محمود النجار</v>
          </cell>
          <cell r="C433">
            <v>2822.8676149999997</v>
          </cell>
        </row>
        <row r="434">
          <cell r="A434">
            <v>4001743</v>
          </cell>
          <cell r="B434" t="str">
            <v>الصفوة</v>
          </cell>
          <cell r="C434">
            <v>692.03196100000002</v>
          </cell>
        </row>
        <row r="435">
          <cell r="A435">
            <v>4001746</v>
          </cell>
          <cell r="B435" t="str">
            <v>رضا ابو الخير</v>
          </cell>
          <cell r="C435">
            <v>1131.237979</v>
          </cell>
        </row>
        <row r="436">
          <cell r="A436">
            <v>4001747</v>
          </cell>
          <cell r="B436" t="str">
            <v>كمال الغريب</v>
          </cell>
          <cell r="C436">
            <v>1590.513762</v>
          </cell>
        </row>
        <row r="437">
          <cell r="A437">
            <v>4001756</v>
          </cell>
          <cell r="B437" t="str">
            <v>مجدي</v>
          </cell>
          <cell r="C437">
            <v>779.20997599999987</v>
          </cell>
        </row>
        <row r="438">
          <cell r="A438">
            <v>4001767</v>
          </cell>
          <cell r="B438" t="str">
            <v>ابو سيف</v>
          </cell>
          <cell r="C438">
            <v>2909.2786960000003</v>
          </cell>
        </row>
        <row r="439">
          <cell r="A439">
            <v>4001774</v>
          </cell>
          <cell r="B439" t="str">
            <v>ابو حسام</v>
          </cell>
          <cell r="C439">
            <v>416.73790199999996</v>
          </cell>
        </row>
        <row r="440">
          <cell r="A440">
            <v>4001777</v>
          </cell>
          <cell r="B440" t="str">
            <v>الجمعيه الاستهلاكيه</v>
          </cell>
          <cell r="C440">
            <v>960.81910000000005</v>
          </cell>
        </row>
        <row r="441">
          <cell r="A441">
            <v>4001780</v>
          </cell>
          <cell r="B441" t="str">
            <v>أيمن(السلامونى)</v>
          </cell>
          <cell r="C441">
            <v>491.57507099999998</v>
          </cell>
        </row>
        <row r="442">
          <cell r="A442">
            <v>4001791</v>
          </cell>
          <cell r="B442" t="str">
            <v>عروس النيل</v>
          </cell>
          <cell r="C442">
            <v>4342.5059900000006</v>
          </cell>
        </row>
        <row r="443">
          <cell r="A443">
            <v>4001793</v>
          </cell>
          <cell r="B443" t="str">
            <v>علاء الدين</v>
          </cell>
          <cell r="C443">
            <v>198.392</v>
          </cell>
        </row>
        <row r="444">
          <cell r="A444">
            <v>4001795</v>
          </cell>
          <cell r="B444" t="str">
            <v>نادر سراج</v>
          </cell>
          <cell r="C444">
            <v>232.058449</v>
          </cell>
        </row>
        <row r="445">
          <cell r="A445">
            <v>4001799</v>
          </cell>
          <cell r="B445" t="str">
            <v>السيد هانى</v>
          </cell>
          <cell r="C445">
            <v>1139.2760839999999</v>
          </cell>
        </row>
        <row r="446">
          <cell r="A446">
            <v>4001803</v>
          </cell>
          <cell r="B446" t="str">
            <v>شهاب الدين</v>
          </cell>
          <cell r="C446">
            <v>292.72300000000001</v>
          </cell>
        </row>
        <row r="447">
          <cell r="A447">
            <v>4001804</v>
          </cell>
          <cell r="B447" t="str">
            <v>عباد الرحمن 2</v>
          </cell>
          <cell r="C447">
            <v>797.6392229999999</v>
          </cell>
        </row>
        <row r="448">
          <cell r="A448">
            <v>4001808</v>
          </cell>
          <cell r="B448" t="str">
            <v>السوق الجرئ</v>
          </cell>
          <cell r="C448">
            <v>465.63384599999995</v>
          </cell>
        </row>
        <row r="449">
          <cell r="A449">
            <v>4001809</v>
          </cell>
          <cell r="B449" t="str">
            <v>اية واميرة</v>
          </cell>
          <cell r="C449">
            <v>75.837999999999994</v>
          </cell>
        </row>
        <row r="450">
          <cell r="A450">
            <v>4001811</v>
          </cell>
          <cell r="B450" t="str">
            <v>شوقى ابراهيم</v>
          </cell>
          <cell r="C450">
            <v>111.09400000000001</v>
          </cell>
        </row>
        <row r="451">
          <cell r="A451">
            <v>4001813</v>
          </cell>
          <cell r="B451" t="str">
            <v>6 اكتوبر</v>
          </cell>
          <cell r="C451">
            <v>2572.4218930000002</v>
          </cell>
        </row>
        <row r="452">
          <cell r="A452">
            <v>4001815</v>
          </cell>
          <cell r="B452" t="str">
            <v>علاء وهدان</v>
          </cell>
          <cell r="C452">
            <v>338.51088299999998</v>
          </cell>
        </row>
        <row r="453">
          <cell r="A453">
            <v>4001817</v>
          </cell>
          <cell r="B453" t="str">
            <v>ميدو وتوته</v>
          </cell>
          <cell r="C453">
            <v>595.96370100000001</v>
          </cell>
        </row>
        <row r="454">
          <cell r="A454">
            <v>4001823</v>
          </cell>
          <cell r="B454" t="str">
            <v>أولاد سعد</v>
          </cell>
          <cell r="C454">
            <v>544.74226799999997</v>
          </cell>
        </row>
        <row r="455">
          <cell r="A455">
            <v>4001824</v>
          </cell>
          <cell r="B455" t="str">
            <v>القناوى</v>
          </cell>
          <cell r="C455">
            <v>1029.0523840000001</v>
          </cell>
        </row>
        <row r="456">
          <cell r="A456">
            <v>4001836</v>
          </cell>
          <cell r="B456" t="str">
            <v>لطفى طلعت حرب</v>
          </cell>
          <cell r="C456">
            <v>1215.16752</v>
          </cell>
        </row>
        <row r="457">
          <cell r="A457">
            <v>4001837</v>
          </cell>
          <cell r="B457" t="str">
            <v>سلامه المصرى</v>
          </cell>
          <cell r="C457">
            <v>761.28581199999996</v>
          </cell>
        </row>
        <row r="458">
          <cell r="A458">
            <v>4001839</v>
          </cell>
          <cell r="B458" t="str">
            <v>عطارة مكة المكرمة</v>
          </cell>
          <cell r="C458">
            <v>215.43200000000002</v>
          </cell>
        </row>
        <row r="459">
          <cell r="A459">
            <v>4001841</v>
          </cell>
          <cell r="B459" t="str">
            <v>سامى بندق</v>
          </cell>
          <cell r="C459">
            <v>1025.7014749999998</v>
          </cell>
        </row>
        <row r="460">
          <cell r="A460">
            <v>4001852</v>
          </cell>
          <cell r="B460" t="str">
            <v>الزهراء</v>
          </cell>
          <cell r="C460">
            <v>377.90059099999996</v>
          </cell>
        </row>
        <row r="461">
          <cell r="A461">
            <v>4001862</v>
          </cell>
          <cell r="B461" t="str">
            <v>س.م القدس</v>
          </cell>
          <cell r="C461">
            <v>653.06091500000002</v>
          </cell>
        </row>
        <row r="462">
          <cell r="A462">
            <v>4001864</v>
          </cell>
          <cell r="B462" t="str">
            <v>أولاد سعيد</v>
          </cell>
          <cell r="C462">
            <v>10724.863728999999</v>
          </cell>
        </row>
        <row r="463">
          <cell r="A463">
            <v>4001876</v>
          </cell>
          <cell r="B463" t="str">
            <v>القدس</v>
          </cell>
          <cell r="C463">
            <v>6007.7769870000011</v>
          </cell>
        </row>
        <row r="464">
          <cell r="A464">
            <v>4001879</v>
          </cell>
          <cell r="B464" t="str">
            <v>حسونة</v>
          </cell>
          <cell r="C464">
            <v>1981.2548219999996</v>
          </cell>
        </row>
        <row r="465">
          <cell r="A465">
            <v>4001888</v>
          </cell>
          <cell r="B465" t="str">
            <v>لؤلؤة النيل</v>
          </cell>
          <cell r="C465">
            <v>698.03386500000011</v>
          </cell>
        </row>
        <row r="466">
          <cell r="A466">
            <v>4001891</v>
          </cell>
          <cell r="B466" t="str">
            <v>المهندس</v>
          </cell>
          <cell r="C466">
            <v>1870.2279590000001</v>
          </cell>
        </row>
        <row r="467">
          <cell r="A467">
            <v>4001897</v>
          </cell>
          <cell r="B467" t="str">
            <v>الأخوة</v>
          </cell>
          <cell r="C467">
            <v>3116.4733139999998</v>
          </cell>
        </row>
        <row r="468">
          <cell r="A468">
            <v>4001899</v>
          </cell>
          <cell r="B468" t="str">
            <v>السيد ابو النيل</v>
          </cell>
          <cell r="C468">
            <v>68.390999999999991</v>
          </cell>
        </row>
        <row r="469">
          <cell r="A469">
            <v>4001900</v>
          </cell>
          <cell r="B469" t="str">
            <v>اولاد سلطان</v>
          </cell>
          <cell r="C469">
            <v>550.35585200000003</v>
          </cell>
        </row>
        <row r="470">
          <cell r="A470">
            <v>4001904</v>
          </cell>
          <cell r="B470" t="str">
            <v>عابدين احمد</v>
          </cell>
          <cell r="C470">
            <v>127.73000000000002</v>
          </cell>
        </row>
        <row r="471">
          <cell r="A471">
            <v>4001910</v>
          </cell>
          <cell r="B471" t="str">
            <v>السيد عبد العاطى</v>
          </cell>
          <cell r="C471">
            <v>741.83323399999995</v>
          </cell>
        </row>
        <row r="472">
          <cell r="A472">
            <v>4001918</v>
          </cell>
          <cell r="B472" t="str">
            <v>صلاح العشرى</v>
          </cell>
          <cell r="C472">
            <v>3309.0384030000005</v>
          </cell>
        </row>
        <row r="473">
          <cell r="A473">
            <v>4001919</v>
          </cell>
          <cell r="B473" t="str">
            <v>عالم المنظفات</v>
          </cell>
          <cell r="C473">
            <v>2009.3545840000004</v>
          </cell>
        </row>
        <row r="474">
          <cell r="A474">
            <v>4001920</v>
          </cell>
          <cell r="B474" t="str">
            <v>الانوار المحمديه</v>
          </cell>
          <cell r="C474">
            <v>399.96195300000005</v>
          </cell>
        </row>
        <row r="475">
          <cell r="A475">
            <v>4001921</v>
          </cell>
          <cell r="B475" t="str">
            <v>رجب السيد</v>
          </cell>
          <cell r="C475">
            <v>718.65750000000003</v>
          </cell>
        </row>
        <row r="476">
          <cell r="A476">
            <v>4001922</v>
          </cell>
          <cell r="B476" t="str">
            <v>ام رامى - مدام عبير</v>
          </cell>
          <cell r="C476">
            <v>7976.584950999998</v>
          </cell>
        </row>
        <row r="477">
          <cell r="A477">
            <v>4001924</v>
          </cell>
          <cell r="B477" t="str">
            <v>مشيرة</v>
          </cell>
          <cell r="C477">
            <v>248.549046</v>
          </cell>
        </row>
        <row r="478">
          <cell r="A478">
            <v>4001940</v>
          </cell>
          <cell r="B478" t="str">
            <v>عاطف فودة</v>
          </cell>
          <cell r="C478">
            <v>301.42730999999998</v>
          </cell>
        </row>
        <row r="479">
          <cell r="A479">
            <v>4001944</v>
          </cell>
          <cell r="B479" t="str">
            <v>عصام الامام</v>
          </cell>
          <cell r="C479">
            <v>2465.5551969999992</v>
          </cell>
        </row>
        <row r="480">
          <cell r="A480">
            <v>4001950</v>
          </cell>
          <cell r="B480" t="str">
            <v>شعبان</v>
          </cell>
          <cell r="C480">
            <v>412.173091</v>
          </cell>
        </row>
        <row r="481">
          <cell r="A481">
            <v>4001953</v>
          </cell>
          <cell r="B481" t="str">
            <v>محلات الشيماء</v>
          </cell>
          <cell r="C481">
            <v>1652.4943990000002</v>
          </cell>
        </row>
        <row r="482">
          <cell r="A482">
            <v>4001957</v>
          </cell>
          <cell r="B482" t="str">
            <v>عنتر كبشه</v>
          </cell>
          <cell r="C482">
            <v>918.60003799999981</v>
          </cell>
        </row>
        <row r="483">
          <cell r="A483">
            <v>4001958</v>
          </cell>
          <cell r="B483" t="str">
            <v>ياقوت</v>
          </cell>
          <cell r="C483">
            <v>1327.8925489999999</v>
          </cell>
        </row>
        <row r="484">
          <cell r="A484">
            <v>4001965</v>
          </cell>
          <cell r="B484" t="str">
            <v>جورج</v>
          </cell>
          <cell r="C484">
            <v>1477.812048</v>
          </cell>
        </row>
        <row r="485">
          <cell r="A485">
            <v>4001966</v>
          </cell>
          <cell r="B485" t="str">
            <v>منصور ابو زيد</v>
          </cell>
          <cell r="C485">
            <v>204.136</v>
          </cell>
        </row>
        <row r="486">
          <cell r="A486">
            <v>4001970</v>
          </cell>
          <cell r="B486" t="str">
            <v>ربيع مسعد</v>
          </cell>
          <cell r="C486">
            <v>744.63351300000011</v>
          </cell>
        </row>
        <row r="487">
          <cell r="A487">
            <v>4001971</v>
          </cell>
          <cell r="B487" t="str">
            <v>وائل ابراهيم</v>
          </cell>
          <cell r="C487">
            <v>7779.970510000001</v>
          </cell>
        </row>
        <row r="488">
          <cell r="A488">
            <v>4001973</v>
          </cell>
          <cell r="B488" t="str">
            <v>صبحى البرعى</v>
          </cell>
          <cell r="C488">
            <v>51.633999999999993</v>
          </cell>
        </row>
        <row r="489">
          <cell r="A489">
            <v>4001975</v>
          </cell>
          <cell r="B489" t="str">
            <v>المدينه المنوره</v>
          </cell>
          <cell r="C489">
            <v>120.67358200000001</v>
          </cell>
        </row>
        <row r="490">
          <cell r="A490">
            <v>4001977</v>
          </cell>
          <cell r="B490" t="str">
            <v>ابو السيد</v>
          </cell>
          <cell r="C490">
            <v>1018.0850589999999</v>
          </cell>
        </row>
        <row r="491">
          <cell r="A491">
            <v>4001980</v>
          </cell>
          <cell r="B491" t="str">
            <v>زكريا البيلى</v>
          </cell>
          <cell r="C491">
            <v>1348.8994839999996</v>
          </cell>
        </row>
        <row r="492">
          <cell r="A492">
            <v>4001982</v>
          </cell>
          <cell r="B492" t="str">
            <v>على الغول</v>
          </cell>
          <cell r="C492">
            <v>136.798</v>
          </cell>
        </row>
        <row r="493">
          <cell r="A493">
            <v>4001984</v>
          </cell>
          <cell r="B493" t="str">
            <v>محمد طلعت</v>
          </cell>
          <cell r="C493">
            <v>555.95058200000017</v>
          </cell>
        </row>
        <row r="494">
          <cell r="A494">
            <v>4001987</v>
          </cell>
          <cell r="B494" t="str">
            <v>شوقى خفاجى</v>
          </cell>
          <cell r="C494">
            <v>1206.743172</v>
          </cell>
        </row>
        <row r="495">
          <cell r="A495">
            <v>4001992</v>
          </cell>
          <cell r="B495" t="str">
            <v>حماده البنا</v>
          </cell>
          <cell r="C495">
            <v>2972.524011</v>
          </cell>
        </row>
        <row r="496">
          <cell r="A496">
            <v>4001998</v>
          </cell>
          <cell r="B496" t="str">
            <v>هشام عواضى</v>
          </cell>
          <cell r="C496">
            <v>209.510953</v>
          </cell>
        </row>
        <row r="497">
          <cell r="A497">
            <v>4001999</v>
          </cell>
          <cell r="B497" t="str">
            <v>البان مشاء الله</v>
          </cell>
          <cell r="C497">
            <v>532.76057899999989</v>
          </cell>
        </row>
        <row r="498">
          <cell r="A498">
            <v>4002019</v>
          </cell>
          <cell r="B498" t="str">
            <v>البان المنار</v>
          </cell>
          <cell r="C498">
            <v>326.72900000000004</v>
          </cell>
        </row>
        <row r="499">
          <cell r="A499">
            <v>4002049</v>
          </cell>
          <cell r="B499" t="str">
            <v>اسلاماه</v>
          </cell>
          <cell r="C499">
            <v>1988.0571319999999</v>
          </cell>
        </row>
        <row r="500">
          <cell r="A500">
            <v>4002050</v>
          </cell>
          <cell r="B500" t="str">
            <v>حلمي كمال</v>
          </cell>
          <cell r="C500">
            <v>365.73175799999996</v>
          </cell>
        </row>
        <row r="501">
          <cell r="A501">
            <v>4002054</v>
          </cell>
          <cell r="B501" t="str">
            <v>فوزى الدموهى</v>
          </cell>
          <cell r="C501">
            <v>812.16087200000004</v>
          </cell>
        </row>
        <row r="502">
          <cell r="A502">
            <v>4002058</v>
          </cell>
          <cell r="B502" t="str">
            <v>الصديق</v>
          </cell>
          <cell r="C502">
            <v>255.51016399999997</v>
          </cell>
        </row>
        <row r="503">
          <cell r="A503">
            <v>4002066</v>
          </cell>
          <cell r="B503" t="str">
            <v>حافظ رمضان</v>
          </cell>
          <cell r="C503">
            <v>1530.0010370000005</v>
          </cell>
        </row>
        <row r="504">
          <cell r="A504">
            <v>4002072</v>
          </cell>
          <cell r="B504" t="str">
            <v>توتى بوتى</v>
          </cell>
          <cell r="C504">
            <v>2576.1586379999994</v>
          </cell>
        </row>
        <row r="505">
          <cell r="A505">
            <v>4002073</v>
          </cell>
          <cell r="B505" t="str">
            <v>الشريف</v>
          </cell>
          <cell r="C505">
            <v>11143.444105</v>
          </cell>
        </row>
        <row r="506">
          <cell r="A506">
            <v>4002080</v>
          </cell>
          <cell r="B506" t="str">
            <v>ياسر</v>
          </cell>
          <cell r="C506">
            <v>10565.302998000001</v>
          </cell>
        </row>
        <row r="507">
          <cell r="A507">
            <v>4002081</v>
          </cell>
          <cell r="B507" t="str">
            <v>الجميل</v>
          </cell>
          <cell r="C507">
            <v>894.47289099999989</v>
          </cell>
        </row>
        <row r="508">
          <cell r="A508">
            <v>4002083</v>
          </cell>
          <cell r="B508" t="str">
            <v>الصفاء</v>
          </cell>
          <cell r="C508">
            <v>933.7130810000001</v>
          </cell>
        </row>
        <row r="509">
          <cell r="A509">
            <v>4002085</v>
          </cell>
          <cell r="B509" t="str">
            <v>توفيق عبد الحميد - الجنايني</v>
          </cell>
          <cell r="C509">
            <v>2862.599376000001</v>
          </cell>
        </row>
        <row r="510">
          <cell r="A510">
            <v>4002086</v>
          </cell>
          <cell r="B510" t="str">
            <v>س.م الجامعة</v>
          </cell>
          <cell r="C510">
            <v>2245.062199</v>
          </cell>
        </row>
        <row r="511">
          <cell r="A511">
            <v>4002090</v>
          </cell>
          <cell r="B511" t="str">
            <v>حامد سالم</v>
          </cell>
          <cell r="C511">
            <v>1295.7371599999999</v>
          </cell>
        </row>
        <row r="512">
          <cell r="A512">
            <v>4002099</v>
          </cell>
          <cell r="B512" t="str">
            <v>احمد رمضان</v>
          </cell>
          <cell r="C512">
            <v>195.572</v>
          </cell>
        </row>
        <row r="513">
          <cell r="A513">
            <v>4002100</v>
          </cell>
          <cell r="B513" t="str">
            <v>طارق العشرى</v>
          </cell>
          <cell r="C513">
            <v>858.19127599999979</v>
          </cell>
        </row>
        <row r="514">
          <cell r="A514">
            <v>4002107</v>
          </cell>
          <cell r="B514" t="str">
            <v>حنان</v>
          </cell>
          <cell r="C514">
            <v>1002.176069</v>
          </cell>
        </row>
        <row r="515">
          <cell r="A515">
            <v>4002111</v>
          </cell>
          <cell r="B515" t="str">
            <v>صبرى جاد</v>
          </cell>
          <cell r="C515">
            <v>749.62553199999991</v>
          </cell>
        </row>
        <row r="516">
          <cell r="A516">
            <v>4002112</v>
          </cell>
          <cell r="B516" t="str">
            <v>اشرف دياب</v>
          </cell>
          <cell r="C516">
            <v>73.489999999999995</v>
          </cell>
        </row>
        <row r="517">
          <cell r="A517">
            <v>4002124</v>
          </cell>
          <cell r="B517" t="str">
            <v>الامانه</v>
          </cell>
          <cell r="C517">
            <v>296.96518199999997</v>
          </cell>
        </row>
        <row r="518">
          <cell r="A518">
            <v>4002127</v>
          </cell>
          <cell r="B518" t="str">
            <v>عطارة الصفا</v>
          </cell>
          <cell r="C518">
            <v>3145.3341840000003</v>
          </cell>
        </row>
        <row r="519">
          <cell r="A519">
            <v>4002133</v>
          </cell>
          <cell r="B519" t="str">
            <v>بدوى الشافعى</v>
          </cell>
          <cell r="C519">
            <v>715.48164499999996</v>
          </cell>
        </row>
        <row r="520">
          <cell r="A520">
            <v>4002134</v>
          </cell>
          <cell r="B520" t="str">
            <v>الحاجة جليلة</v>
          </cell>
          <cell r="C520">
            <v>576.25411599999995</v>
          </cell>
        </row>
        <row r="521">
          <cell r="A521">
            <v>4002135</v>
          </cell>
          <cell r="B521" t="str">
            <v>الواحه</v>
          </cell>
          <cell r="C521">
            <v>7086.6164090000002</v>
          </cell>
        </row>
        <row r="522">
          <cell r="A522">
            <v>4002146</v>
          </cell>
          <cell r="B522" t="str">
            <v>علاء الدين</v>
          </cell>
          <cell r="C522">
            <v>1137.9778140000001</v>
          </cell>
        </row>
        <row r="523">
          <cell r="A523">
            <v>4002147</v>
          </cell>
          <cell r="B523" t="str">
            <v>ابو النجا</v>
          </cell>
          <cell r="C523">
            <v>98.342000000000013</v>
          </cell>
        </row>
        <row r="524">
          <cell r="A524">
            <v>4002149</v>
          </cell>
          <cell r="B524" t="str">
            <v>البقالة الحديثة</v>
          </cell>
          <cell r="C524">
            <v>210.66110400000002</v>
          </cell>
        </row>
        <row r="525">
          <cell r="A525">
            <v>4002150</v>
          </cell>
          <cell r="B525" t="str">
            <v>السيد ابراهيم</v>
          </cell>
          <cell r="C525">
            <v>580.82832499999995</v>
          </cell>
        </row>
        <row r="526">
          <cell r="A526">
            <v>4002152</v>
          </cell>
          <cell r="B526" t="str">
            <v>هدى السعيد</v>
          </cell>
          <cell r="C526">
            <v>28.417000000000002</v>
          </cell>
        </row>
        <row r="527">
          <cell r="A527">
            <v>4002154</v>
          </cell>
          <cell r="B527" t="str">
            <v>الجمعية التعاونية</v>
          </cell>
          <cell r="C527">
            <v>1329.1188009999998</v>
          </cell>
        </row>
        <row r="528">
          <cell r="A528">
            <v>4002155</v>
          </cell>
          <cell r="B528" t="str">
            <v>الصباحى</v>
          </cell>
          <cell r="C528">
            <v>1622.7887230000001</v>
          </cell>
        </row>
        <row r="529">
          <cell r="A529">
            <v>4002158</v>
          </cell>
          <cell r="B529" t="str">
            <v>البان ساره</v>
          </cell>
          <cell r="C529">
            <v>453.31016599999998</v>
          </cell>
        </row>
        <row r="530">
          <cell r="A530">
            <v>4002170</v>
          </cell>
          <cell r="B530" t="str">
            <v>محمد قنديل</v>
          </cell>
          <cell r="C530">
            <v>4137.7483110000003</v>
          </cell>
        </row>
        <row r="531">
          <cell r="A531">
            <v>4002194</v>
          </cell>
          <cell r="B531" t="str">
            <v>محمد مصطفي</v>
          </cell>
          <cell r="C531">
            <v>575.75194799999997</v>
          </cell>
        </row>
        <row r="532">
          <cell r="A532">
            <v>4002199</v>
          </cell>
          <cell r="B532" t="str">
            <v>فتحى بربر</v>
          </cell>
          <cell r="C532">
            <v>1262.0922739999999</v>
          </cell>
        </row>
        <row r="533">
          <cell r="A533">
            <v>4002205</v>
          </cell>
          <cell r="B533" t="str">
            <v>ماركت المصطفى ( مصطفى عرابي )</v>
          </cell>
          <cell r="C533">
            <v>782.57433400000014</v>
          </cell>
        </row>
        <row r="534">
          <cell r="A534">
            <v>4002208</v>
          </cell>
          <cell r="B534" t="str">
            <v>أنور وجدى</v>
          </cell>
          <cell r="C534">
            <v>291.47979199999997</v>
          </cell>
        </row>
        <row r="535">
          <cell r="A535">
            <v>4002221</v>
          </cell>
          <cell r="B535" t="str">
            <v>أبو سمره</v>
          </cell>
          <cell r="C535">
            <v>11585.345776999999</v>
          </cell>
        </row>
        <row r="536">
          <cell r="A536">
            <v>4002222</v>
          </cell>
          <cell r="B536" t="str">
            <v>سفير</v>
          </cell>
          <cell r="C536">
            <v>12562.684701</v>
          </cell>
        </row>
        <row r="537">
          <cell r="A537">
            <v>4002223</v>
          </cell>
          <cell r="B537" t="str">
            <v>ابراهيم سعيد</v>
          </cell>
          <cell r="C537">
            <v>621.43595900000003</v>
          </cell>
        </row>
        <row r="538">
          <cell r="A538">
            <v>4002224</v>
          </cell>
          <cell r="B538" t="str">
            <v>بقاله اشرف</v>
          </cell>
          <cell r="C538">
            <v>847.4498779999999</v>
          </cell>
        </row>
        <row r="539">
          <cell r="A539">
            <v>4002226</v>
          </cell>
          <cell r="B539" t="str">
            <v>طاهر العبادى</v>
          </cell>
          <cell r="C539">
            <v>1569.414597</v>
          </cell>
        </row>
        <row r="540">
          <cell r="A540">
            <v>4002232</v>
          </cell>
          <cell r="B540" t="str">
            <v>نور الصباح</v>
          </cell>
          <cell r="C540">
            <v>340.09637800000002</v>
          </cell>
        </row>
        <row r="541">
          <cell r="A541">
            <v>4002234</v>
          </cell>
          <cell r="B541" t="str">
            <v>ابو زياد</v>
          </cell>
          <cell r="C541">
            <v>605.25210799999991</v>
          </cell>
        </row>
        <row r="542">
          <cell r="A542">
            <v>4002237</v>
          </cell>
          <cell r="B542" t="str">
            <v>ابو ندى</v>
          </cell>
          <cell r="C542">
            <v>103.26799999999999</v>
          </cell>
        </row>
        <row r="543">
          <cell r="A543">
            <v>4002238</v>
          </cell>
          <cell r="B543" t="str">
            <v>عبد النبى عبد العزيز</v>
          </cell>
          <cell r="C543">
            <v>3752.7230300000001</v>
          </cell>
        </row>
        <row r="544">
          <cell r="A544">
            <v>4002239</v>
          </cell>
          <cell r="B544" t="str">
            <v>علاء الدين</v>
          </cell>
          <cell r="C544">
            <v>439.46487099999996</v>
          </cell>
        </row>
        <row r="545">
          <cell r="A545">
            <v>4002241</v>
          </cell>
          <cell r="B545" t="str">
            <v>السعيد النفيلى</v>
          </cell>
          <cell r="C545">
            <v>583.99132599999996</v>
          </cell>
        </row>
        <row r="546">
          <cell r="A546">
            <v>4002245</v>
          </cell>
          <cell r="B546" t="str">
            <v>أحمد يحيى</v>
          </cell>
          <cell r="C546">
            <v>2453.0225690000002</v>
          </cell>
        </row>
        <row r="547">
          <cell r="A547">
            <v>4002257</v>
          </cell>
          <cell r="B547" t="str">
            <v>القدس</v>
          </cell>
          <cell r="C547">
            <v>767.401477</v>
          </cell>
        </row>
        <row r="548">
          <cell r="A548">
            <v>4002266</v>
          </cell>
          <cell r="B548" t="str">
            <v>محمد حامد</v>
          </cell>
          <cell r="C548">
            <v>365.53699999999998</v>
          </cell>
        </row>
        <row r="549">
          <cell r="A549">
            <v>4002271</v>
          </cell>
          <cell r="B549" t="str">
            <v>عبد الله</v>
          </cell>
          <cell r="C549">
            <v>620.20592799999997</v>
          </cell>
        </row>
        <row r="550">
          <cell r="A550">
            <v>4002285</v>
          </cell>
          <cell r="B550" t="str">
            <v>عبد الهادى</v>
          </cell>
          <cell r="C550">
            <v>245.62951000000001</v>
          </cell>
        </row>
        <row r="551">
          <cell r="A551">
            <v>4002302</v>
          </cell>
          <cell r="B551" t="str">
            <v>زكريا النبراوى</v>
          </cell>
          <cell r="C551">
            <v>368.04082999999997</v>
          </cell>
        </row>
        <row r="552">
          <cell r="A552">
            <v>4002305</v>
          </cell>
          <cell r="B552" t="str">
            <v>الشربينى عبد الرازق</v>
          </cell>
          <cell r="C552">
            <v>1765.8399239999997</v>
          </cell>
        </row>
        <row r="553">
          <cell r="A553">
            <v>4002306</v>
          </cell>
          <cell r="B553" t="str">
            <v>ساجد</v>
          </cell>
          <cell r="C553">
            <v>293.13599999999997</v>
          </cell>
        </row>
        <row r="554">
          <cell r="A554">
            <v>4002313</v>
          </cell>
          <cell r="B554" t="str">
            <v>وليد ماركت</v>
          </cell>
          <cell r="C554">
            <v>1135.1938419999999</v>
          </cell>
        </row>
        <row r="555">
          <cell r="A555">
            <v>4002314</v>
          </cell>
          <cell r="B555" t="str">
            <v>مائدة عبد الرحمن</v>
          </cell>
          <cell r="C555">
            <v>52.800000000000011</v>
          </cell>
        </row>
        <row r="556">
          <cell r="A556">
            <v>4002318</v>
          </cell>
          <cell r="B556" t="str">
            <v>ماركت منى</v>
          </cell>
          <cell r="C556">
            <v>1542.2932510000001</v>
          </cell>
        </row>
        <row r="557">
          <cell r="A557">
            <v>4002339</v>
          </cell>
          <cell r="B557" t="str">
            <v>فويلة</v>
          </cell>
          <cell r="C557">
            <v>6666.0563319999983</v>
          </cell>
        </row>
        <row r="558">
          <cell r="A558">
            <v>4002340</v>
          </cell>
          <cell r="B558" t="str">
            <v>فينوس-ابوصابر</v>
          </cell>
          <cell r="C558">
            <v>2186.9422730000001</v>
          </cell>
        </row>
        <row r="559">
          <cell r="A559">
            <v>4002343</v>
          </cell>
          <cell r="B559" t="str">
            <v>مصطفى عبد الباقى</v>
          </cell>
          <cell r="C559">
            <v>4070.5895469999996</v>
          </cell>
        </row>
        <row r="560">
          <cell r="A560">
            <v>4002346</v>
          </cell>
          <cell r="B560" t="str">
            <v>ايمن نصر</v>
          </cell>
          <cell r="C560">
            <v>2600.2499999999995</v>
          </cell>
        </row>
        <row r="561">
          <cell r="A561">
            <v>4002356</v>
          </cell>
          <cell r="B561" t="str">
            <v>هابي بيبي</v>
          </cell>
          <cell r="C561">
            <v>452.42800000000005</v>
          </cell>
        </row>
        <row r="562">
          <cell r="A562">
            <v>4002358</v>
          </cell>
          <cell r="B562" t="str">
            <v>حسام الدين محمود</v>
          </cell>
          <cell r="C562">
            <v>2298.2455689999997</v>
          </cell>
        </row>
        <row r="563">
          <cell r="A563">
            <v>4002370</v>
          </cell>
          <cell r="B563" t="str">
            <v>محمد السعيد</v>
          </cell>
          <cell r="C563">
            <v>9544.3431300000011</v>
          </cell>
        </row>
        <row r="564">
          <cell r="A564">
            <v>4002376</v>
          </cell>
          <cell r="B564" t="str">
            <v>جمعه العشرى</v>
          </cell>
          <cell r="C564">
            <v>767.07500000000005</v>
          </cell>
        </row>
        <row r="565">
          <cell r="A565">
            <v>4002381</v>
          </cell>
          <cell r="B565" t="str">
            <v>السعيد النادى</v>
          </cell>
          <cell r="C565">
            <v>724.164221</v>
          </cell>
        </row>
        <row r="566">
          <cell r="A566">
            <v>4002386</v>
          </cell>
          <cell r="B566" t="str">
            <v>الخميسى</v>
          </cell>
          <cell r="C566">
            <v>888.70097399999997</v>
          </cell>
        </row>
        <row r="567">
          <cell r="A567">
            <v>4002395</v>
          </cell>
          <cell r="B567" t="str">
            <v>ابرهيم حسن السيد</v>
          </cell>
          <cell r="C567">
            <v>463.29754200000008</v>
          </cell>
        </row>
        <row r="568">
          <cell r="A568">
            <v>4002398</v>
          </cell>
          <cell r="B568" t="str">
            <v>محمود شعبان</v>
          </cell>
          <cell r="C568">
            <v>2994.05881</v>
          </cell>
        </row>
        <row r="569">
          <cell r="A569">
            <v>4002401</v>
          </cell>
          <cell r="B569" t="str">
            <v>السيد الخضرى(الحملاوى)</v>
          </cell>
          <cell r="C569">
            <v>1640.6316080000001</v>
          </cell>
        </row>
        <row r="570">
          <cell r="A570">
            <v>4002403</v>
          </cell>
          <cell r="B570" t="str">
            <v>ابراهيم على</v>
          </cell>
          <cell r="C570">
            <v>902.82208500000013</v>
          </cell>
        </row>
        <row r="571">
          <cell r="A571">
            <v>4002404</v>
          </cell>
          <cell r="B571" t="str">
            <v>ابو هبة</v>
          </cell>
          <cell r="C571">
            <v>989.91559999999993</v>
          </cell>
        </row>
        <row r="572">
          <cell r="A572">
            <v>4002411</v>
          </cell>
          <cell r="B572" t="str">
            <v>ايهاب حلمى</v>
          </cell>
          <cell r="C572">
            <v>8139.8590969999987</v>
          </cell>
        </row>
        <row r="573">
          <cell r="A573">
            <v>4002427</v>
          </cell>
          <cell r="B573" t="str">
            <v>فودة</v>
          </cell>
          <cell r="C573">
            <v>6356.2096259999998</v>
          </cell>
        </row>
        <row r="574">
          <cell r="A574">
            <v>4002431</v>
          </cell>
          <cell r="B574" t="str">
            <v>السيد عبد النبى</v>
          </cell>
          <cell r="C574">
            <v>519.78699999999992</v>
          </cell>
        </row>
        <row r="575">
          <cell r="A575">
            <v>4002444</v>
          </cell>
          <cell r="B575" t="str">
            <v>س.م حدوتة</v>
          </cell>
          <cell r="C575">
            <v>1045.2116699999999</v>
          </cell>
        </row>
        <row r="576">
          <cell r="A576">
            <v>4002447</v>
          </cell>
          <cell r="B576" t="str">
            <v>نادر عوض الله</v>
          </cell>
          <cell r="C576">
            <v>673.51742999999999</v>
          </cell>
        </row>
        <row r="577">
          <cell r="A577">
            <v>4002461</v>
          </cell>
          <cell r="B577" t="str">
            <v>س.م التقوى</v>
          </cell>
          <cell r="C577">
            <v>18.469000000000005</v>
          </cell>
        </row>
        <row r="578">
          <cell r="A578">
            <v>4002466</v>
          </cell>
          <cell r="B578" t="str">
            <v>علاء حامد</v>
          </cell>
          <cell r="C578">
            <v>2955.8777409999998</v>
          </cell>
        </row>
        <row r="579">
          <cell r="A579">
            <v>4002511</v>
          </cell>
          <cell r="B579" t="str">
            <v>عبده سالم</v>
          </cell>
          <cell r="C579">
            <v>660.87433999999996</v>
          </cell>
        </row>
        <row r="580">
          <cell r="A580">
            <v>4002512</v>
          </cell>
          <cell r="B580" t="str">
            <v>الروضة المحمدية</v>
          </cell>
          <cell r="C580">
            <v>12938.368966999999</v>
          </cell>
        </row>
        <row r="581">
          <cell r="A581">
            <v>4002514</v>
          </cell>
          <cell r="B581" t="str">
            <v>وائل الجابرى</v>
          </cell>
          <cell r="C581">
            <v>4045.4446359999997</v>
          </cell>
        </row>
        <row r="582">
          <cell r="A582">
            <v>4002515</v>
          </cell>
          <cell r="B582" t="str">
            <v>حاتم باشا</v>
          </cell>
          <cell r="C582">
            <v>4085.9929160000002</v>
          </cell>
        </row>
        <row r="583">
          <cell r="A583">
            <v>4002529</v>
          </cell>
          <cell r="B583" t="str">
            <v>احمد ابو رمضان</v>
          </cell>
          <cell r="C583">
            <v>7694.2322620000004</v>
          </cell>
        </row>
        <row r="584">
          <cell r="A584">
            <v>4002532</v>
          </cell>
          <cell r="B584" t="str">
            <v>السلطان</v>
          </cell>
          <cell r="C584">
            <v>1029.4949999999999</v>
          </cell>
        </row>
        <row r="585">
          <cell r="A585">
            <v>4002537</v>
          </cell>
          <cell r="B585" t="str">
            <v>مكة المكرمة</v>
          </cell>
          <cell r="C585">
            <v>1799.0522049999993</v>
          </cell>
        </row>
        <row r="586">
          <cell r="A586">
            <v>4002553</v>
          </cell>
          <cell r="B586" t="str">
            <v>الملاح</v>
          </cell>
          <cell r="C586">
            <v>4178.9875359999996</v>
          </cell>
        </row>
        <row r="587">
          <cell r="A587">
            <v>4002555</v>
          </cell>
          <cell r="B587" t="str">
            <v>زمزم للتجارة</v>
          </cell>
          <cell r="C587">
            <v>5721.8073430000004</v>
          </cell>
        </row>
        <row r="588">
          <cell r="A588">
            <v>4002558</v>
          </cell>
          <cell r="B588" t="str">
            <v>ميلكى لاند</v>
          </cell>
          <cell r="C588">
            <v>101.28699999999999</v>
          </cell>
        </row>
        <row r="589">
          <cell r="A589">
            <v>4002560</v>
          </cell>
          <cell r="B589" t="str">
            <v>أبو الأسعاد</v>
          </cell>
          <cell r="C589">
            <v>1288.480474</v>
          </cell>
        </row>
        <row r="590">
          <cell r="A590">
            <v>4002563</v>
          </cell>
          <cell r="B590" t="str">
            <v>سوما تكو</v>
          </cell>
          <cell r="C590">
            <v>940.19452899999999</v>
          </cell>
        </row>
        <row r="591">
          <cell r="A591">
            <v>4002583</v>
          </cell>
          <cell r="B591" t="str">
            <v>عاطف جبر</v>
          </cell>
          <cell r="C591">
            <v>168.27876500000002</v>
          </cell>
        </row>
        <row r="592">
          <cell r="A592">
            <v>4002587</v>
          </cell>
          <cell r="B592" t="str">
            <v>نجاح</v>
          </cell>
          <cell r="C592">
            <v>429.788995</v>
          </cell>
        </row>
        <row r="593">
          <cell r="A593">
            <v>4002590</v>
          </cell>
          <cell r="B593" t="str">
            <v>السنان</v>
          </cell>
          <cell r="C593">
            <v>799.41466300000002</v>
          </cell>
        </row>
        <row r="594">
          <cell r="A594">
            <v>4002602</v>
          </cell>
          <cell r="B594" t="str">
            <v>عادل حسن</v>
          </cell>
          <cell r="C594">
            <v>407.96269899999999</v>
          </cell>
        </row>
        <row r="595">
          <cell r="A595">
            <v>4002604</v>
          </cell>
          <cell r="B595" t="str">
            <v>عبد الجليل درويش</v>
          </cell>
          <cell r="C595">
            <v>615.31826100000001</v>
          </cell>
        </row>
        <row r="596">
          <cell r="A596">
            <v>4002611</v>
          </cell>
          <cell r="B596" t="str">
            <v>ابراهيم عزام</v>
          </cell>
          <cell r="C596">
            <v>140.80700000000002</v>
          </cell>
        </row>
        <row r="597">
          <cell r="A597">
            <v>4002620</v>
          </cell>
          <cell r="B597" t="str">
            <v>محمد عبد الهادى</v>
          </cell>
          <cell r="C597">
            <v>275.22199999999998</v>
          </cell>
        </row>
        <row r="598">
          <cell r="A598">
            <v>4002622</v>
          </cell>
          <cell r="B598" t="str">
            <v>وليد ماركت</v>
          </cell>
          <cell r="C598">
            <v>1408.8169419999999</v>
          </cell>
        </row>
        <row r="599">
          <cell r="A599">
            <v>4002630</v>
          </cell>
          <cell r="B599" t="str">
            <v>الباشا</v>
          </cell>
          <cell r="C599">
            <v>998.96534900000017</v>
          </cell>
        </row>
        <row r="600">
          <cell r="A600">
            <v>4002634</v>
          </cell>
          <cell r="B600" t="str">
            <v>محمد بيصار</v>
          </cell>
          <cell r="C600">
            <v>299.38200000000001</v>
          </cell>
        </row>
        <row r="601">
          <cell r="A601">
            <v>4002637</v>
          </cell>
          <cell r="B601" t="str">
            <v>سامح ذكى</v>
          </cell>
          <cell r="C601">
            <v>2567.642683</v>
          </cell>
        </row>
        <row r="602">
          <cell r="A602">
            <v>4002639</v>
          </cell>
          <cell r="B602" t="str">
            <v>سعد عبد الله</v>
          </cell>
          <cell r="C602">
            <v>810.00314199999991</v>
          </cell>
        </row>
        <row r="603">
          <cell r="A603">
            <v>4002646</v>
          </cell>
          <cell r="B603" t="str">
            <v>أحمد موسى</v>
          </cell>
          <cell r="C603">
            <v>2570.7780349999998</v>
          </cell>
        </row>
        <row r="604">
          <cell r="A604">
            <v>4002647</v>
          </cell>
          <cell r="B604" t="str">
            <v>مائدة الرحمن الحديثة</v>
          </cell>
          <cell r="C604">
            <v>166.74478200000001</v>
          </cell>
        </row>
        <row r="605">
          <cell r="A605">
            <v>4002658</v>
          </cell>
          <cell r="B605" t="str">
            <v>محمد عبد الرحيم</v>
          </cell>
          <cell r="C605">
            <v>125.795</v>
          </cell>
        </row>
        <row r="606">
          <cell r="A606">
            <v>4002659</v>
          </cell>
          <cell r="B606" t="str">
            <v>جابر</v>
          </cell>
          <cell r="C606">
            <v>1199.7756469999999</v>
          </cell>
        </row>
        <row r="607">
          <cell r="A607">
            <v>4002662</v>
          </cell>
          <cell r="B607" t="str">
            <v>عرفات</v>
          </cell>
          <cell r="C607">
            <v>959.76481799999999</v>
          </cell>
        </row>
        <row r="608">
          <cell r="A608">
            <v>4002665</v>
          </cell>
          <cell r="B608" t="str">
            <v>طنطاوى</v>
          </cell>
          <cell r="C608">
            <v>546.77039000000002</v>
          </cell>
        </row>
        <row r="609">
          <cell r="A609">
            <v>4002668</v>
          </cell>
          <cell r="B609" t="str">
            <v>محى حافظ</v>
          </cell>
          <cell r="C609">
            <v>465.41958</v>
          </cell>
        </row>
        <row r="610">
          <cell r="A610">
            <v>4002669</v>
          </cell>
          <cell r="B610" t="str">
            <v>محمد عنتر</v>
          </cell>
          <cell r="C610">
            <v>1490.226844</v>
          </cell>
        </row>
        <row r="611">
          <cell r="A611">
            <v>4002672</v>
          </cell>
          <cell r="B611" t="str">
            <v>ناصر الديب</v>
          </cell>
          <cell r="C611">
            <v>577.98400000000004</v>
          </cell>
        </row>
        <row r="612">
          <cell r="A612">
            <v>4002683</v>
          </cell>
          <cell r="B612" t="str">
            <v>بسم الله ماشاء الله</v>
          </cell>
          <cell r="C612">
            <v>2823.9051199999999</v>
          </cell>
        </row>
        <row r="613">
          <cell r="A613">
            <v>4002687</v>
          </cell>
          <cell r="B613" t="str">
            <v>حسين مسعد</v>
          </cell>
          <cell r="C613">
            <v>430.392</v>
          </cell>
        </row>
        <row r="614">
          <cell r="A614">
            <v>4002689</v>
          </cell>
          <cell r="B614" t="str">
            <v>س.م الاسراء</v>
          </cell>
          <cell r="C614">
            <v>28.417000000000002</v>
          </cell>
        </row>
        <row r="615">
          <cell r="A615">
            <v>4002691</v>
          </cell>
          <cell r="B615" t="str">
            <v>مراد يسرى</v>
          </cell>
          <cell r="C615">
            <v>166.46900000000002</v>
          </cell>
        </row>
        <row r="616">
          <cell r="A616">
            <v>4002692</v>
          </cell>
          <cell r="B616" t="str">
            <v>سعد خطاب</v>
          </cell>
          <cell r="C616">
            <v>161.05200000000002</v>
          </cell>
        </row>
        <row r="617">
          <cell r="A617">
            <v>4002697</v>
          </cell>
          <cell r="B617" t="str">
            <v>صلاح السعيد</v>
          </cell>
          <cell r="C617">
            <v>6675.2933359999988</v>
          </cell>
        </row>
        <row r="618">
          <cell r="A618">
            <v>4002698</v>
          </cell>
          <cell r="B618" t="str">
            <v>على علوان</v>
          </cell>
          <cell r="C618">
            <v>337.55100000000004</v>
          </cell>
        </row>
        <row r="619">
          <cell r="A619">
            <v>4002699</v>
          </cell>
          <cell r="B619" t="str">
            <v>عبد الستار صبرى</v>
          </cell>
          <cell r="C619">
            <v>310.24</v>
          </cell>
        </row>
        <row r="620">
          <cell r="A620">
            <v>4002700</v>
          </cell>
          <cell r="B620" t="str">
            <v>اسامه محمد</v>
          </cell>
          <cell r="C620">
            <v>641.01286800000003</v>
          </cell>
        </row>
        <row r="621">
          <cell r="A621">
            <v>4002706</v>
          </cell>
          <cell r="B621" t="str">
            <v>شعبان محمد الشبراوى</v>
          </cell>
          <cell r="C621">
            <v>2906.4865159999999</v>
          </cell>
        </row>
        <row r="622">
          <cell r="A622">
            <v>4002710</v>
          </cell>
          <cell r="B622" t="str">
            <v>محمد اللبودي</v>
          </cell>
          <cell r="C622">
            <v>1817.2575390000004</v>
          </cell>
        </row>
        <row r="623">
          <cell r="A623">
            <v>4002721</v>
          </cell>
          <cell r="B623" t="str">
            <v>عبد الله محمد</v>
          </cell>
          <cell r="C623">
            <v>445.29686000000004</v>
          </cell>
        </row>
        <row r="624">
          <cell r="A624">
            <v>4002740</v>
          </cell>
          <cell r="B624" t="str">
            <v>عامر خالد</v>
          </cell>
          <cell r="C624">
            <v>1002.892209</v>
          </cell>
        </row>
        <row r="625">
          <cell r="A625">
            <v>4002756</v>
          </cell>
          <cell r="B625" t="str">
            <v>وكالة منية سندوب</v>
          </cell>
          <cell r="C625">
            <v>1175.241399</v>
          </cell>
        </row>
        <row r="626">
          <cell r="A626">
            <v>4002810</v>
          </cell>
          <cell r="B626" t="str">
            <v>بشاير</v>
          </cell>
          <cell r="C626">
            <v>21.251999999999999</v>
          </cell>
        </row>
        <row r="627">
          <cell r="A627">
            <v>4002811</v>
          </cell>
          <cell r="B627" t="str">
            <v>السيدالجوهري</v>
          </cell>
          <cell r="C627">
            <v>1879.6733319999998</v>
          </cell>
        </row>
        <row r="628">
          <cell r="A628">
            <v>4002819</v>
          </cell>
          <cell r="B628" t="str">
            <v>حمدى السيد</v>
          </cell>
          <cell r="C628">
            <v>861.30242399999997</v>
          </cell>
        </row>
        <row r="629">
          <cell r="A629">
            <v>4002852</v>
          </cell>
          <cell r="B629" t="str">
            <v>الرضا و النور</v>
          </cell>
          <cell r="C629">
            <v>1155.866788</v>
          </cell>
        </row>
        <row r="630">
          <cell r="A630">
            <v>4002871</v>
          </cell>
          <cell r="B630" t="str">
            <v>هدى سمير</v>
          </cell>
          <cell r="C630">
            <v>56.834000000000003</v>
          </cell>
        </row>
        <row r="631">
          <cell r="A631">
            <v>4002951</v>
          </cell>
          <cell r="B631" t="str">
            <v>ابو هدير</v>
          </cell>
          <cell r="C631">
            <v>741.05994499999997</v>
          </cell>
        </row>
        <row r="632">
          <cell r="A632">
            <v>4002985</v>
          </cell>
          <cell r="B632" t="str">
            <v>ابو جمعة</v>
          </cell>
          <cell r="C632">
            <v>407.519116</v>
          </cell>
        </row>
        <row r="633">
          <cell r="A633">
            <v>4002988</v>
          </cell>
          <cell r="B633" t="str">
            <v>محمد فؤاد</v>
          </cell>
          <cell r="C633">
            <v>662.40319199999999</v>
          </cell>
        </row>
        <row r="634">
          <cell r="A634">
            <v>4002989</v>
          </cell>
          <cell r="B634" t="str">
            <v>عماد سماحة</v>
          </cell>
          <cell r="C634">
            <v>170.17300000000003</v>
          </cell>
        </row>
        <row r="635">
          <cell r="A635">
            <v>4002994</v>
          </cell>
          <cell r="B635" t="str">
            <v>ابو سمره</v>
          </cell>
          <cell r="C635">
            <v>910.21016399999974</v>
          </cell>
        </row>
        <row r="636">
          <cell r="A636">
            <v>4002997</v>
          </cell>
          <cell r="B636" t="str">
            <v>احمد السمرى</v>
          </cell>
          <cell r="C636">
            <v>266.47842999999995</v>
          </cell>
        </row>
        <row r="637">
          <cell r="A637">
            <v>4002998</v>
          </cell>
          <cell r="B637" t="str">
            <v>عباده فتحى</v>
          </cell>
          <cell r="C637">
            <v>476.62599999999998</v>
          </cell>
        </row>
        <row r="638">
          <cell r="A638">
            <v>4003003</v>
          </cell>
          <cell r="B638" t="str">
            <v>المصرى</v>
          </cell>
          <cell r="C638">
            <v>1095.4874790000001</v>
          </cell>
        </row>
        <row r="639">
          <cell r="A639">
            <v>4003005</v>
          </cell>
          <cell r="B639" t="str">
            <v>ميدو ماركت</v>
          </cell>
          <cell r="C639">
            <v>351.88199999999995</v>
          </cell>
        </row>
        <row r="640">
          <cell r="A640">
            <v>4003007</v>
          </cell>
          <cell r="B640" t="str">
            <v>ام دعاء</v>
          </cell>
          <cell r="C640">
            <v>234.377062</v>
          </cell>
        </row>
        <row r="641">
          <cell r="A641">
            <v>4003010</v>
          </cell>
          <cell r="B641" t="str">
            <v>هانى النادى</v>
          </cell>
          <cell r="C641">
            <v>81.217000000000013</v>
          </cell>
        </row>
        <row r="642">
          <cell r="A642">
            <v>4003011</v>
          </cell>
          <cell r="B642" t="str">
            <v>راضى العفيفى</v>
          </cell>
          <cell r="C642">
            <v>1100.8049729999998</v>
          </cell>
        </row>
        <row r="643">
          <cell r="A643">
            <v>4003012</v>
          </cell>
          <cell r="B643" t="str">
            <v>الجمل</v>
          </cell>
          <cell r="C643">
            <v>1229.0830199999996</v>
          </cell>
        </row>
        <row r="644">
          <cell r="A644">
            <v>4003013</v>
          </cell>
          <cell r="B644" t="str">
            <v>صلاح هيكل</v>
          </cell>
          <cell r="C644">
            <v>1318.0666079999999</v>
          </cell>
        </row>
        <row r="645">
          <cell r="A645">
            <v>4003018</v>
          </cell>
          <cell r="B645" t="str">
            <v>ابو فاتن</v>
          </cell>
          <cell r="C645">
            <v>943.02013099999999</v>
          </cell>
        </row>
        <row r="646">
          <cell r="A646">
            <v>4003019</v>
          </cell>
          <cell r="B646" t="str">
            <v>عوض عبد الحميد</v>
          </cell>
          <cell r="C646">
            <v>507.55724000000004</v>
          </cell>
        </row>
        <row r="647">
          <cell r="A647">
            <v>4003030</v>
          </cell>
          <cell r="B647" t="str">
            <v>ابو طالب</v>
          </cell>
          <cell r="C647">
            <v>813.09549399999992</v>
          </cell>
        </row>
        <row r="648">
          <cell r="A648">
            <v>4003036</v>
          </cell>
          <cell r="B648" t="str">
            <v>ماهر واكد</v>
          </cell>
          <cell r="C648">
            <v>1318.3992939999998</v>
          </cell>
        </row>
        <row r="649">
          <cell r="A649">
            <v>4003043</v>
          </cell>
          <cell r="B649" t="str">
            <v>حمدي</v>
          </cell>
          <cell r="C649">
            <v>852.8912489999999</v>
          </cell>
        </row>
        <row r="650">
          <cell r="A650">
            <v>4003044</v>
          </cell>
          <cell r="B650" t="str">
            <v>أمان احمد</v>
          </cell>
          <cell r="C650">
            <v>336.36199999999997</v>
          </cell>
        </row>
        <row r="651">
          <cell r="A651">
            <v>4003048</v>
          </cell>
          <cell r="B651" t="str">
            <v>ام نجلاء</v>
          </cell>
          <cell r="C651">
            <v>51.633999999999993</v>
          </cell>
        </row>
        <row r="652">
          <cell r="A652">
            <v>4003060</v>
          </cell>
          <cell r="B652" t="str">
            <v>ايهاب العيسوى</v>
          </cell>
          <cell r="C652">
            <v>1011.6429999999999</v>
          </cell>
        </row>
        <row r="653">
          <cell r="A653">
            <v>4003068</v>
          </cell>
          <cell r="B653" t="str">
            <v>عبد اللطيف الطواب</v>
          </cell>
          <cell r="C653">
            <v>490.43124699999998</v>
          </cell>
        </row>
        <row r="654">
          <cell r="A654">
            <v>4003071</v>
          </cell>
          <cell r="B654" t="str">
            <v>عادل الغمراوى</v>
          </cell>
          <cell r="C654">
            <v>2240.2264380000001</v>
          </cell>
        </row>
        <row r="655">
          <cell r="A655">
            <v>4003075</v>
          </cell>
          <cell r="B655" t="str">
            <v>ألبان شروق</v>
          </cell>
          <cell r="C655">
            <v>1261.0860789999999</v>
          </cell>
        </row>
        <row r="656">
          <cell r="A656">
            <v>4003076</v>
          </cell>
          <cell r="B656" t="str">
            <v>النور للمنظفات</v>
          </cell>
          <cell r="C656">
            <v>1785.3845580000002</v>
          </cell>
        </row>
        <row r="657">
          <cell r="A657">
            <v>4003078</v>
          </cell>
          <cell r="B657" t="str">
            <v>الامانه</v>
          </cell>
          <cell r="C657">
            <v>170.17644099999998</v>
          </cell>
        </row>
        <row r="658">
          <cell r="A658">
            <v>4003079</v>
          </cell>
          <cell r="B658" t="str">
            <v>كامل شحاته</v>
          </cell>
          <cell r="C658">
            <v>270.54674599999998</v>
          </cell>
        </row>
        <row r="659">
          <cell r="A659">
            <v>4003082</v>
          </cell>
          <cell r="B659" t="str">
            <v>احمد حامد</v>
          </cell>
          <cell r="C659">
            <v>108.29599999999999</v>
          </cell>
        </row>
        <row r="660">
          <cell r="A660">
            <v>4003084</v>
          </cell>
          <cell r="B660" t="str">
            <v>حلمى رشوان</v>
          </cell>
          <cell r="C660">
            <v>1836.559567</v>
          </cell>
        </row>
        <row r="661">
          <cell r="A661">
            <v>4003085</v>
          </cell>
          <cell r="B661" t="str">
            <v>حماده افندى</v>
          </cell>
          <cell r="C661">
            <v>42.503999999999998</v>
          </cell>
        </row>
        <row r="662">
          <cell r="A662">
            <v>4003088</v>
          </cell>
          <cell r="B662" t="str">
            <v>زينب عبد الفتاح حسن</v>
          </cell>
          <cell r="C662">
            <v>1226.4240689999999</v>
          </cell>
        </row>
        <row r="663">
          <cell r="A663">
            <v>4003093</v>
          </cell>
          <cell r="B663" t="str">
            <v>كاتا ماركت</v>
          </cell>
          <cell r="C663">
            <v>402.91846699999996</v>
          </cell>
        </row>
        <row r="664">
          <cell r="A664">
            <v>4003095</v>
          </cell>
          <cell r="B664" t="str">
            <v>مجدى سامى خليل</v>
          </cell>
          <cell r="C664">
            <v>532.62169399999993</v>
          </cell>
        </row>
        <row r="665">
          <cell r="A665">
            <v>4003097</v>
          </cell>
          <cell r="B665" t="str">
            <v>عبده</v>
          </cell>
          <cell r="C665">
            <v>213.09099999999998</v>
          </cell>
        </row>
        <row r="666">
          <cell r="A666">
            <v>4003099</v>
          </cell>
          <cell r="B666" t="str">
            <v>هشام الشرقاوى</v>
          </cell>
          <cell r="C666">
            <v>879.74249400000019</v>
          </cell>
        </row>
        <row r="667">
          <cell r="A667">
            <v>4003100</v>
          </cell>
          <cell r="B667" t="str">
            <v>عاصم الشاعر</v>
          </cell>
          <cell r="C667">
            <v>55.539382000000003</v>
          </cell>
        </row>
        <row r="668">
          <cell r="A668">
            <v>4003102</v>
          </cell>
          <cell r="B668" t="str">
            <v>جنى للمنظفات</v>
          </cell>
          <cell r="C668">
            <v>1034.7950840000003</v>
          </cell>
        </row>
        <row r="669">
          <cell r="A669">
            <v>4003103</v>
          </cell>
          <cell r="B669" t="str">
            <v>سامى بركات</v>
          </cell>
          <cell r="C669">
            <v>617.53019199999994</v>
          </cell>
        </row>
        <row r="670">
          <cell r="A670">
            <v>4003109</v>
          </cell>
          <cell r="B670" t="str">
            <v>الحصرى</v>
          </cell>
          <cell r="C670">
            <v>225.28392299999999</v>
          </cell>
        </row>
        <row r="671">
          <cell r="A671">
            <v>4003110</v>
          </cell>
          <cell r="B671" t="str">
            <v>حنين</v>
          </cell>
          <cell r="C671">
            <v>711.02115300000003</v>
          </cell>
        </row>
        <row r="672">
          <cell r="A672">
            <v>4003114</v>
          </cell>
          <cell r="B672" t="str">
            <v>غباشى</v>
          </cell>
          <cell r="C672">
            <v>257.450424</v>
          </cell>
        </row>
        <row r="673">
          <cell r="A673">
            <v>4003117</v>
          </cell>
          <cell r="B673" t="str">
            <v>مكه ماركت</v>
          </cell>
          <cell r="C673">
            <v>917.78659100000004</v>
          </cell>
        </row>
        <row r="674">
          <cell r="A674">
            <v>4003119</v>
          </cell>
          <cell r="B674" t="str">
            <v>اسلامكو</v>
          </cell>
          <cell r="C674">
            <v>1200.023645</v>
          </cell>
        </row>
        <row r="675">
          <cell r="A675">
            <v>4003125</v>
          </cell>
          <cell r="B675" t="str">
            <v>ابو عمر</v>
          </cell>
          <cell r="C675">
            <v>1094.4374830000002</v>
          </cell>
        </row>
        <row r="676">
          <cell r="A676">
            <v>4003127</v>
          </cell>
          <cell r="B676" t="str">
            <v>ابو السيد</v>
          </cell>
          <cell r="C676">
            <v>31.450000000000003</v>
          </cell>
        </row>
        <row r="677">
          <cell r="A677">
            <v>4003128</v>
          </cell>
          <cell r="B677" t="str">
            <v>كمال عبد العزيز</v>
          </cell>
          <cell r="C677">
            <v>1290.1450470000004</v>
          </cell>
        </row>
        <row r="678">
          <cell r="A678">
            <v>4003131</v>
          </cell>
          <cell r="B678" t="str">
            <v>حمدى ابو شيماء</v>
          </cell>
          <cell r="C678">
            <v>958.58748299999979</v>
          </cell>
        </row>
        <row r="679">
          <cell r="A679">
            <v>4003133</v>
          </cell>
          <cell r="B679" t="str">
            <v>بكر حجازى</v>
          </cell>
          <cell r="C679">
            <v>8705.1826409999994</v>
          </cell>
        </row>
        <row r="680">
          <cell r="A680">
            <v>4003145</v>
          </cell>
          <cell r="B680" t="str">
            <v>مصر والسودان</v>
          </cell>
          <cell r="C680">
            <v>30600.565221000012</v>
          </cell>
        </row>
        <row r="681">
          <cell r="A681">
            <v>4003147</v>
          </cell>
          <cell r="B681" t="str">
            <v>رضوان السعيد</v>
          </cell>
          <cell r="C681">
            <v>704.81947800000012</v>
          </cell>
        </row>
        <row r="682">
          <cell r="A682">
            <v>4003148</v>
          </cell>
          <cell r="B682" t="str">
            <v>صلاح المحمدى</v>
          </cell>
          <cell r="C682">
            <v>322.767</v>
          </cell>
        </row>
        <row r="683">
          <cell r="A683">
            <v>4003149</v>
          </cell>
          <cell r="B683" t="str">
            <v>بقاله 6 اكتوبر</v>
          </cell>
          <cell r="C683">
            <v>1157.7028379999997</v>
          </cell>
        </row>
        <row r="684">
          <cell r="A684">
            <v>4003166</v>
          </cell>
          <cell r="B684" t="str">
            <v>عبده الدماص</v>
          </cell>
          <cell r="C684">
            <v>882.43763600000023</v>
          </cell>
        </row>
        <row r="685">
          <cell r="A685">
            <v>4003179</v>
          </cell>
          <cell r="B685" t="str">
            <v>العجايبى</v>
          </cell>
          <cell r="C685">
            <v>951.11211899999978</v>
          </cell>
        </row>
        <row r="686">
          <cell r="A686">
            <v>4003184</v>
          </cell>
          <cell r="B686" t="str">
            <v>محمد العسوي</v>
          </cell>
          <cell r="C686">
            <v>152.714145</v>
          </cell>
        </row>
        <row r="687">
          <cell r="A687">
            <v>4003223</v>
          </cell>
          <cell r="B687" t="str">
            <v>نور الاسلام</v>
          </cell>
          <cell r="C687">
            <v>383.21558700000003</v>
          </cell>
        </row>
        <row r="688">
          <cell r="A688">
            <v>4003256</v>
          </cell>
          <cell r="B688" t="str">
            <v>حماده رضوان</v>
          </cell>
          <cell r="C688">
            <v>631.8093970000001</v>
          </cell>
        </row>
        <row r="689">
          <cell r="A689">
            <v>4003278</v>
          </cell>
          <cell r="B689" t="str">
            <v>أحمد سند</v>
          </cell>
          <cell r="C689">
            <v>18964.795719000002</v>
          </cell>
        </row>
        <row r="690">
          <cell r="A690">
            <v>4003279</v>
          </cell>
          <cell r="B690" t="str">
            <v>شفيق حامد</v>
          </cell>
          <cell r="C690">
            <v>1096.8530609999998</v>
          </cell>
        </row>
        <row r="691">
          <cell r="A691">
            <v>4003280</v>
          </cell>
          <cell r="B691" t="str">
            <v>عبد الله رحيم</v>
          </cell>
          <cell r="C691">
            <v>4861.2554949999994</v>
          </cell>
        </row>
        <row r="692">
          <cell r="A692">
            <v>4003281</v>
          </cell>
          <cell r="B692" t="str">
            <v>البقالة الشاملة</v>
          </cell>
          <cell r="C692">
            <v>1092.1839979999997</v>
          </cell>
        </row>
        <row r="693">
          <cell r="A693">
            <v>4003282</v>
          </cell>
          <cell r="B693" t="str">
            <v>مؤسسة النور</v>
          </cell>
          <cell r="C693">
            <v>18486.619016000001</v>
          </cell>
        </row>
        <row r="694">
          <cell r="A694">
            <v>4003283</v>
          </cell>
          <cell r="B694" t="str">
            <v>شركة الايمان</v>
          </cell>
          <cell r="C694">
            <v>10600.778</v>
          </cell>
        </row>
        <row r="695">
          <cell r="A695">
            <v>4003286</v>
          </cell>
          <cell r="B695" t="str">
            <v>العراقى</v>
          </cell>
          <cell r="C695">
            <v>537.154</v>
          </cell>
        </row>
        <row r="696">
          <cell r="A696">
            <v>4003288</v>
          </cell>
          <cell r="B696" t="str">
            <v>محمد دياب</v>
          </cell>
          <cell r="C696">
            <v>3691.0925120000002</v>
          </cell>
        </row>
        <row r="697">
          <cell r="A697">
            <v>4003337</v>
          </cell>
          <cell r="B697" t="str">
            <v>أحمد السيد طه</v>
          </cell>
          <cell r="C697">
            <v>37540.856538</v>
          </cell>
        </row>
        <row r="698">
          <cell r="A698">
            <v>4003375</v>
          </cell>
          <cell r="B698" t="str">
            <v>السيد عبد السميع</v>
          </cell>
          <cell r="C698">
            <v>3253.0977770000004</v>
          </cell>
        </row>
        <row r="699">
          <cell r="A699">
            <v>4003471</v>
          </cell>
          <cell r="B699" t="str">
            <v>ا سامة السيد</v>
          </cell>
          <cell r="C699">
            <v>610.00283400000001</v>
          </cell>
        </row>
        <row r="700">
          <cell r="A700">
            <v>4003472</v>
          </cell>
          <cell r="B700" t="str">
            <v>حمدى العطار</v>
          </cell>
          <cell r="C700">
            <v>10997.181920000001</v>
          </cell>
        </row>
        <row r="701">
          <cell r="A701">
            <v>4003474</v>
          </cell>
          <cell r="B701" t="str">
            <v>مقلة الزهور</v>
          </cell>
          <cell r="C701">
            <v>6112.7153630000003</v>
          </cell>
        </row>
        <row r="702">
          <cell r="A702">
            <v>4003522</v>
          </cell>
          <cell r="B702" t="str">
            <v>أحمد زين الدين</v>
          </cell>
          <cell r="C702">
            <v>39773.000458999981</v>
          </cell>
        </row>
        <row r="703">
          <cell r="A703">
            <v>4003527</v>
          </cell>
          <cell r="B703" t="str">
            <v>حسن زين بدير</v>
          </cell>
          <cell r="C703">
            <v>16582.909584000005</v>
          </cell>
        </row>
        <row r="704">
          <cell r="A704">
            <v>4003531</v>
          </cell>
          <cell r="B704" t="str">
            <v>احمد عمران</v>
          </cell>
          <cell r="C704">
            <v>64409.511551999996</v>
          </cell>
        </row>
        <row r="705">
          <cell r="A705">
            <v>4003534</v>
          </cell>
          <cell r="B705" t="str">
            <v>السعيد أبو ياسين</v>
          </cell>
          <cell r="C705">
            <v>17683.187026</v>
          </cell>
        </row>
        <row r="706">
          <cell r="A706">
            <v>4003537</v>
          </cell>
          <cell r="B706" t="str">
            <v>شركة الهدى</v>
          </cell>
          <cell r="C706">
            <v>44937.289238999991</v>
          </cell>
        </row>
        <row r="707">
          <cell r="A707">
            <v>4003538</v>
          </cell>
          <cell r="B707" t="str">
            <v>على حسب الله</v>
          </cell>
          <cell r="C707">
            <v>94356.461858999988</v>
          </cell>
        </row>
        <row r="708">
          <cell r="A708">
            <v>4003540</v>
          </cell>
          <cell r="B708" t="str">
            <v>طاهر حسين</v>
          </cell>
          <cell r="C708">
            <v>36860.565585999997</v>
          </cell>
        </row>
        <row r="709">
          <cell r="A709">
            <v>4003541</v>
          </cell>
          <cell r="B709" t="str">
            <v>محمد أبو عامر</v>
          </cell>
          <cell r="C709">
            <v>2245.3510150000002</v>
          </cell>
        </row>
        <row r="710">
          <cell r="A710">
            <v>4003544</v>
          </cell>
          <cell r="B710" t="str">
            <v>أمين الطوخى</v>
          </cell>
          <cell r="C710">
            <v>3955.592991</v>
          </cell>
        </row>
        <row r="711">
          <cell r="A711">
            <v>4003553</v>
          </cell>
          <cell r="B711" t="str">
            <v>عطارة زيد</v>
          </cell>
          <cell r="C711">
            <v>10026.085403000003</v>
          </cell>
        </row>
        <row r="712">
          <cell r="A712">
            <v>4003554</v>
          </cell>
          <cell r="B712" t="str">
            <v>طارق رجب</v>
          </cell>
          <cell r="C712">
            <v>3508.0738629999996</v>
          </cell>
        </row>
        <row r="713">
          <cell r="A713">
            <v>4003555</v>
          </cell>
          <cell r="B713" t="str">
            <v>صبحى عثمان</v>
          </cell>
          <cell r="C713">
            <v>9993.9993479999976</v>
          </cell>
        </row>
        <row r="714">
          <cell r="A714">
            <v>4003556</v>
          </cell>
          <cell r="B714" t="str">
            <v>السبع</v>
          </cell>
          <cell r="C714">
            <v>2067.7213849999998</v>
          </cell>
        </row>
        <row r="715">
          <cell r="A715">
            <v>4003557</v>
          </cell>
          <cell r="B715" t="str">
            <v>محمد بهجت</v>
          </cell>
          <cell r="C715">
            <v>5720.8611890000002</v>
          </cell>
        </row>
        <row r="716">
          <cell r="A716">
            <v>4003559</v>
          </cell>
          <cell r="B716" t="str">
            <v>الإتحاد</v>
          </cell>
          <cell r="C716">
            <v>22864.409056</v>
          </cell>
        </row>
        <row r="717">
          <cell r="A717">
            <v>4003563</v>
          </cell>
          <cell r="B717" t="str">
            <v>أشرف عيسى</v>
          </cell>
          <cell r="C717">
            <v>6597.9801869999992</v>
          </cell>
        </row>
        <row r="718">
          <cell r="A718">
            <v>4003565</v>
          </cell>
          <cell r="B718" t="str">
            <v>هشام السلكاوى</v>
          </cell>
          <cell r="C718">
            <v>13022.200841000005</v>
          </cell>
        </row>
        <row r="719">
          <cell r="A719">
            <v>4003568</v>
          </cell>
          <cell r="B719" t="str">
            <v>عمرو حسنى</v>
          </cell>
          <cell r="C719">
            <v>4219.8709849999987</v>
          </cell>
        </row>
        <row r="720">
          <cell r="A720">
            <v>4003570</v>
          </cell>
          <cell r="B720" t="str">
            <v>الموجى</v>
          </cell>
          <cell r="C720">
            <v>16926.840853999998</v>
          </cell>
        </row>
        <row r="721">
          <cell r="A721">
            <v>4003573</v>
          </cell>
          <cell r="B721" t="str">
            <v>أحمد الصديق</v>
          </cell>
          <cell r="C721">
            <v>20113.615922000005</v>
          </cell>
        </row>
        <row r="722">
          <cell r="A722">
            <v>4003574</v>
          </cell>
          <cell r="B722" t="str">
            <v>حسانين عطيه</v>
          </cell>
          <cell r="C722">
            <v>472.41820300000001</v>
          </cell>
        </row>
        <row r="723">
          <cell r="A723">
            <v>4003575</v>
          </cell>
          <cell r="B723" t="str">
            <v>الددمونى</v>
          </cell>
          <cell r="C723">
            <v>1114.6522149999998</v>
          </cell>
        </row>
        <row r="724">
          <cell r="A724">
            <v>4003578</v>
          </cell>
          <cell r="B724" t="str">
            <v>الأمل - المتحدون</v>
          </cell>
          <cell r="C724">
            <v>10664.215999999999</v>
          </cell>
        </row>
        <row r="725">
          <cell r="A725">
            <v>4003581</v>
          </cell>
          <cell r="B725" t="str">
            <v>دينا</v>
          </cell>
          <cell r="C725">
            <v>91.153999999999996</v>
          </cell>
        </row>
        <row r="726">
          <cell r="A726">
            <v>4003582</v>
          </cell>
          <cell r="B726" t="str">
            <v>أبناء الباز</v>
          </cell>
          <cell r="C726">
            <v>10649.394924999999</v>
          </cell>
        </row>
        <row r="727">
          <cell r="A727">
            <v>4003584</v>
          </cell>
          <cell r="B727" t="str">
            <v>سالم</v>
          </cell>
          <cell r="C727">
            <v>1601.7102100000002</v>
          </cell>
        </row>
        <row r="728">
          <cell r="A728">
            <v>4003588</v>
          </cell>
          <cell r="B728" t="str">
            <v>محمد عبد الهادى</v>
          </cell>
          <cell r="C728">
            <v>8711.9788249999983</v>
          </cell>
        </row>
        <row r="729">
          <cell r="A729">
            <v>4003590</v>
          </cell>
          <cell r="B729" t="str">
            <v>المصيلحى</v>
          </cell>
          <cell r="C729">
            <v>19095.494684999998</v>
          </cell>
        </row>
        <row r="730">
          <cell r="A730">
            <v>4003591</v>
          </cell>
          <cell r="B730" t="str">
            <v>الصعيدى</v>
          </cell>
          <cell r="C730">
            <v>1666.4497699999999</v>
          </cell>
        </row>
        <row r="731">
          <cell r="A731">
            <v>4003594</v>
          </cell>
          <cell r="B731" t="str">
            <v>محمد أبو العز</v>
          </cell>
          <cell r="C731">
            <v>929.43641600000001</v>
          </cell>
        </row>
        <row r="732">
          <cell r="A732">
            <v>4003596</v>
          </cell>
          <cell r="B732" t="str">
            <v>عيد</v>
          </cell>
          <cell r="C732">
            <v>17431.059997999997</v>
          </cell>
        </row>
        <row r="733">
          <cell r="A733">
            <v>4003603</v>
          </cell>
          <cell r="B733" t="str">
            <v>محمود قاسم</v>
          </cell>
          <cell r="C733">
            <v>819.53456699999992</v>
          </cell>
        </row>
        <row r="734">
          <cell r="A734">
            <v>4003604</v>
          </cell>
          <cell r="B734" t="str">
            <v>صلاح راشد</v>
          </cell>
          <cell r="C734">
            <v>3269.3104550000003</v>
          </cell>
        </row>
        <row r="735">
          <cell r="A735">
            <v>4003606</v>
          </cell>
          <cell r="B735" t="str">
            <v>الكردى للتجاره</v>
          </cell>
          <cell r="C735">
            <v>34305.301792999999</v>
          </cell>
        </row>
        <row r="736">
          <cell r="A736">
            <v>4003607</v>
          </cell>
          <cell r="B736" t="str">
            <v>محمد نور</v>
          </cell>
          <cell r="C736">
            <v>16735.602144</v>
          </cell>
        </row>
        <row r="737">
          <cell r="A737">
            <v>4003611</v>
          </cell>
          <cell r="B737" t="str">
            <v>أحمد عقل</v>
          </cell>
          <cell r="C737">
            <v>41439.102170000006</v>
          </cell>
        </row>
        <row r="738">
          <cell r="A738">
            <v>4003614</v>
          </cell>
          <cell r="B738" t="str">
            <v>وائل الألفى</v>
          </cell>
          <cell r="C738">
            <v>1383.715238</v>
          </cell>
        </row>
        <row r="739">
          <cell r="A739">
            <v>4003616</v>
          </cell>
          <cell r="B739" t="str">
            <v>عبد الله أبو سمره</v>
          </cell>
          <cell r="C739">
            <v>4443.3475789999993</v>
          </cell>
        </row>
        <row r="740">
          <cell r="A740">
            <v>4003618</v>
          </cell>
          <cell r="B740" t="str">
            <v>صابون</v>
          </cell>
          <cell r="C740">
            <v>15568.155450000004</v>
          </cell>
        </row>
        <row r="741">
          <cell r="A741">
            <v>4003619</v>
          </cell>
          <cell r="B741" t="str">
            <v>عادل  حبيشة</v>
          </cell>
          <cell r="C741">
            <v>2507.964477</v>
          </cell>
        </row>
        <row r="742">
          <cell r="A742">
            <v>4003620</v>
          </cell>
          <cell r="B742" t="str">
            <v>شركة المكاوى</v>
          </cell>
          <cell r="C742">
            <v>18086.757329</v>
          </cell>
        </row>
        <row r="743">
          <cell r="A743">
            <v>4003621</v>
          </cell>
          <cell r="B743" t="str">
            <v>إبراهيم الزينى</v>
          </cell>
          <cell r="C743">
            <v>2870.2774609999997</v>
          </cell>
        </row>
        <row r="744">
          <cell r="A744">
            <v>4003625</v>
          </cell>
          <cell r="B744" t="str">
            <v>محمد وحمدي</v>
          </cell>
          <cell r="C744">
            <v>214.03085200000001</v>
          </cell>
        </row>
        <row r="745">
          <cell r="A745">
            <v>4003631</v>
          </cell>
          <cell r="B745" t="str">
            <v>فهمى صالح-الأمير للتوزيع</v>
          </cell>
          <cell r="C745">
            <v>5049.3985940000002</v>
          </cell>
        </row>
        <row r="746">
          <cell r="A746">
            <v>4003632</v>
          </cell>
          <cell r="B746" t="str">
            <v>السيد عربان</v>
          </cell>
          <cell r="C746">
            <v>1453.676937</v>
          </cell>
        </row>
        <row r="747">
          <cell r="A747">
            <v>4003635</v>
          </cell>
          <cell r="B747" t="str">
            <v>محمد مهران</v>
          </cell>
          <cell r="C747">
            <v>8374.8832239999992</v>
          </cell>
        </row>
        <row r="748">
          <cell r="A748">
            <v>4003636</v>
          </cell>
          <cell r="B748" t="str">
            <v>محمود الوصيف- ابناء الاشوح</v>
          </cell>
          <cell r="C748">
            <v>20426.398222</v>
          </cell>
        </row>
        <row r="749">
          <cell r="A749">
            <v>4003638</v>
          </cell>
          <cell r="B749" t="str">
            <v>عبده الخولى</v>
          </cell>
          <cell r="C749">
            <v>3868.3960020000004</v>
          </cell>
        </row>
        <row r="750">
          <cell r="A750">
            <v>4003640</v>
          </cell>
          <cell r="B750" t="str">
            <v>وليد زكى</v>
          </cell>
          <cell r="C750">
            <v>15829.277149</v>
          </cell>
        </row>
        <row r="751">
          <cell r="A751">
            <v>4003643</v>
          </cell>
          <cell r="B751" t="str">
            <v>شركة السلام</v>
          </cell>
          <cell r="C751">
            <v>7178.8210880000006</v>
          </cell>
        </row>
        <row r="752">
          <cell r="A752">
            <v>4003658</v>
          </cell>
          <cell r="B752" t="str">
            <v>عطارة ابو وليد</v>
          </cell>
          <cell r="C752">
            <v>594.51458000000002</v>
          </cell>
        </row>
        <row r="753">
          <cell r="A753">
            <v>4003662</v>
          </cell>
          <cell r="B753" t="str">
            <v>عمرو النبراوى- شركة  رضا</v>
          </cell>
          <cell r="C753">
            <v>28432.597686000001</v>
          </cell>
        </row>
        <row r="754">
          <cell r="A754">
            <v>4003663</v>
          </cell>
          <cell r="B754" t="str">
            <v>أسواق المنى</v>
          </cell>
          <cell r="C754">
            <v>18812.718120000001</v>
          </cell>
        </row>
        <row r="755">
          <cell r="A755">
            <v>4003669</v>
          </cell>
          <cell r="B755" t="str">
            <v>ابو ليله</v>
          </cell>
          <cell r="C755">
            <v>2909.4872360000004</v>
          </cell>
        </row>
        <row r="756">
          <cell r="A756">
            <v>4003675</v>
          </cell>
          <cell r="B756" t="str">
            <v>كنوز الزينى</v>
          </cell>
          <cell r="C756">
            <v>1161.2234090000002</v>
          </cell>
        </row>
        <row r="757">
          <cell r="A757">
            <v>4003714</v>
          </cell>
          <cell r="B757" t="str">
            <v>صلاح الشربينى</v>
          </cell>
          <cell r="C757">
            <v>4561.6759879999991</v>
          </cell>
        </row>
        <row r="758">
          <cell r="A758">
            <v>4003715</v>
          </cell>
          <cell r="B758" t="str">
            <v>عبد العظيم</v>
          </cell>
          <cell r="C758">
            <v>10619.318952</v>
          </cell>
        </row>
        <row r="759">
          <cell r="A759">
            <v>4003718</v>
          </cell>
          <cell r="B759" t="str">
            <v>إبراهيم بدير</v>
          </cell>
          <cell r="C759">
            <v>3304.5936840000004</v>
          </cell>
        </row>
        <row r="760">
          <cell r="A760">
            <v>4003720</v>
          </cell>
          <cell r="B760" t="str">
            <v>سمير الحنفى</v>
          </cell>
          <cell r="C760">
            <v>1475.9163499999997</v>
          </cell>
        </row>
        <row r="761">
          <cell r="A761">
            <v>4003721</v>
          </cell>
          <cell r="B761" t="str">
            <v>الحفنى فاروق السيد</v>
          </cell>
          <cell r="C761">
            <v>864.9266080000001</v>
          </cell>
        </row>
        <row r="762">
          <cell r="A762">
            <v>4003722</v>
          </cell>
          <cell r="B762" t="str">
            <v>عبد الله حماد</v>
          </cell>
          <cell r="C762">
            <v>2656.0215079999994</v>
          </cell>
        </row>
        <row r="763">
          <cell r="A763">
            <v>4003723</v>
          </cell>
          <cell r="B763" t="str">
            <v>هانى المنسى</v>
          </cell>
          <cell r="C763">
            <v>8793.6203590000005</v>
          </cell>
        </row>
        <row r="764">
          <cell r="A764">
            <v>4003724</v>
          </cell>
          <cell r="B764" t="str">
            <v>يحيى عباس</v>
          </cell>
          <cell r="C764">
            <v>1528.232696</v>
          </cell>
        </row>
        <row r="765">
          <cell r="A765">
            <v>4003725</v>
          </cell>
          <cell r="B765" t="str">
            <v>على الزواوى</v>
          </cell>
          <cell r="C765">
            <v>38566.900331000004</v>
          </cell>
        </row>
        <row r="766">
          <cell r="A766">
            <v>4003726</v>
          </cell>
          <cell r="B766" t="str">
            <v>عبد الحليم النحاس</v>
          </cell>
          <cell r="C766">
            <v>10851.799739999999</v>
          </cell>
        </row>
        <row r="767">
          <cell r="A767">
            <v>4003727</v>
          </cell>
          <cell r="B767" t="str">
            <v>عبد الحكيم القياس</v>
          </cell>
          <cell r="C767">
            <v>7598.4884460000003</v>
          </cell>
        </row>
        <row r="768">
          <cell r="A768">
            <v>4003730</v>
          </cell>
          <cell r="B768" t="str">
            <v>أحمد طاهر</v>
          </cell>
          <cell r="C768">
            <v>1254.4909540000001</v>
          </cell>
        </row>
        <row r="769">
          <cell r="A769">
            <v>4003731</v>
          </cell>
          <cell r="B769" t="str">
            <v>علاء الشرقاوى</v>
          </cell>
          <cell r="C769">
            <v>1747.6600539999997</v>
          </cell>
        </row>
        <row r="770">
          <cell r="A770">
            <v>4003734</v>
          </cell>
          <cell r="B770" t="str">
            <v>طلعت  ابو الفتوح</v>
          </cell>
          <cell r="C770">
            <v>12288.871867</v>
          </cell>
        </row>
        <row r="771">
          <cell r="A771">
            <v>4003735</v>
          </cell>
          <cell r="B771" t="str">
            <v>سلطان</v>
          </cell>
          <cell r="C771">
            <v>1229.793739</v>
          </cell>
        </row>
        <row r="772">
          <cell r="A772">
            <v>4003736</v>
          </cell>
          <cell r="B772" t="str">
            <v>ماجد سرور</v>
          </cell>
          <cell r="C772">
            <v>1596.6556599999997</v>
          </cell>
        </row>
        <row r="773">
          <cell r="A773">
            <v>4003739</v>
          </cell>
          <cell r="B773" t="str">
            <v>عماد عبد الصبور</v>
          </cell>
          <cell r="C773">
            <v>2147.3902049999997</v>
          </cell>
        </row>
        <row r="774">
          <cell r="A774">
            <v>4003743</v>
          </cell>
          <cell r="B774" t="str">
            <v>محمد رشاد</v>
          </cell>
          <cell r="C774">
            <v>15287.853222999995</v>
          </cell>
        </row>
        <row r="775">
          <cell r="A775">
            <v>4003751</v>
          </cell>
          <cell r="B775" t="str">
            <v>الوصيف</v>
          </cell>
          <cell r="C775">
            <v>1756.7292409999998</v>
          </cell>
        </row>
        <row r="776">
          <cell r="A776">
            <v>4003754</v>
          </cell>
          <cell r="B776" t="str">
            <v>محمد عبد السميع</v>
          </cell>
          <cell r="C776">
            <v>7279.5950509999993</v>
          </cell>
        </row>
        <row r="777">
          <cell r="A777">
            <v>4003755</v>
          </cell>
          <cell r="B777" t="str">
            <v>حسين سميح</v>
          </cell>
          <cell r="C777">
            <v>26466.085150999999</v>
          </cell>
        </row>
        <row r="778">
          <cell r="A778">
            <v>4003758</v>
          </cell>
          <cell r="B778" t="str">
            <v>زنجور</v>
          </cell>
          <cell r="C778">
            <v>16335.361622000002</v>
          </cell>
        </row>
        <row r="779">
          <cell r="A779">
            <v>4003759</v>
          </cell>
          <cell r="B779" t="str">
            <v>محمد سيد أحمد</v>
          </cell>
          <cell r="C779">
            <v>13066.317539000001</v>
          </cell>
        </row>
        <row r="780">
          <cell r="A780">
            <v>4003761</v>
          </cell>
          <cell r="B780" t="str">
            <v>رجب منير</v>
          </cell>
          <cell r="C780">
            <v>9120.8189279999988</v>
          </cell>
        </row>
        <row r="781">
          <cell r="A781">
            <v>4003765</v>
          </cell>
          <cell r="B781" t="str">
            <v>أنور الحوال</v>
          </cell>
          <cell r="C781">
            <v>1812.8313030000002</v>
          </cell>
        </row>
        <row r="782">
          <cell r="A782">
            <v>4003766</v>
          </cell>
          <cell r="B782" t="str">
            <v>الإمام</v>
          </cell>
          <cell r="C782">
            <v>1902.5877809999999</v>
          </cell>
        </row>
        <row r="783">
          <cell r="A783">
            <v>4003769</v>
          </cell>
          <cell r="B783" t="str">
            <v>محمد عبد اللطيف</v>
          </cell>
          <cell r="C783">
            <v>534.67531799999995</v>
          </cell>
        </row>
        <row r="784">
          <cell r="A784">
            <v>4003770</v>
          </cell>
          <cell r="B784" t="str">
            <v>مصطفى العدل</v>
          </cell>
          <cell r="C784">
            <v>7123.8263859999979</v>
          </cell>
        </row>
        <row r="785">
          <cell r="A785">
            <v>4003772</v>
          </cell>
          <cell r="B785" t="str">
            <v>الأستاذ</v>
          </cell>
          <cell r="C785">
            <v>5525.6498490000004</v>
          </cell>
        </row>
        <row r="786">
          <cell r="A786">
            <v>4003773</v>
          </cell>
          <cell r="B786" t="str">
            <v>تجارة القدس</v>
          </cell>
          <cell r="C786">
            <v>40244.956714</v>
          </cell>
        </row>
        <row r="787">
          <cell r="A787">
            <v>4003774</v>
          </cell>
          <cell r="B787" t="str">
            <v>محمد أبو شنب</v>
          </cell>
          <cell r="C787">
            <v>15677.095401</v>
          </cell>
        </row>
        <row r="788">
          <cell r="A788">
            <v>4003775</v>
          </cell>
          <cell r="B788" t="str">
            <v>عبد الوهاب الزيادى</v>
          </cell>
          <cell r="C788">
            <v>19241.517969</v>
          </cell>
        </row>
        <row r="789">
          <cell r="A789">
            <v>4003776</v>
          </cell>
          <cell r="B789" t="str">
            <v>عرفه عبد الوهاب</v>
          </cell>
          <cell r="C789">
            <v>2223.7681339999999</v>
          </cell>
        </row>
        <row r="790">
          <cell r="A790">
            <v>4003778</v>
          </cell>
          <cell r="B790" t="str">
            <v>صلاح جمعه</v>
          </cell>
          <cell r="C790">
            <v>875.71412999999995</v>
          </cell>
        </row>
        <row r="791">
          <cell r="A791">
            <v>4003779</v>
          </cell>
          <cell r="B791" t="str">
            <v>محمود حامد</v>
          </cell>
          <cell r="C791">
            <v>3945.2229400000001</v>
          </cell>
        </row>
        <row r="792">
          <cell r="A792">
            <v>4003780</v>
          </cell>
          <cell r="B792" t="str">
            <v>عبد الفتاح نوفل</v>
          </cell>
          <cell r="C792">
            <v>32696.686817999998</v>
          </cell>
        </row>
        <row r="793">
          <cell r="A793">
            <v>4003781</v>
          </cell>
          <cell r="B793" t="str">
            <v>حمادة</v>
          </cell>
          <cell r="C793">
            <v>13438.156454999998</v>
          </cell>
        </row>
        <row r="794">
          <cell r="A794">
            <v>4003783</v>
          </cell>
          <cell r="B794" t="str">
            <v>الياسمين</v>
          </cell>
          <cell r="C794">
            <v>6687.6787080000004</v>
          </cell>
        </row>
        <row r="795">
          <cell r="A795">
            <v>4003785</v>
          </cell>
          <cell r="B795" t="str">
            <v>شركة الأمل</v>
          </cell>
          <cell r="C795">
            <v>2832.8361799999998</v>
          </cell>
        </row>
        <row r="796">
          <cell r="A796">
            <v>4003787</v>
          </cell>
          <cell r="B796" t="str">
            <v>التوفيق</v>
          </cell>
          <cell r="C796">
            <v>13480.039497999998</v>
          </cell>
        </row>
        <row r="797">
          <cell r="A797">
            <v>4003791</v>
          </cell>
          <cell r="B797" t="str">
            <v>صلاح عبد العزيز</v>
          </cell>
          <cell r="C797">
            <v>17042.310784999994</v>
          </cell>
        </row>
        <row r="798">
          <cell r="A798">
            <v>4003829</v>
          </cell>
          <cell r="B798" t="str">
            <v>جاويش</v>
          </cell>
          <cell r="C798">
            <v>37529.526136</v>
          </cell>
        </row>
        <row r="799">
          <cell r="A799">
            <v>4003831</v>
          </cell>
          <cell r="B799" t="str">
            <v>حمدى عيسى</v>
          </cell>
          <cell r="C799">
            <v>8576.5339569999996</v>
          </cell>
        </row>
        <row r="800">
          <cell r="A800">
            <v>4003833</v>
          </cell>
          <cell r="B800" t="str">
            <v>الرحمه</v>
          </cell>
          <cell r="C800">
            <v>20839.903980999999</v>
          </cell>
        </row>
        <row r="801">
          <cell r="A801">
            <v>4003835</v>
          </cell>
          <cell r="B801" t="str">
            <v>شركه السواح</v>
          </cell>
          <cell r="C801">
            <v>15367.735270999998</v>
          </cell>
        </row>
        <row r="802">
          <cell r="A802">
            <v>4003837</v>
          </cell>
          <cell r="B802" t="str">
            <v>أحمد العراقى</v>
          </cell>
          <cell r="C802">
            <v>1892.488658</v>
          </cell>
        </row>
        <row r="803">
          <cell r="A803">
            <v>4003839</v>
          </cell>
          <cell r="B803" t="str">
            <v>سمير عبد الجواد</v>
          </cell>
          <cell r="C803">
            <v>4590.1685379999999</v>
          </cell>
        </row>
        <row r="804">
          <cell r="A804">
            <v>4003848</v>
          </cell>
          <cell r="B804" t="str">
            <v>السيد حافظ</v>
          </cell>
          <cell r="C804">
            <v>11782.409975999997</v>
          </cell>
        </row>
        <row r="805">
          <cell r="A805">
            <v>4003858</v>
          </cell>
          <cell r="B805" t="str">
            <v>الشيخ عمر محمد</v>
          </cell>
          <cell r="C805">
            <v>4657.9202399999995</v>
          </cell>
        </row>
        <row r="806">
          <cell r="A806">
            <v>4003866</v>
          </cell>
          <cell r="B806" t="str">
            <v>عبد الغنى العسيلى</v>
          </cell>
          <cell r="C806">
            <v>4015.5282939999997</v>
          </cell>
        </row>
        <row r="807">
          <cell r="A807">
            <v>4003873</v>
          </cell>
          <cell r="B807" t="str">
            <v>ش التوحيد و النور-أحمد فاروق</v>
          </cell>
          <cell r="C807">
            <v>86251.68216299999</v>
          </cell>
        </row>
        <row r="808">
          <cell r="A808">
            <v>4003874</v>
          </cell>
          <cell r="B808" t="str">
            <v>مصطفى العراقى</v>
          </cell>
          <cell r="C808">
            <v>11590.204261000001</v>
          </cell>
        </row>
        <row r="809">
          <cell r="A809">
            <v>4003875</v>
          </cell>
          <cell r="B809" t="str">
            <v>كمال أبو زيد</v>
          </cell>
          <cell r="C809">
            <v>1537.8993559999999</v>
          </cell>
        </row>
        <row r="810">
          <cell r="A810">
            <v>4003876</v>
          </cell>
          <cell r="B810" t="str">
            <v>عبد اللطيف احمد</v>
          </cell>
          <cell r="C810">
            <v>5913.1321349999998</v>
          </cell>
        </row>
        <row r="811">
          <cell r="A811">
            <v>4003879</v>
          </cell>
          <cell r="B811" t="str">
            <v>أبو الخير</v>
          </cell>
          <cell r="C811">
            <v>12427.147279000003</v>
          </cell>
        </row>
        <row r="812">
          <cell r="A812">
            <v>4003880</v>
          </cell>
          <cell r="B812" t="str">
            <v>إبن النجار</v>
          </cell>
          <cell r="C812">
            <v>8357.4446449999996</v>
          </cell>
        </row>
        <row r="813">
          <cell r="A813">
            <v>4003882</v>
          </cell>
          <cell r="B813" t="str">
            <v>امين</v>
          </cell>
          <cell r="C813">
            <v>26.400000000000006</v>
          </cell>
        </row>
        <row r="814">
          <cell r="A814">
            <v>4003885</v>
          </cell>
          <cell r="B814" t="str">
            <v>حمزة حنيجل</v>
          </cell>
          <cell r="C814">
            <v>6499.8900790000007</v>
          </cell>
        </row>
        <row r="815">
          <cell r="A815">
            <v>4003886</v>
          </cell>
          <cell r="B815" t="str">
            <v>سلامة</v>
          </cell>
          <cell r="C815">
            <v>2618.559753</v>
          </cell>
        </row>
        <row r="816">
          <cell r="A816">
            <v>4003890</v>
          </cell>
          <cell r="B816" t="str">
            <v>( الصاوى ) محمد إبراهيم محمد</v>
          </cell>
          <cell r="C816">
            <v>4614.7218350000003</v>
          </cell>
        </row>
        <row r="817">
          <cell r="A817">
            <v>4003893</v>
          </cell>
          <cell r="B817" t="str">
            <v>ناصر عيسى</v>
          </cell>
          <cell r="C817">
            <v>18935.444998999999</v>
          </cell>
        </row>
        <row r="818">
          <cell r="A818">
            <v>4004036</v>
          </cell>
          <cell r="B818" t="str">
            <v>فتافيت</v>
          </cell>
          <cell r="C818">
            <v>591.89728600000012</v>
          </cell>
        </row>
        <row r="819">
          <cell r="A819">
            <v>4004045</v>
          </cell>
          <cell r="B819" t="str">
            <v>المراعى</v>
          </cell>
          <cell r="C819">
            <v>692.95174699999984</v>
          </cell>
        </row>
        <row r="820">
          <cell r="A820">
            <v>4004046</v>
          </cell>
          <cell r="B820" t="str">
            <v>الاخوين</v>
          </cell>
          <cell r="C820">
            <v>1387.1583920000003</v>
          </cell>
        </row>
        <row r="821">
          <cell r="A821">
            <v>4004052</v>
          </cell>
          <cell r="B821" t="str">
            <v>محمد صلي</v>
          </cell>
          <cell r="C821">
            <v>-15.837</v>
          </cell>
        </row>
        <row r="822">
          <cell r="A822">
            <v>4004053</v>
          </cell>
          <cell r="B822" t="str">
            <v>عمرو جابر</v>
          </cell>
          <cell r="C822">
            <v>-111.74</v>
          </cell>
        </row>
        <row r="823">
          <cell r="A823">
            <v>4004054</v>
          </cell>
          <cell r="B823" t="str">
            <v>السعيد خليفة</v>
          </cell>
          <cell r="C823">
            <v>2570.9116659999995</v>
          </cell>
        </row>
        <row r="824">
          <cell r="A824">
            <v>4004055</v>
          </cell>
          <cell r="B824" t="str">
            <v>جمال البقلى</v>
          </cell>
          <cell r="C824">
            <v>9098.3487949999999</v>
          </cell>
        </row>
        <row r="825">
          <cell r="A825">
            <v>4004056</v>
          </cell>
          <cell r="B825" t="str">
            <v>مديونية احمد غزال</v>
          </cell>
          <cell r="C825">
            <v>6340.0046649999967</v>
          </cell>
        </row>
        <row r="826">
          <cell r="A826">
            <v>4004057</v>
          </cell>
          <cell r="B826" t="str">
            <v>زكريا</v>
          </cell>
          <cell r="C826">
            <v>369.88002999999998</v>
          </cell>
        </row>
        <row r="827">
          <cell r="A827">
            <v>4004058</v>
          </cell>
          <cell r="B827" t="str">
            <v>ام حمادة</v>
          </cell>
          <cell r="C827">
            <v>1198.781158</v>
          </cell>
        </row>
        <row r="828">
          <cell r="A828">
            <v>4004059</v>
          </cell>
          <cell r="B828" t="str">
            <v>مديونية علي وجدي</v>
          </cell>
          <cell r="C828">
            <v>4066.1383949999999</v>
          </cell>
        </row>
        <row r="829">
          <cell r="A829">
            <v>4004060</v>
          </cell>
          <cell r="B829" t="str">
            <v>حمدى الشيخ(اسامة محمد)</v>
          </cell>
          <cell r="C829">
            <v>6536.235396</v>
          </cell>
        </row>
        <row r="830">
          <cell r="A830">
            <v>4004062</v>
          </cell>
          <cell r="B830" t="str">
            <v>السلام</v>
          </cell>
          <cell r="C830">
            <v>4367.3452879999995</v>
          </cell>
        </row>
        <row r="831">
          <cell r="A831">
            <v>4004063</v>
          </cell>
          <cell r="B831" t="str">
            <v>عبد الله رجب</v>
          </cell>
          <cell r="C831">
            <v>1485.9160200000003</v>
          </cell>
        </row>
        <row r="832">
          <cell r="A832">
            <v>4004064</v>
          </cell>
          <cell r="B832" t="str">
            <v>محمود حسنى</v>
          </cell>
          <cell r="C832">
            <v>578.71576400000004</v>
          </cell>
        </row>
        <row r="833">
          <cell r="A833">
            <v>4004066</v>
          </cell>
          <cell r="B833" t="str">
            <v>عبد الله جاد</v>
          </cell>
          <cell r="C833">
            <v>9260.7311580000005</v>
          </cell>
        </row>
        <row r="834">
          <cell r="A834">
            <v>4004067</v>
          </cell>
          <cell r="B834" t="str">
            <v>ام جمال باسم</v>
          </cell>
          <cell r="C834">
            <v>304.63438400000001</v>
          </cell>
        </row>
        <row r="835">
          <cell r="A835">
            <v>4004071</v>
          </cell>
          <cell r="B835" t="str">
            <v>ياسر الشاعر</v>
          </cell>
          <cell r="C835">
            <v>1004.363052</v>
          </cell>
        </row>
        <row r="836">
          <cell r="A836">
            <v>4004072</v>
          </cell>
          <cell r="B836" t="str">
            <v>مكة المكرمة - احمد الساعى</v>
          </cell>
          <cell r="C836">
            <v>44027.977507000003</v>
          </cell>
        </row>
        <row r="837">
          <cell r="A837">
            <v>4004077</v>
          </cell>
          <cell r="B837" t="str">
            <v>على ابو الغيط</v>
          </cell>
          <cell r="C837">
            <v>12212.483999999999</v>
          </cell>
        </row>
        <row r="838">
          <cell r="A838">
            <v>4004085</v>
          </cell>
          <cell r="B838" t="str">
            <v>ماهر عزت</v>
          </cell>
          <cell r="C838">
            <v>2553.8844690000005</v>
          </cell>
        </row>
        <row r="839">
          <cell r="A839">
            <v>4004091</v>
          </cell>
          <cell r="B839" t="str">
            <v>محمود سلامه</v>
          </cell>
          <cell r="C839">
            <v>478.05706599999996</v>
          </cell>
        </row>
        <row r="840">
          <cell r="A840">
            <v>4004092</v>
          </cell>
          <cell r="B840" t="str">
            <v>محمد عبد الفتاح</v>
          </cell>
          <cell r="C840">
            <v>705.0232689999998</v>
          </cell>
        </row>
        <row r="841">
          <cell r="A841">
            <v>4004093</v>
          </cell>
          <cell r="B841" t="str">
            <v>الحاج نبيه</v>
          </cell>
          <cell r="C841">
            <v>500.03785700000003</v>
          </cell>
        </row>
        <row r="842">
          <cell r="A842">
            <v>4004094</v>
          </cell>
          <cell r="B842" t="str">
            <v>الرشيد</v>
          </cell>
          <cell r="C842">
            <v>349.81170500000007</v>
          </cell>
        </row>
        <row r="843">
          <cell r="A843">
            <v>4004095</v>
          </cell>
          <cell r="B843" t="str">
            <v>ابو ولاء (ماهر)</v>
          </cell>
          <cell r="C843">
            <v>135.21200000000002</v>
          </cell>
        </row>
        <row r="844">
          <cell r="A844">
            <v>4004096</v>
          </cell>
          <cell r="B844" t="str">
            <v>فاضل عرفه</v>
          </cell>
          <cell r="C844">
            <v>466.31956500000001</v>
          </cell>
        </row>
        <row r="845">
          <cell r="A845">
            <v>4004097</v>
          </cell>
          <cell r="B845" t="str">
            <v>وجدى رشدى</v>
          </cell>
          <cell r="C845">
            <v>1532.4274459999997</v>
          </cell>
        </row>
        <row r="846">
          <cell r="A846">
            <v>4004098</v>
          </cell>
          <cell r="B846" t="str">
            <v>نصحى السيد</v>
          </cell>
          <cell r="C846">
            <v>684.44277100000011</v>
          </cell>
        </row>
        <row r="847">
          <cell r="A847">
            <v>4004099</v>
          </cell>
          <cell r="B847" t="str">
            <v>عطيه بدير</v>
          </cell>
          <cell r="C847">
            <v>920.81096099999991</v>
          </cell>
        </row>
        <row r="848">
          <cell r="A848">
            <v>4004135</v>
          </cell>
          <cell r="B848" t="str">
            <v>س.م المروة</v>
          </cell>
          <cell r="C848">
            <v>820.81656299999997</v>
          </cell>
        </row>
        <row r="849">
          <cell r="A849">
            <v>4004156</v>
          </cell>
          <cell r="B849" t="str">
            <v>عوض الشهاوى</v>
          </cell>
          <cell r="C849">
            <v>82.677000000000007</v>
          </cell>
        </row>
        <row r="850">
          <cell r="A850">
            <v>4004160</v>
          </cell>
          <cell r="B850" t="str">
            <v>السعيد عبد اللطيف</v>
          </cell>
          <cell r="C850">
            <v>9990.3429369999976</v>
          </cell>
        </row>
        <row r="851">
          <cell r="A851">
            <v>4004161</v>
          </cell>
          <cell r="B851" t="str">
            <v>حامد شحتو</v>
          </cell>
          <cell r="C851">
            <v>19735.290495000001</v>
          </cell>
        </row>
        <row r="852">
          <cell r="A852">
            <v>4004163</v>
          </cell>
          <cell r="B852" t="str">
            <v>التوحيد</v>
          </cell>
          <cell r="C852">
            <v>7591.6335450000006</v>
          </cell>
        </row>
        <row r="853">
          <cell r="A853">
            <v>4004167</v>
          </cell>
          <cell r="B853" t="str">
            <v>سامح</v>
          </cell>
          <cell r="C853">
            <v>937.01086000000009</v>
          </cell>
        </row>
        <row r="854">
          <cell r="A854">
            <v>4004168</v>
          </cell>
          <cell r="B854" t="str">
            <v>الحمد</v>
          </cell>
          <cell r="C854">
            <v>304.47300000000001</v>
          </cell>
        </row>
        <row r="855">
          <cell r="A855">
            <v>4004175</v>
          </cell>
          <cell r="B855" t="str">
            <v>احمد عرابى</v>
          </cell>
          <cell r="C855">
            <v>168.11500000000001</v>
          </cell>
        </row>
        <row r="856">
          <cell r="A856">
            <v>4004192</v>
          </cell>
          <cell r="B856" t="str">
            <v>بوتيك الايمان</v>
          </cell>
          <cell r="C856">
            <v>2993.7431699999993</v>
          </cell>
        </row>
        <row r="857">
          <cell r="A857">
            <v>4004202</v>
          </cell>
          <cell r="B857" t="str">
            <v>أحمد  أبو زيد</v>
          </cell>
          <cell r="C857">
            <v>776.1302619999999</v>
          </cell>
        </row>
        <row r="858">
          <cell r="A858">
            <v>4004206</v>
          </cell>
          <cell r="B858" t="str">
            <v>اسامه الباشا</v>
          </cell>
          <cell r="C858">
            <v>1303.7565199999999</v>
          </cell>
        </row>
        <row r="859">
          <cell r="A859">
            <v>4004236</v>
          </cell>
          <cell r="B859" t="str">
            <v>تامر</v>
          </cell>
          <cell r="C859">
            <v>2527.2552999999998</v>
          </cell>
        </row>
        <row r="860">
          <cell r="A860">
            <v>4004246</v>
          </cell>
          <cell r="B860" t="str">
            <v>رضا يحيى</v>
          </cell>
          <cell r="C860">
            <v>5896.2182790000015</v>
          </cell>
        </row>
        <row r="861">
          <cell r="A861">
            <v>4004248</v>
          </cell>
          <cell r="B861" t="str">
            <v>مدحت ابراهيم</v>
          </cell>
          <cell r="C861">
            <v>911.55801299999996</v>
          </cell>
        </row>
        <row r="862">
          <cell r="A862">
            <v>4004255</v>
          </cell>
          <cell r="B862" t="str">
            <v>أم هانم</v>
          </cell>
          <cell r="C862">
            <v>759.53700099999992</v>
          </cell>
        </row>
        <row r="863">
          <cell r="A863">
            <v>4004274</v>
          </cell>
          <cell r="B863" t="str">
            <v>طيبه</v>
          </cell>
          <cell r="C863">
            <v>1220.7994020000001</v>
          </cell>
        </row>
        <row r="864">
          <cell r="A864">
            <v>4004289</v>
          </cell>
          <cell r="B864" t="str">
            <v>الجمعية التعاونية الاستهلاكية</v>
          </cell>
          <cell r="C864">
            <v>2528.7435619999997</v>
          </cell>
        </row>
        <row r="865">
          <cell r="A865">
            <v>4004291</v>
          </cell>
          <cell r="B865" t="str">
            <v>حسن ابو شنب</v>
          </cell>
          <cell r="C865">
            <v>11008.660935999998</v>
          </cell>
        </row>
        <row r="866">
          <cell r="A866">
            <v>4004292</v>
          </cell>
          <cell r="B866" t="str">
            <v>بدوى الاجاوى</v>
          </cell>
          <cell r="C866">
            <v>1631.493303</v>
          </cell>
        </row>
        <row r="867">
          <cell r="A867">
            <v>4004309</v>
          </cell>
          <cell r="B867" t="str">
            <v>احمد عباس</v>
          </cell>
          <cell r="C867">
            <v>3192.1989439999993</v>
          </cell>
        </row>
        <row r="868">
          <cell r="A868">
            <v>4004310</v>
          </cell>
          <cell r="B868" t="str">
            <v>الهالة</v>
          </cell>
          <cell r="C868">
            <v>1890.6269469999993</v>
          </cell>
        </row>
        <row r="869">
          <cell r="A869">
            <v>4004313</v>
          </cell>
          <cell r="B869" t="str">
            <v>ابراهيم هلال</v>
          </cell>
          <cell r="C869">
            <v>2880.5074530000002</v>
          </cell>
        </row>
        <row r="870">
          <cell r="A870">
            <v>4004339</v>
          </cell>
          <cell r="B870" t="str">
            <v>محمود يوسف- الجوهرة</v>
          </cell>
          <cell r="C870">
            <v>7782.4662049999988</v>
          </cell>
        </row>
        <row r="871">
          <cell r="A871">
            <v>4004341</v>
          </cell>
          <cell r="B871" t="str">
            <v>احمد ربيع عقل</v>
          </cell>
          <cell r="C871">
            <v>1177.2362720000001</v>
          </cell>
        </row>
        <row r="872">
          <cell r="A872">
            <v>4004354</v>
          </cell>
          <cell r="B872" t="str">
            <v>الفقى</v>
          </cell>
          <cell r="C872">
            <v>349.75794000000002</v>
          </cell>
        </row>
        <row r="873">
          <cell r="A873">
            <v>4004358</v>
          </cell>
          <cell r="B873" t="str">
            <v>ابو العز</v>
          </cell>
          <cell r="C873">
            <v>673.76378799999986</v>
          </cell>
        </row>
        <row r="874">
          <cell r="A874">
            <v>4004382</v>
          </cell>
          <cell r="B874" t="str">
            <v>علاء الغريب</v>
          </cell>
          <cell r="C874">
            <v>1029.4420550000002</v>
          </cell>
        </row>
        <row r="875">
          <cell r="A875">
            <v>4004383</v>
          </cell>
          <cell r="B875" t="str">
            <v>اسواق المحمل</v>
          </cell>
          <cell r="C875">
            <v>1919.5981380000001</v>
          </cell>
        </row>
        <row r="876">
          <cell r="A876">
            <v>4004395</v>
          </cell>
          <cell r="B876" t="str">
            <v>محب عزيز</v>
          </cell>
          <cell r="C876">
            <v>2612.0201310000002</v>
          </cell>
        </row>
        <row r="877">
          <cell r="A877">
            <v>4004398</v>
          </cell>
          <cell r="B877" t="str">
            <v>الاستاذ</v>
          </cell>
          <cell r="C877">
            <v>3681.2096619999998</v>
          </cell>
        </row>
        <row r="878">
          <cell r="A878">
            <v>4004420</v>
          </cell>
          <cell r="B878" t="str">
            <v>محمد الزنون</v>
          </cell>
          <cell r="C878">
            <v>878.38700299999994</v>
          </cell>
        </row>
        <row r="879">
          <cell r="A879">
            <v>4004421</v>
          </cell>
          <cell r="B879" t="str">
            <v>عبد الله يسرى</v>
          </cell>
          <cell r="C879">
            <v>42.503999999999998</v>
          </cell>
        </row>
        <row r="880">
          <cell r="A880">
            <v>4004425</v>
          </cell>
          <cell r="B880" t="str">
            <v>محمد المنواتى</v>
          </cell>
          <cell r="C880">
            <v>8732.581430000002</v>
          </cell>
        </row>
        <row r="881">
          <cell r="A881">
            <v>4004432</v>
          </cell>
          <cell r="B881" t="str">
            <v>ام خالد</v>
          </cell>
          <cell r="C881">
            <v>451.35</v>
          </cell>
        </row>
        <row r="882">
          <cell r="A882">
            <v>4004433</v>
          </cell>
          <cell r="B882" t="str">
            <v>عبده البوهى</v>
          </cell>
          <cell r="C882">
            <v>4397.5629679999993</v>
          </cell>
        </row>
        <row r="883">
          <cell r="A883">
            <v>4004439</v>
          </cell>
          <cell r="B883" t="str">
            <v>الياسمين</v>
          </cell>
          <cell r="C883">
            <v>1605.6099220000001</v>
          </cell>
        </row>
        <row r="884">
          <cell r="A884">
            <v>4004444</v>
          </cell>
          <cell r="B884" t="str">
            <v>منضفات احفاد العوضي</v>
          </cell>
          <cell r="C884">
            <v>4604.5564240000003</v>
          </cell>
        </row>
        <row r="885">
          <cell r="A885">
            <v>4004464</v>
          </cell>
          <cell r="B885" t="str">
            <v>الجمل</v>
          </cell>
          <cell r="C885">
            <v>1434.620825</v>
          </cell>
        </row>
        <row r="886">
          <cell r="A886">
            <v>4004478</v>
          </cell>
          <cell r="B886" t="str">
            <v>ابراهيم عبد الله</v>
          </cell>
          <cell r="C886">
            <v>5009.1617889999998</v>
          </cell>
        </row>
        <row r="887">
          <cell r="A887">
            <v>4004485</v>
          </cell>
          <cell r="B887" t="str">
            <v>عبد الحافظ معروف</v>
          </cell>
          <cell r="C887">
            <v>382.77842900000002</v>
          </cell>
        </row>
        <row r="888">
          <cell r="A888">
            <v>4004500</v>
          </cell>
          <cell r="B888" t="str">
            <v>عزت ابراهيم</v>
          </cell>
          <cell r="C888">
            <v>1144.9281210000001</v>
          </cell>
        </row>
        <row r="889">
          <cell r="A889">
            <v>4004515</v>
          </cell>
          <cell r="B889" t="str">
            <v>رمضان المتولى</v>
          </cell>
          <cell r="C889">
            <v>8053.2453760000008</v>
          </cell>
        </row>
        <row r="890">
          <cell r="A890">
            <v>4004520</v>
          </cell>
          <cell r="B890" t="str">
            <v>حمامه فرج</v>
          </cell>
          <cell r="C890">
            <v>701.914041</v>
          </cell>
        </row>
        <row r="891">
          <cell r="A891">
            <v>4004524</v>
          </cell>
          <cell r="B891" t="str">
            <v>محلات الاقصى</v>
          </cell>
          <cell r="C891">
            <v>76049.939324000006</v>
          </cell>
        </row>
        <row r="892">
          <cell r="A892">
            <v>4004533</v>
          </cell>
          <cell r="B892" t="str">
            <v>نور الهدي</v>
          </cell>
          <cell r="C892">
            <v>857.00638399999991</v>
          </cell>
        </row>
        <row r="893">
          <cell r="A893">
            <v>4004536</v>
          </cell>
          <cell r="B893" t="str">
            <v>السيد حافظ</v>
          </cell>
          <cell r="C893">
            <v>782.38855100000001</v>
          </cell>
        </row>
        <row r="894">
          <cell r="A894">
            <v>4004545</v>
          </cell>
          <cell r="B894" t="str">
            <v>الشيخ احمد</v>
          </cell>
          <cell r="C894">
            <v>1147.5414310000001</v>
          </cell>
        </row>
        <row r="895">
          <cell r="A895">
            <v>4004548</v>
          </cell>
          <cell r="B895" t="str">
            <v>علي الدمرداش</v>
          </cell>
          <cell r="C895">
            <v>441.66899999999993</v>
          </cell>
        </row>
        <row r="896">
          <cell r="A896">
            <v>4004550</v>
          </cell>
          <cell r="B896" t="str">
            <v>حسن محمد</v>
          </cell>
          <cell r="C896">
            <v>128.929</v>
          </cell>
        </row>
        <row r="897">
          <cell r="A897">
            <v>4004551</v>
          </cell>
          <cell r="B897" t="str">
            <v>ش المروة</v>
          </cell>
          <cell r="C897">
            <v>104969.31824899999</v>
          </cell>
        </row>
        <row r="898">
          <cell r="A898">
            <v>4004563</v>
          </cell>
          <cell r="B898" t="str">
            <v>الشيخ رضا</v>
          </cell>
          <cell r="C898">
            <v>1662.8884189999999</v>
          </cell>
        </row>
        <row r="899">
          <cell r="A899">
            <v>4004591</v>
          </cell>
          <cell r="B899" t="str">
            <v>احمد جريشة</v>
          </cell>
          <cell r="C899">
            <v>1153.6105940000002</v>
          </cell>
        </row>
        <row r="900">
          <cell r="A900">
            <v>4004594</v>
          </cell>
          <cell r="B900" t="str">
            <v>س.م البساتين</v>
          </cell>
          <cell r="C900">
            <v>2941.6998589999998</v>
          </cell>
        </row>
        <row r="901">
          <cell r="A901">
            <v>4004596</v>
          </cell>
          <cell r="B901" t="str">
            <v>اسامة درويش</v>
          </cell>
          <cell r="C901">
            <v>67.99799999999999</v>
          </cell>
        </row>
        <row r="902">
          <cell r="A902">
            <v>4004597</v>
          </cell>
          <cell r="B902" t="str">
            <v>شعيع</v>
          </cell>
          <cell r="C902">
            <v>1359.3416609999999</v>
          </cell>
        </row>
        <row r="903">
          <cell r="A903">
            <v>4004600</v>
          </cell>
          <cell r="B903" t="str">
            <v>احمد ابراهيم</v>
          </cell>
          <cell r="C903">
            <v>315.92405200000007</v>
          </cell>
        </row>
        <row r="904">
          <cell r="A904">
            <v>4004601</v>
          </cell>
          <cell r="B904" t="str">
            <v>محمد عبد الفتاح</v>
          </cell>
          <cell r="C904">
            <v>2963.3351200000006</v>
          </cell>
        </row>
        <row r="905">
          <cell r="A905">
            <v>4004612</v>
          </cell>
          <cell r="B905" t="str">
            <v>فاروق الباز</v>
          </cell>
          <cell r="C905">
            <v>9815.4343179999996</v>
          </cell>
        </row>
        <row r="906">
          <cell r="A906">
            <v>4004615</v>
          </cell>
          <cell r="B906" t="str">
            <v>الشروق</v>
          </cell>
          <cell r="C906">
            <v>1704.8567009999997</v>
          </cell>
        </row>
        <row r="907">
          <cell r="A907">
            <v>4004621</v>
          </cell>
          <cell r="B907" t="str">
            <v>الفراعنه</v>
          </cell>
          <cell r="C907">
            <v>427.962065</v>
          </cell>
        </row>
        <row r="908">
          <cell r="A908">
            <v>4004625</v>
          </cell>
          <cell r="B908" t="str">
            <v>حلمى الشهابى</v>
          </cell>
          <cell r="C908">
            <v>604.86270500000001</v>
          </cell>
        </row>
        <row r="909">
          <cell r="A909">
            <v>4004641</v>
          </cell>
          <cell r="B909" t="str">
            <v>الشيخ</v>
          </cell>
          <cell r="C909">
            <v>1494.3953739999999</v>
          </cell>
        </row>
        <row r="910">
          <cell r="A910">
            <v>4004656</v>
          </cell>
          <cell r="B910" t="str">
            <v>ناريمان</v>
          </cell>
          <cell r="C910">
            <v>570.6194579999999</v>
          </cell>
        </row>
        <row r="911">
          <cell r="A911">
            <v>4004658</v>
          </cell>
          <cell r="B911" t="str">
            <v>اشرف جانو</v>
          </cell>
          <cell r="C911">
            <v>90.263961000000023</v>
          </cell>
        </row>
        <row r="912">
          <cell r="A912">
            <v>4004673</v>
          </cell>
          <cell r="B912" t="str">
            <v>الحاج عثمان</v>
          </cell>
          <cell r="C912">
            <v>155.498966</v>
          </cell>
        </row>
        <row r="913">
          <cell r="A913">
            <v>4004674</v>
          </cell>
          <cell r="B913" t="str">
            <v>رغوه</v>
          </cell>
          <cell r="C913">
            <v>633.84817399999997</v>
          </cell>
        </row>
        <row r="914">
          <cell r="A914">
            <v>4004685</v>
          </cell>
          <cell r="B914" t="str">
            <v>ام اشرف</v>
          </cell>
          <cell r="C914">
            <v>802.99459100000013</v>
          </cell>
        </row>
        <row r="915">
          <cell r="A915">
            <v>4004705</v>
          </cell>
          <cell r="B915" t="str">
            <v>محمد عبد الغفار</v>
          </cell>
          <cell r="C915">
            <v>25123.481871999997</v>
          </cell>
        </row>
        <row r="916">
          <cell r="A916">
            <v>4004713</v>
          </cell>
          <cell r="B916" t="str">
            <v>نور الاسلام</v>
          </cell>
          <cell r="C916">
            <v>1941.6238780000003</v>
          </cell>
        </row>
        <row r="917">
          <cell r="A917">
            <v>4004716</v>
          </cell>
          <cell r="B917" t="str">
            <v>المحطة</v>
          </cell>
          <cell r="C917">
            <v>1047.06934</v>
          </cell>
        </row>
        <row r="918">
          <cell r="A918">
            <v>4004735</v>
          </cell>
          <cell r="B918" t="str">
            <v>الرضا</v>
          </cell>
          <cell r="C918">
            <v>907.5173400000001</v>
          </cell>
        </row>
        <row r="919">
          <cell r="A919">
            <v>4004762</v>
          </cell>
          <cell r="B919" t="str">
            <v>محمد السيد برطش</v>
          </cell>
          <cell r="C919">
            <v>10231.786496999999</v>
          </cell>
        </row>
        <row r="920">
          <cell r="A920">
            <v>4004778</v>
          </cell>
          <cell r="B920" t="str">
            <v>س .م نورهان</v>
          </cell>
          <cell r="C920">
            <v>1798.9200249999994</v>
          </cell>
        </row>
        <row r="921">
          <cell r="A921">
            <v>4004791</v>
          </cell>
          <cell r="B921" t="str">
            <v>الامن الغذائى</v>
          </cell>
          <cell r="C921">
            <v>3367.735306</v>
          </cell>
        </row>
        <row r="922">
          <cell r="A922">
            <v>4004795</v>
          </cell>
          <cell r="B922" t="str">
            <v>الفيروز</v>
          </cell>
          <cell r="C922">
            <v>96.61399999999999</v>
          </cell>
        </row>
        <row r="923">
          <cell r="A923">
            <v>4004805</v>
          </cell>
          <cell r="B923" t="str">
            <v>حمدى ابو المعاطى</v>
          </cell>
          <cell r="C923">
            <v>69616.405752999999</v>
          </cell>
        </row>
        <row r="924">
          <cell r="A924">
            <v>4004819</v>
          </cell>
          <cell r="B924" t="str">
            <v>حسين النقيطى</v>
          </cell>
          <cell r="C924">
            <v>3609.6040600000006</v>
          </cell>
        </row>
        <row r="925">
          <cell r="A925">
            <v>4004820</v>
          </cell>
          <cell r="B925" t="str">
            <v>السلام</v>
          </cell>
          <cell r="C925">
            <v>752.12958800000013</v>
          </cell>
        </row>
        <row r="926">
          <cell r="A926">
            <v>4004832</v>
          </cell>
          <cell r="B926" t="str">
            <v>الحاج نظمى</v>
          </cell>
          <cell r="C926">
            <v>867.09785399999998</v>
          </cell>
        </row>
        <row r="927">
          <cell r="A927">
            <v>4004835</v>
          </cell>
          <cell r="B927" t="str">
            <v>محمد عبد الحميد</v>
          </cell>
          <cell r="C927">
            <v>7907.6911710000004</v>
          </cell>
        </row>
        <row r="928">
          <cell r="A928">
            <v>4004840</v>
          </cell>
          <cell r="B928" t="str">
            <v>ابو كريم</v>
          </cell>
          <cell r="C928">
            <v>121.538</v>
          </cell>
        </row>
        <row r="929">
          <cell r="A929">
            <v>4004850</v>
          </cell>
          <cell r="B929" t="str">
            <v>عبد الهادى الموجى</v>
          </cell>
          <cell r="C929">
            <v>938.96579999999983</v>
          </cell>
        </row>
        <row r="930">
          <cell r="A930">
            <v>4004896</v>
          </cell>
          <cell r="B930" t="str">
            <v>شعبان العيسوى</v>
          </cell>
          <cell r="C930">
            <v>7366.3214219999991</v>
          </cell>
        </row>
        <row r="931">
          <cell r="A931">
            <v>4004901</v>
          </cell>
          <cell r="B931" t="str">
            <v>طارق فتحى</v>
          </cell>
          <cell r="C931">
            <v>486.70131500000002</v>
          </cell>
        </row>
        <row r="932">
          <cell r="A932">
            <v>4004905</v>
          </cell>
          <cell r="B932" t="str">
            <v>المدينه المنوره</v>
          </cell>
          <cell r="C932">
            <v>2916.1340840000003</v>
          </cell>
        </row>
        <row r="933">
          <cell r="A933">
            <v>4004911</v>
          </cell>
          <cell r="B933" t="str">
            <v>رجب منصور</v>
          </cell>
          <cell r="C933">
            <v>626.67292299999997</v>
          </cell>
        </row>
        <row r="934">
          <cell r="A934">
            <v>4004967</v>
          </cell>
          <cell r="B934" t="str">
            <v>محمود ابو سليم</v>
          </cell>
          <cell r="C934">
            <v>13426.878883999998</v>
          </cell>
        </row>
        <row r="935">
          <cell r="A935">
            <v>4004986</v>
          </cell>
          <cell r="B935" t="str">
            <v>عماد عبد الشكور</v>
          </cell>
          <cell r="C935">
            <v>1356.1379969999998</v>
          </cell>
        </row>
        <row r="936">
          <cell r="A936">
            <v>4004991</v>
          </cell>
          <cell r="B936" t="str">
            <v>ماهر سماحه</v>
          </cell>
          <cell r="C936">
            <v>790.0096410000001</v>
          </cell>
        </row>
        <row r="937">
          <cell r="A937">
            <v>4004997</v>
          </cell>
          <cell r="B937" t="str">
            <v>هشام الصباغ</v>
          </cell>
          <cell r="C937">
            <v>4543.7403619999995</v>
          </cell>
        </row>
        <row r="938">
          <cell r="A938">
            <v>4005003</v>
          </cell>
          <cell r="B938" t="str">
            <v>العشرى</v>
          </cell>
          <cell r="C938">
            <v>3671.1313439999999</v>
          </cell>
        </row>
        <row r="939">
          <cell r="A939">
            <v>4005031</v>
          </cell>
          <cell r="B939" t="str">
            <v>حمدى الصاوى</v>
          </cell>
          <cell r="C939">
            <v>14322.334515</v>
          </cell>
        </row>
        <row r="940">
          <cell r="A940">
            <v>4005074</v>
          </cell>
          <cell r="B940" t="str">
            <v>ماركت اياد</v>
          </cell>
          <cell r="C940">
            <v>69.843302999999992</v>
          </cell>
        </row>
        <row r="941">
          <cell r="A941">
            <v>4005094</v>
          </cell>
          <cell r="B941" t="str">
            <v>عاطف حيزة</v>
          </cell>
          <cell r="C941">
            <v>620.29230799999993</v>
          </cell>
        </row>
        <row r="942">
          <cell r="A942">
            <v>4005096</v>
          </cell>
          <cell r="B942" t="str">
            <v>احمد وحنين</v>
          </cell>
          <cell r="C942">
            <v>480.83608800000002</v>
          </cell>
        </row>
        <row r="943">
          <cell r="A943">
            <v>4005108</v>
          </cell>
          <cell r="B943" t="str">
            <v>فكري هلال</v>
          </cell>
          <cell r="C943">
            <v>1301.1220000000001</v>
          </cell>
        </row>
        <row r="944">
          <cell r="A944">
            <v>4005115</v>
          </cell>
          <cell r="B944" t="str">
            <v>محمد ابو الفتوح</v>
          </cell>
          <cell r="C944">
            <v>1110.8873799999999</v>
          </cell>
        </row>
        <row r="945">
          <cell r="A945">
            <v>4005116</v>
          </cell>
          <cell r="B945" t="str">
            <v>جمعه عبد المعطي</v>
          </cell>
          <cell r="C945">
            <v>224.848029</v>
          </cell>
        </row>
        <row r="946">
          <cell r="A946">
            <v>4005126</v>
          </cell>
          <cell r="B946" t="str">
            <v>محمد السروي</v>
          </cell>
          <cell r="C946">
            <v>370.69599999999997</v>
          </cell>
        </row>
        <row r="947">
          <cell r="A947">
            <v>4005127</v>
          </cell>
          <cell r="B947" t="str">
            <v>مصباح عبد العزيز</v>
          </cell>
          <cell r="C947">
            <v>1780.9220940000002</v>
          </cell>
        </row>
        <row r="948">
          <cell r="A948">
            <v>4005168</v>
          </cell>
          <cell r="B948" t="str">
            <v>رشا</v>
          </cell>
          <cell r="C948">
            <v>278.98031000000003</v>
          </cell>
        </row>
        <row r="949">
          <cell r="A949">
            <v>4005202</v>
          </cell>
          <cell r="B949" t="str">
            <v>مصطفى يوسف</v>
          </cell>
          <cell r="C949">
            <v>141.682524</v>
          </cell>
        </row>
        <row r="950">
          <cell r="A950">
            <v>4005206</v>
          </cell>
          <cell r="B950" t="str">
            <v>ادم السعيد</v>
          </cell>
          <cell r="C950">
            <v>19034.268924</v>
          </cell>
        </row>
        <row r="951">
          <cell r="A951">
            <v>4005210</v>
          </cell>
          <cell r="B951" t="str">
            <v>احمد حماد</v>
          </cell>
          <cell r="C951">
            <v>24582.375734999991</v>
          </cell>
        </row>
        <row r="952">
          <cell r="A952">
            <v>4005212</v>
          </cell>
          <cell r="B952" t="str">
            <v>عبد الوهاب مصطفي</v>
          </cell>
          <cell r="C952">
            <v>43648.595231000007</v>
          </cell>
        </row>
        <row r="953">
          <cell r="A953">
            <v>4005218</v>
          </cell>
          <cell r="B953" t="str">
            <v>رضا ابو العنين</v>
          </cell>
          <cell r="C953">
            <v>505.39960600000006</v>
          </cell>
        </row>
        <row r="954">
          <cell r="A954">
            <v>4005253</v>
          </cell>
          <cell r="B954" t="str">
            <v>على ابو العلا</v>
          </cell>
          <cell r="C954">
            <v>458.98100000000005</v>
          </cell>
        </row>
        <row r="955">
          <cell r="A955">
            <v>4005258</v>
          </cell>
          <cell r="B955" t="str">
            <v>عبدالله للعطارة</v>
          </cell>
          <cell r="C955">
            <v>477.64882499999993</v>
          </cell>
        </row>
        <row r="956">
          <cell r="A956">
            <v>4005263</v>
          </cell>
          <cell r="B956" t="str">
            <v>الزهور للمنظفات</v>
          </cell>
          <cell r="C956">
            <v>985.56620900000007</v>
          </cell>
        </row>
        <row r="957">
          <cell r="A957">
            <v>4005268</v>
          </cell>
          <cell r="B957" t="str">
            <v>ام ابراهيم</v>
          </cell>
          <cell r="C957">
            <v>212.72352999999998</v>
          </cell>
        </row>
        <row r="958">
          <cell r="A958">
            <v>4005269</v>
          </cell>
          <cell r="B958" t="str">
            <v>رمضان محمد</v>
          </cell>
          <cell r="C958">
            <v>464.79500000000002</v>
          </cell>
        </row>
        <row r="959">
          <cell r="A959">
            <v>4005273</v>
          </cell>
          <cell r="B959" t="str">
            <v>خالد البدرى</v>
          </cell>
          <cell r="C959">
            <v>10262.743932000001</v>
          </cell>
        </row>
        <row r="960">
          <cell r="A960">
            <v>4005286</v>
          </cell>
          <cell r="B960" t="str">
            <v>عبد الرحمن المندوه</v>
          </cell>
          <cell r="C960">
            <v>2863.1741469999997</v>
          </cell>
        </row>
        <row r="961">
          <cell r="A961">
            <v>4005298</v>
          </cell>
          <cell r="B961" t="str">
            <v>شركة الفتح</v>
          </cell>
          <cell r="C961">
            <v>69820.702146000011</v>
          </cell>
        </row>
        <row r="962">
          <cell r="A962">
            <v>4005300</v>
          </cell>
          <cell r="B962" t="str">
            <v>تبارك</v>
          </cell>
          <cell r="C962">
            <v>3.4311019999999859</v>
          </cell>
        </row>
        <row r="963">
          <cell r="A963">
            <v>4005308</v>
          </cell>
          <cell r="B963" t="str">
            <v>المهدى</v>
          </cell>
          <cell r="C963">
            <v>586.28159900000003</v>
          </cell>
        </row>
        <row r="964">
          <cell r="A964">
            <v>4005310</v>
          </cell>
          <cell r="B964" t="str">
            <v>أولاد عسل</v>
          </cell>
          <cell r="C964">
            <v>650.894136</v>
          </cell>
        </row>
        <row r="965">
          <cell r="A965">
            <v>4005356</v>
          </cell>
          <cell r="B965" t="str">
            <v>السيد محمد</v>
          </cell>
          <cell r="C965">
            <v>1795.0092480000001</v>
          </cell>
        </row>
        <row r="966">
          <cell r="A966">
            <v>4005362</v>
          </cell>
          <cell r="B966" t="str">
            <v>عثمان شوشه</v>
          </cell>
          <cell r="C966">
            <v>12735.332048</v>
          </cell>
        </row>
        <row r="967">
          <cell r="A967">
            <v>4005363</v>
          </cell>
          <cell r="B967" t="str">
            <v>رامى ربيع</v>
          </cell>
          <cell r="C967">
            <v>282.197</v>
          </cell>
        </row>
        <row r="968">
          <cell r="A968">
            <v>4005368</v>
          </cell>
          <cell r="B968" t="str">
            <v>عثمان كامل شوشان</v>
          </cell>
          <cell r="C968">
            <v>393.48544600000002</v>
          </cell>
        </row>
        <row r="969">
          <cell r="A969">
            <v>4005369</v>
          </cell>
          <cell r="B969" t="str">
            <v>مصطفى النجار</v>
          </cell>
          <cell r="C969">
            <v>2447.9875280000001</v>
          </cell>
        </row>
        <row r="970">
          <cell r="A970">
            <v>4005383</v>
          </cell>
          <cell r="B970" t="str">
            <v>مكتبة اسلام</v>
          </cell>
          <cell r="C970">
            <v>1170.0610000000001</v>
          </cell>
        </row>
        <row r="971">
          <cell r="A971">
            <v>4005388</v>
          </cell>
          <cell r="B971" t="str">
            <v>نبيل شبانه</v>
          </cell>
          <cell r="C971">
            <v>9408.2750610000003</v>
          </cell>
        </row>
        <row r="972">
          <cell r="A972">
            <v>4005399</v>
          </cell>
          <cell r="B972" t="str">
            <v>التوحيد</v>
          </cell>
          <cell r="C972">
            <v>433.63421200000005</v>
          </cell>
        </row>
        <row r="973">
          <cell r="A973">
            <v>4005419</v>
          </cell>
          <cell r="B973" t="str">
            <v>السيد رجب</v>
          </cell>
          <cell r="C973">
            <v>7280.1204510000007</v>
          </cell>
        </row>
        <row r="974">
          <cell r="A974">
            <v>4005432</v>
          </cell>
          <cell r="B974" t="str">
            <v>السيد عصر</v>
          </cell>
          <cell r="C974">
            <v>6681.0819689999998</v>
          </cell>
        </row>
        <row r="975">
          <cell r="A975">
            <v>4005433</v>
          </cell>
          <cell r="B975" t="str">
            <v>اشرف ليفه</v>
          </cell>
          <cell r="C975">
            <v>3208.8186729999998</v>
          </cell>
        </row>
        <row r="976">
          <cell r="A976">
            <v>4005438</v>
          </cell>
          <cell r="B976" t="str">
            <v>محمود مختار</v>
          </cell>
          <cell r="C976">
            <v>15483.228719999996</v>
          </cell>
        </row>
        <row r="977">
          <cell r="A977">
            <v>4005442</v>
          </cell>
          <cell r="B977" t="str">
            <v>ايمن ابو عطيه</v>
          </cell>
          <cell r="C977">
            <v>9866.2206590000005</v>
          </cell>
        </row>
        <row r="978">
          <cell r="A978">
            <v>4005445</v>
          </cell>
          <cell r="B978" t="str">
            <v>عماد ابو الحاج</v>
          </cell>
          <cell r="C978">
            <v>3289.076986</v>
          </cell>
        </row>
        <row r="979">
          <cell r="A979">
            <v>4005452</v>
          </cell>
          <cell r="B979" t="str">
            <v>احمد سعد</v>
          </cell>
          <cell r="C979">
            <v>2176.2217409999998</v>
          </cell>
        </row>
        <row r="980">
          <cell r="A980">
            <v>4005457</v>
          </cell>
          <cell r="B980" t="str">
            <v>رضا حسب الله</v>
          </cell>
          <cell r="C980">
            <v>1079.916252</v>
          </cell>
        </row>
        <row r="981">
          <cell r="A981">
            <v>4005465</v>
          </cell>
          <cell r="B981" t="str">
            <v>محمد نظمي عامر</v>
          </cell>
          <cell r="C981">
            <v>17188.895958999998</v>
          </cell>
        </row>
        <row r="982">
          <cell r="A982">
            <v>4005475</v>
          </cell>
          <cell r="B982" t="str">
            <v>عبده فهمى</v>
          </cell>
          <cell r="C982">
            <v>873.49133999999992</v>
          </cell>
        </row>
        <row r="983">
          <cell r="A983">
            <v>4005486</v>
          </cell>
          <cell r="B983" t="str">
            <v>محمد زين</v>
          </cell>
          <cell r="C983">
            <v>4481.9447500000006</v>
          </cell>
        </row>
        <row r="984">
          <cell r="A984">
            <v>4005487</v>
          </cell>
          <cell r="B984" t="str">
            <v>السيد السعيد</v>
          </cell>
          <cell r="C984">
            <v>738.21254999999985</v>
          </cell>
        </row>
        <row r="985">
          <cell r="A985">
            <v>4005489</v>
          </cell>
          <cell r="B985" t="str">
            <v>ايهاب حمدان</v>
          </cell>
          <cell r="C985">
            <v>1643.5010629999995</v>
          </cell>
        </row>
        <row r="986">
          <cell r="A986">
            <v>4005493</v>
          </cell>
          <cell r="B986" t="str">
            <v>هيكل</v>
          </cell>
          <cell r="C986">
            <v>649.109238</v>
          </cell>
        </row>
        <row r="987">
          <cell r="A987">
            <v>4005503</v>
          </cell>
          <cell r="B987" t="str">
            <v>الصاوى عبد النورس</v>
          </cell>
          <cell r="C987">
            <v>26.400000000000006</v>
          </cell>
        </row>
        <row r="988">
          <cell r="A988">
            <v>4005507</v>
          </cell>
          <cell r="B988" t="str">
            <v>ابراهيم الوصيف</v>
          </cell>
          <cell r="C988">
            <v>2084.092435</v>
          </cell>
        </row>
        <row r="989">
          <cell r="A989">
            <v>4005515</v>
          </cell>
          <cell r="B989" t="str">
            <v>الهيثم</v>
          </cell>
          <cell r="C989">
            <v>7801.8226929999973</v>
          </cell>
        </row>
        <row r="990">
          <cell r="A990">
            <v>4005519</v>
          </cell>
          <cell r="B990" t="str">
            <v>حسن عبد الهادى</v>
          </cell>
          <cell r="C990">
            <v>8623.7396870000011</v>
          </cell>
        </row>
        <row r="991">
          <cell r="A991">
            <v>4005520</v>
          </cell>
          <cell r="B991" t="str">
            <v>محمد سطوحى</v>
          </cell>
          <cell r="C991">
            <v>672.9679789999999</v>
          </cell>
        </row>
        <row r="992">
          <cell r="A992">
            <v>4005521</v>
          </cell>
          <cell r="B992" t="str">
            <v>الشيخ خالد</v>
          </cell>
          <cell r="C992">
            <v>1291.6477409999998</v>
          </cell>
        </row>
        <row r="993">
          <cell r="A993">
            <v>4005526</v>
          </cell>
          <cell r="B993" t="str">
            <v>الايمان</v>
          </cell>
          <cell r="C993">
            <v>106.50299999999999</v>
          </cell>
        </row>
        <row r="994">
          <cell r="A994">
            <v>4005533</v>
          </cell>
          <cell r="B994" t="str">
            <v>نادر محمد</v>
          </cell>
          <cell r="C994">
            <v>8603.7403979999981</v>
          </cell>
        </row>
        <row r="995">
          <cell r="A995">
            <v>4005537</v>
          </cell>
          <cell r="B995" t="str">
            <v>ادهم محمد</v>
          </cell>
          <cell r="C995">
            <v>3924.8968940000004</v>
          </cell>
        </row>
        <row r="996">
          <cell r="A996">
            <v>4005540</v>
          </cell>
          <cell r="B996" t="str">
            <v>السروى</v>
          </cell>
          <cell r="C996">
            <v>1083.0015689999998</v>
          </cell>
        </row>
        <row r="997">
          <cell r="A997">
            <v>4005547</v>
          </cell>
          <cell r="B997" t="str">
            <v>احمد طلبة</v>
          </cell>
          <cell r="C997">
            <v>2084.9007750000001</v>
          </cell>
        </row>
        <row r="998">
          <cell r="A998">
            <v>4005554</v>
          </cell>
          <cell r="B998" t="str">
            <v>عبد الله سلام</v>
          </cell>
          <cell r="C998">
            <v>150.68599999999998</v>
          </cell>
        </row>
        <row r="999">
          <cell r="A999">
            <v>4005556</v>
          </cell>
          <cell r="B999" t="str">
            <v>محمد جمعه</v>
          </cell>
          <cell r="C999">
            <v>3998.7026619999988</v>
          </cell>
        </row>
        <row r="1000">
          <cell r="A1000">
            <v>4005566</v>
          </cell>
          <cell r="B1000" t="str">
            <v>ام محمد</v>
          </cell>
          <cell r="C1000">
            <v>3627.6670269999995</v>
          </cell>
        </row>
        <row r="1001">
          <cell r="A1001">
            <v>4005570</v>
          </cell>
          <cell r="B1001" t="str">
            <v>فرح</v>
          </cell>
          <cell r="C1001">
            <v>1787.7887950000002</v>
          </cell>
        </row>
        <row r="1002">
          <cell r="A1002">
            <v>4005578</v>
          </cell>
          <cell r="B1002" t="str">
            <v>الصفا والمروة</v>
          </cell>
          <cell r="C1002">
            <v>598.40899999999999</v>
          </cell>
        </row>
        <row r="1003">
          <cell r="A1003">
            <v>4005587</v>
          </cell>
          <cell r="B1003" t="str">
            <v>عرفة</v>
          </cell>
          <cell r="C1003">
            <v>6964.8989780000002</v>
          </cell>
        </row>
        <row r="1004">
          <cell r="A1004">
            <v>4005588</v>
          </cell>
          <cell r="B1004" t="str">
            <v>الفيروز</v>
          </cell>
          <cell r="C1004">
            <v>3260.3782959999999</v>
          </cell>
        </row>
        <row r="1005">
          <cell r="A1005">
            <v>4005593</v>
          </cell>
          <cell r="B1005" t="str">
            <v>هانى جوده</v>
          </cell>
          <cell r="C1005">
            <v>937.49933800000008</v>
          </cell>
        </row>
        <row r="1006">
          <cell r="A1006">
            <v>4005599</v>
          </cell>
          <cell r="B1006" t="str">
            <v>سمير عثمان</v>
          </cell>
          <cell r="C1006">
            <v>12845.673012000001</v>
          </cell>
        </row>
        <row r="1007">
          <cell r="A1007">
            <v>4005623</v>
          </cell>
          <cell r="B1007" t="str">
            <v>منير</v>
          </cell>
          <cell r="C1007">
            <v>685.94139399999983</v>
          </cell>
        </row>
        <row r="1008">
          <cell r="A1008">
            <v>4005624</v>
          </cell>
          <cell r="B1008" t="str">
            <v>الأشقاء</v>
          </cell>
          <cell r="C1008">
            <v>235.36597</v>
          </cell>
        </row>
        <row r="1009">
          <cell r="A1009">
            <v>4005625</v>
          </cell>
          <cell r="B1009" t="str">
            <v>على عبد الغفار</v>
          </cell>
          <cell r="C1009">
            <v>633.6172610000001</v>
          </cell>
        </row>
        <row r="1010">
          <cell r="A1010">
            <v>4005631</v>
          </cell>
          <cell r="B1010" t="str">
            <v>س.م المنسى</v>
          </cell>
          <cell r="C1010">
            <v>167.37100000000001</v>
          </cell>
        </row>
        <row r="1011">
          <cell r="A1011">
            <v>4005642</v>
          </cell>
          <cell r="B1011" t="str">
            <v>أحمد شوشه</v>
          </cell>
          <cell r="C1011">
            <v>3315.1778049999994</v>
          </cell>
        </row>
        <row r="1012">
          <cell r="A1012">
            <v>4005651</v>
          </cell>
          <cell r="B1012" t="str">
            <v>القدس</v>
          </cell>
          <cell r="C1012">
            <v>884.40242300000011</v>
          </cell>
        </row>
        <row r="1013">
          <cell r="A1013">
            <v>4005652</v>
          </cell>
          <cell r="B1013" t="str">
            <v>س.م سامح</v>
          </cell>
          <cell r="C1013">
            <v>1233.6597870000001</v>
          </cell>
        </row>
        <row r="1014">
          <cell r="A1014">
            <v>4005653</v>
          </cell>
          <cell r="B1014" t="str">
            <v>عطارة آيه</v>
          </cell>
          <cell r="C1014">
            <v>6225.4746559999985</v>
          </cell>
        </row>
        <row r="1015">
          <cell r="A1015">
            <v>4005655</v>
          </cell>
          <cell r="B1015" t="str">
            <v>شركة بندا</v>
          </cell>
          <cell r="C1015">
            <v>6618.7537200000006</v>
          </cell>
        </row>
        <row r="1016">
          <cell r="A1016">
            <v>4005659</v>
          </cell>
          <cell r="B1016" t="str">
            <v>بابا عبده</v>
          </cell>
          <cell r="C1016">
            <v>1820.6174799999997</v>
          </cell>
        </row>
        <row r="1017">
          <cell r="A1017">
            <v>4005666</v>
          </cell>
          <cell r="B1017" t="str">
            <v>احمد السعيد</v>
          </cell>
          <cell r="C1017">
            <v>17978.010727000001</v>
          </cell>
        </row>
        <row r="1018">
          <cell r="A1018">
            <v>4005674</v>
          </cell>
          <cell r="B1018" t="str">
            <v>الدهشان</v>
          </cell>
          <cell r="C1018">
            <v>237.49699999999996</v>
          </cell>
        </row>
        <row r="1019">
          <cell r="A1019">
            <v>4005677</v>
          </cell>
          <cell r="B1019" t="str">
            <v>ابو احمد</v>
          </cell>
          <cell r="C1019">
            <v>740.91848299999992</v>
          </cell>
        </row>
        <row r="1020">
          <cell r="A1020">
            <v>4005679</v>
          </cell>
          <cell r="B1020" t="str">
            <v>شركة الانوار</v>
          </cell>
          <cell r="C1020">
            <v>43819.524869999994</v>
          </cell>
        </row>
        <row r="1021">
          <cell r="A1021">
            <v>4005689</v>
          </cell>
          <cell r="B1021" t="str">
            <v>الابرار للمنظفات</v>
          </cell>
          <cell r="C1021">
            <v>1870.9596839999995</v>
          </cell>
        </row>
        <row r="1022">
          <cell r="A1022">
            <v>4005708</v>
          </cell>
          <cell r="B1022" t="str">
            <v>عابد مصطفي</v>
          </cell>
          <cell r="C1022">
            <v>132.001</v>
          </cell>
        </row>
        <row r="1023">
          <cell r="A1023">
            <v>4005726</v>
          </cell>
          <cell r="B1023" t="str">
            <v>داليا</v>
          </cell>
          <cell r="C1023">
            <v>455.71052100000003</v>
          </cell>
        </row>
        <row r="1024">
          <cell r="A1024">
            <v>4005754</v>
          </cell>
          <cell r="B1024" t="str">
            <v>هاني وديع</v>
          </cell>
          <cell r="C1024">
            <v>1122.993504</v>
          </cell>
        </row>
        <row r="1025">
          <cell r="A1025">
            <v>4005756</v>
          </cell>
          <cell r="B1025" t="str">
            <v>حلم الصبايا</v>
          </cell>
          <cell r="C1025">
            <v>907.46559100000013</v>
          </cell>
        </row>
        <row r="1026">
          <cell r="A1026">
            <v>4005762</v>
          </cell>
          <cell r="B1026" t="str">
            <v>احمد غزال</v>
          </cell>
          <cell r="C1026">
            <v>3991.555656999999</v>
          </cell>
        </row>
        <row r="1027">
          <cell r="A1027">
            <v>4005764</v>
          </cell>
          <cell r="B1027" t="str">
            <v>عادل الشربينى</v>
          </cell>
          <cell r="C1027">
            <v>3743.3485529999994</v>
          </cell>
        </row>
        <row r="1028">
          <cell r="A1028">
            <v>4005768</v>
          </cell>
          <cell r="B1028" t="str">
            <v>العمده</v>
          </cell>
          <cell r="C1028">
            <v>1088.666866</v>
          </cell>
        </row>
        <row r="1029">
          <cell r="A1029">
            <v>4005769</v>
          </cell>
          <cell r="B1029" t="str">
            <v>عاطف</v>
          </cell>
          <cell r="C1029">
            <v>459.26642399999997</v>
          </cell>
        </row>
        <row r="1030">
          <cell r="A1030">
            <v>4005807</v>
          </cell>
          <cell r="B1030" t="str">
            <v>عبدة بكر</v>
          </cell>
          <cell r="C1030">
            <v>1238.3995949999999</v>
          </cell>
        </row>
        <row r="1031">
          <cell r="A1031">
            <v>4005811</v>
          </cell>
          <cell r="B1031" t="str">
            <v>ادهم للتجارة والتوزيع</v>
          </cell>
          <cell r="C1031">
            <v>16828.092169</v>
          </cell>
        </row>
        <row r="1032">
          <cell r="A1032">
            <v>4005818</v>
          </cell>
          <cell r="B1032" t="str">
            <v>صلاح عبد الحافظ</v>
          </cell>
          <cell r="C1032">
            <v>11577.476005000002</v>
          </cell>
        </row>
        <row r="1033">
          <cell r="A1033">
            <v>4005827</v>
          </cell>
          <cell r="B1033" t="str">
            <v>عبده صبرى</v>
          </cell>
          <cell r="C1033">
            <v>1321.575008</v>
          </cell>
        </row>
        <row r="1034">
          <cell r="A1034">
            <v>4005830</v>
          </cell>
          <cell r="B1034" t="str">
            <v>محمد عماشه</v>
          </cell>
          <cell r="C1034">
            <v>729.84219400000006</v>
          </cell>
        </row>
        <row r="1035">
          <cell r="A1035">
            <v>4005836</v>
          </cell>
          <cell r="B1035" t="str">
            <v>الصباحى</v>
          </cell>
          <cell r="C1035">
            <v>7691.5900190000002</v>
          </cell>
        </row>
        <row r="1036">
          <cell r="A1036">
            <v>4005841</v>
          </cell>
          <cell r="B1036" t="str">
            <v>سمير احمد</v>
          </cell>
          <cell r="C1036">
            <v>47.417000000000009</v>
          </cell>
        </row>
        <row r="1037">
          <cell r="A1037">
            <v>4005845</v>
          </cell>
          <cell r="B1037" t="str">
            <v>محمود اب زيد</v>
          </cell>
          <cell r="C1037">
            <v>247.51979100000005</v>
          </cell>
        </row>
        <row r="1038">
          <cell r="A1038">
            <v>4005847</v>
          </cell>
          <cell r="B1038" t="str">
            <v>أيمن عبد العزيز</v>
          </cell>
          <cell r="C1038">
            <v>510.95263</v>
          </cell>
        </row>
        <row r="1039">
          <cell r="A1039">
            <v>4005864</v>
          </cell>
          <cell r="B1039" t="str">
            <v>حماده محمود</v>
          </cell>
          <cell r="C1039">
            <v>253.99202199999999</v>
          </cell>
        </row>
        <row r="1040">
          <cell r="A1040">
            <v>4005870</v>
          </cell>
          <cell r="B1040" t="str">
            <v>الاتحاد التجاريه</v>
          </cell>
          <cell r="C1040">
            <v>565.45352600000001</v>
          </cell>
        </row>
        <row r="1041">
          <cell r="A1041">
            <v>4005890</v>
          </cell>
          <cell r="B1041" t="str">
            <v>عوده للتجاره</v>
          </cell>
          <cell r="C1041">
            <v>4769.6499989999984</v>
          </cell>
        </row>
        <row r="1042">
          <cell r="A1042">
            <v>4005911</v>
          </cell>
          <cell r="B1042" t="str">
            <v>ملاك ماركت</v>
          </cell>
          <cell r="C1042">
            <v>534.053495</v>
          </cell>
        </row>
        <row r="1043">
          <cell r="A1043">
            <v>4005913</v>
          </cell>
          <cell r="B1043" t="str">
            <v>ابو طارق</v>
          </cell>
          <cell r="C1043">
            <v>362.80513400000001</v>
          </cell>
        </row>
        <row r="1044">
          <cell r="A1044">
            <v>4005915</v>
          </cell>
          <cell r="B1044" t="str">
            <v>عثمان الشبراوى</v>
          </cell>
          <cell r="C1044">
            <v>1154.1651350000002</v>
          </cell>
        </row>
        <row r="1045">
          <cell r="A1045">
            <v>4005916</v>
          </cell>
          <cell r="B1045" t="str">
            <v>اسامه رجب</v>
          </cell>
          <cell r="C1045">
            <v>10588.332856999999</v>
          </cell>
        </row>
        <row r="1046">
          <cell r="A1046">
            <v>4005936</v>
          </cell>
          <cell r="B1046" t="str">
            <v>عزت</v>
          </cell>
          <cell r="C1046">
            <v>10264.048986</v>
          </cell>
        </row>
        <row r="1047">
          <cell r="A1047">
            <v>4005945</v>
          </cell>
          <cell r="B1047" t="str">
            <v>يسرى السيد</v>
          </cell>
          <cell r="C1047">
            <v>422.86028299999998</v>
          </cell>
        </row>
        <row r="1048">
          <cell r="A1048">
            <v>4005948</v>
          </cell>
          <cell r="B1048" t="str">
            <v>س.م شريف</v>
          </cell>
          <cell r="C1048">
            <v>266.89499999999998</v>
          </cell>
        </row>
        <row r="1049">
          <cell r="A1049">
            <v>4005955</v>
          </cell>
          <cell r="B1049" t="str">
            <v>احمد شاهين</v>
          </cell>
          <cell r="C1049">
            <v>1477.7859299999996</v>
          </cell>
        </row>
        <row r="1050">
          <cell r="A1050">
            <v>4005959</v>
          </cell>
          <cell r="B1050" t="str">
            <v>القدس</v>
          </cell>
          <cell r="C1050">
            <v>89.73</v>
          </cell>
        </row>
        <row r="1051">
          <cell r="A1051">
            <v>4005969</v>
          </cell>
          <cell r="B1051" t="str">
            <v>السيد ابوعويضة</v>
          </cell>
          <cell r="C1051">
            <v>820.01702599999987</v>
          </cell>
        </row>
        <row r="1052">
          <cell r="A1052">
            <v>4005970</v>
          </cell>
          <cell r="B1052" t="str">
            <v>احمد جمال سليم</v>
          </cell>
          <cell r="C1052">
            <v>9407.944464000002</v>
          </cell>
        </row>
        <row r="1053">
          <cell r="A1053">
            <v>4005976</v>
          </cell>
          <cell r="B1053" t="str">
            <v>شركة الحمد للالبان</v>
          </cell>
          <cell r="C1053">
            <v>4366.2343430000001</v>
          </cell>
        </row>
        <row r="1054">
          <cell r="A1054">
            <v>4005977</v>
          </cell>
          <cell r="B1054" t="str">
            <v>مراد يسرى</v>
          </cell>
          <cell r="C1054">
            <v>1552.5336579999996</v>
          </cell>
        </row>
        <row r="1055">
          <cell r="A1055">
            <v>4005979</v>
          </cell>
          <cell r="B1055" t="str">
            <v>رمضان عليوه</v>
          </cell>
          <cell r="C1055">
            <v>1765.8859969999996</v>
          </cell>
        </row>
        <row r="1056">
          <cell r="A1056">
            <v>4005987</v>
          </cell>
          <cell r="B1056" t="str">
            <v>سعد ماهر</v>
          </cell>
          <cell r="C1056">
            <v>2983.1749300000001</v>
          </cell>
        </row>
        <row r="1057">
          <cell r="A1057">
            <v>4006009</v>
          </cell>
          <cell r="B1057" t="str">
            <v>رامى مجدى</v>
          </cell>
          <cell r="C1057">
            <v>404.192612</v>
          </cell>
        </row>
        <row r="1058">
          <cell r="A1058">
            <v>4006022</v>
          </cell>
          <cell r="B1058" t="str">
            <v>احمد جمال</v>
          </cell>
          <cell r="C1058">
            <v>34.996000000000002</v>
          </cell>
        </row>
        <row r="1059">
          <cell r="A1059">
            <v>4006027</v>
          </cell>
          <cell r="B1059" t="str">
            <v>ام القرى</v>
          </cell>
          <cell r="C1059">
            <v>360.56550900000002</v>
          </cell>
        </row>
        <row r="1060">
          <cell r="A1060">
            <v>4006056</v>
          </cell>
          <cell r="B1060" t="str">
            <v>الرحمة</v>
          </cell>
          <cell r="C1060">
            <v>369.213392</v>
          </cell>
        </row>
        <row r="1061">
          <cell r="A1061">
            <v>4006061</v>
          </cell>
          <cell r="B1061" t="str">
            <v>محمد امين</v>
          </cell>
          <cell r="C1061">
            <v>576.49238400000002</v>
          </cell>
        </row>
        <row r="1062">
          <cell r="A1062">
            <v>4006063</v>
          </cell>
          <cell r="B1062" t="str">
            <v>ام احمد</v>
          </cell>
          <cell r="C1062">
            <v>1128.0281449999998</v>
          </cell>
        </row>
        <row r="1063">
          <cell r="A1063">
            <v>4006065</v>
          </cell>
          <cell r="B1063" t="str">
            <v>محمد رجائي</v>
          </cell>
          <cell r="C1063">
            <v>3113.6663189999999</v>
          </cell>
        </row>
        <row r="1064">
          <cell r="A1064">
            <v>4006084</v>
          </cell>
          <cell r="B1064" t="str">
            <v>أبوعلى</v>
          </cell>
          <cell r="C1064">
            <v>3464.1086740000001</v>
          </cell>
        </row>
        <row r="1065">
          <cell r="A1065">
            <v>4006091</v>
          </cell>
          <cell r="B1065" t="str">
            <v>ابراهيم البربرى</v>
          </cell>
          <cell r="C1065">
            <v>715.36274899999989</v>
          </cell>
        </row>
        <row r="1066">
          <cell r="A1066">
            <v>4006100</v>
          </cell>
          <cell r="B1066" t="str">
            <v>ابراهيم الامام</v>
          </cell>
          <cell r="C1066">
            <v>8161.0368599999983</v>
          </cell>
        </row>
        <row r="1067">
          <cell r="A1067">
            <v>4006101</v>
          </cell>
          <cell r="B1067" t="str">
            <v>نبيل الشبراوى</v>
          </cell>
          <cell r="C1067">
            <v>169.945367</v>
          </cell>
        </row>
        <row r="1068">
          <cell r="A1068">
            <v>4006126</v>
          </cell>
          <cell r="B1068" t="str">
            <v>ابو ايهاب</v>
          </cell>
          <cell r="C1068">
            <v>247.30391099999997</v>
          </cell>
        </row>
        <row r="1069">
          <cell r="A1069">
            <v>4006129</v>
          </cell>
          <cell r="B1069" t="str">
            <v>س.م الأميرة</v>
          </cell>
          <cell r="C1069">
            <v>346.93300000000005</v>
          </cell>
        </row>
        <row r="1070">
          <cell r="A1070">
            <v>4006130</v>
          </cell>
          <cell r="B1070" t="str">
            <v>محمد مصطفي</v>
          </cell>
          <cell r="C1070">
            <v>171.923</v>
          </cell>
        </row>
        <row r="1071">
          <cell r="A1071">
            <v>4006134</v>
          </cell>
          <cell r="B1071" t="str">
            <v>جابر</v>
          </cell>
          <cell r="C1071">
            <v>1906.7815640000001</v>
          </cell>
        </row>
        <row r="1072">
          <cell r="A1072">
            <v>4006166</v>
          </cell>
          <cell r="B1072" t="str">
            <v>المدينه المنوره</v>
          </cell>
          <cell r="C1072">
            <v>1745.0944400000001</v>
          </cell>
        </row>
        <row r="1073">
          <cell r="A1073">
            <v>4006167</v>
          </cell>
          <cell r="B1073" t="str">
            <v>سعد البحراوى</v>
          </cell>
          <cell r="C1073">
            <v>435.26928399999991</v>
          </cell>
        </row>
        <row r="1074">
          <cell r="A1074">
            <v>4006194</v>
          </cell>
          <cell r="B1074" t="str">
            <v>تبارك</v>
          </cell>
          <cell r="C1074">
            <v>743.2742320000001</v>
          </cell>
        </row>
        <row r="1075">
          <cell r="A1075">
            <v>4006255</v>
          </cell>
          <cell r="B1075" t="str">
            <v>ماركت الامانة ( ماهر )</v>
          </cell>
          <cell r="C1075">
            <v>335.10122900000005</v>
          </cell>
        </row>
        <row r="1076">
          <cell r="A1076">
            <v>4006264</v>
          </cell>
          <cell r="B1076" t="str">
            <v>محمد سالم</v>
          </cell>
          <cell r="C1076">
            <v>1293.626098</v>
          </cell>
        </row>
        <row r="1077">
          <cell r="A1077">
            <v>4006273</v>
          </cell>
          <cell r="B1077" t="str">
            <v>ابراهيم يوسف</v>
          </cell>
          <cell r="C1077">
            <v>318.40301000000005</v>
          </cell>
        </row>
        <row r="1078">
          <cell r="A1078">
            <v>4006277</v>
          </cell>
          <cell r="B1078" t="str">
            <v>س.م حكايه</v>
          </cell>
          <cell r="C1078">
            <v>2450.2670369999996</v>
          </cell>
        </row>
        <row r="1079">
          <cell r="A1079">
            <v>4006284</v>
          </cell>
          <cell r="B1079" t="str">
            <v>عصام الفقى</v>
          </cell>
          <cell r="C1079">
            <v>8247.9335599999995</v>
          </cell>
        </row>
        <row r="1080">
          <cell r="A1080">
            <v>4006286</v>
          </cell>
          <cell r="B1080" t="str">
            <v>ابو النصر احمد</v>
          </cell>
          <cell r="C1080">
            <v>5497.4718390000007</v>
          </cell>
        </row>
        <row r="1081">
          <cell r="A1081">
            <v>4006293</v>
          </cell>
          <cell r="B1081" t="str">
            <v>ابراهيم المتولى</v>
          </cell>
          <cell r="C1081">
            <v>1071.5548170000002</v>
          </cell>
        </row>
        <row r="1082">
          <cell r="A1082">
            <v>4006297</v>
          </cell>
          <cell r="B1082" t="str">
            <v>مصطفى السيد السعيد</v>
          </cell>
          <cell r="C1082">
            <v>17565.154154</v>
          </cell>
        </row>
        <row r="1083">
          <cell r="A1083">
            <v>4006298</v>
          </cell>
          <cell r="B1083" t="str">
            <v>عادل النجار</v>
          </cell>
          <cell r="C1083">
            <v>380.87900000000002</v>
          </cell>
        </row>
        <row r="1084">
          <cell r="A1084">
            <v>4006310</v>
          </cell>
          <cell r="B1084" t="str">
            <v>عادل مصطفى</v>
          </cell>
          <cell r="C1084">
            <v>17962.644041999996</v>
          </cell>
        </row>
        <row r="1085">
          <cell r="A1085">
            <v>4006313</v>
          </cell>
          <cell r="B1085" t="str">
            <v>ش الفلاح</v>
          </cell>
          <cell r="C1085">
            <v>12605.576134999999</v>
          </cell>
        </row>
        <row r="1086">
          <cell r="A1086">
            <v>4006316</v>
          </cell>
          <cell r="B1086" t="str">
            <v>عصام الطباخ</v>
          </cell>
          <cell r="C1086">
            <v>486.92400000000004</v>
          </cell>
        </row>
        <row r="1087">
          <cell r="A1087">
            <v>4006317</v>
          </cell>
          <cell r="B1087" t="str">
            <v>رضا السباعى</v>
          </cell>
          <cell r="C1087">
            <v>733.34840499999996</v>
          </cell>
        </row>
        <row r="1088">
          <cell r="A1088">
            <v>4006318</v>
          </cell>
          <cell r="B1088" t="str">
            <v>احمد السعيد</v>
          </cell>
          <cell r="C1088">
            <v>2722.2762910000001</v>
          </cell>
        </row>
        <row r="1089">
          <cell r="A1089">
            <v>4006332</v>
          </cell>
          <cell r="B1089" t="str">
            <v>محمد صقر</v>
          </cell>
          <cell r="C1089">
            <v>592.44564199999991</v>
          </cell>
        </row>
        <row r="1090">
          <cell r="A1090">
            <v>4006358</v>
          </cell>
          <cell r="B1090" t="str">
            <v>طارق الضهرانى</v>
          </cell>
          <cell r="C1090">
            <v>13731.050287999993</v>
          </cell>
        </row>
        <row r="1091">
          <cell r="A1091">
            <v>4006381</v>
          </cell>
          <cell r="B1091" t="str">
            <v>محمد المشد</v>
          </cell>
          <cell r="C1091">
            <v>4645.3397570000016</v>
          </cell>
        </row>
        <row r="1092">
          <cell r="A1092">
            <v>4006409</v>
          </cell>
          <cell r="B1092" t="str">
            <v>احمد الدمرداش</v>
          </cell>
          <cell r="C1092">
            <v>715.80921199999977</v>
          </cell>
        </row>
        <row r="1093">
          <cell r="A1093">
            <v>4006418</v>
          </cell>
          <cell r="B1093" t="str">
            <v>رضا على</v>
          </cell>
          <cell r="C1093">
            <v>1973.9891240000004</v>
          </cell>
        </row>
        <row r="1094">
          <cell r="A1094">
            <v>4006451</v>
          </cell>
          <cell r="B1094" t="str">
            <v>ايمن رمضان</v>
          </cell>
          <cell r="C1094">
            <v>17692.814420999999</v>
          </cell>
        </row>
        <row r="1095">
          <cell r="A1095">
            <v>4006452</v>
          </cell>
          <cell r="B1095" t="str">
            <v>اسامه النجدى</v>
          </cell>
          <cell r="C1095">
            <v>1846.5321149999997</v>
          </cell>
        </row>
        <row r="1096">
          <cell r="A1096">
            <v>4006477</v>
          </cell>
          <cell r="B1096" t="str">
            <v>فتوح تقى الدين</v>
          </cell>
          <cell r="C1096">
            <v>44492.574058999984</v>
          </cell>
        </row>
        <row r="1097">
          <cell r="A1097">
            <v>4006489</v>
          </cell>
          <cell r="B1097" t="str">
            <v>احمد الهادى</v>
          </cell>
          <cell r="C1097">
            <v>201.96299999999999</v>
          </cell>
        </row>
        <row r="1098">
          <cell r="A1098">
            <v>4006537</v>
          </cell>
          <cell r="B1098" t="str">
            <v>احمد الشرقاوى</v>
          </cell>
          <cell r="C1098">
            <v>617.31906399999991</v>
          </cell>
        </row>
        <row r="1099">
          <cell r="A1099">
            <v>4006539</v>
          </cell>
          <cell r="B1099" t="str">
            <v>الشحات حرب</v>
          </cell>
          <cell r="C1099">
            <v>4529.7599120000004</v>
          </cell>
        </row>
        <row r="1100">
          <cell r="A1100">
            <v>4006540</v>
          </cell>
          <cell r="B1100" t="str">
            <v>حامد الغرباوى</v>
          </cell>
          <cell r="C1100">
            <v>6119.3720109999995</v>
          </cell>
        </row>
        <row r="1101">
          <cell r="A1101">
            <v>4006542</v>
          </cell>
          <cell r="B1101" t="str">
            <v>الشبراوى</v>
          </cell>
          <cell r="C1101">
            <v>72.585999999999999</v>
          </cell>
        </row>
        <row r="1102">
          <cell r="A1102">
            <v>4006550</v>
          </cell>
          <cell r="B1102" t="str">
            <v>عطارة الهدى</v>
          </cell>
          <cell r="C1102">
            <v>1577.925632</v>
          </cell>
        </row>
        <row r="1103">
          <cell r="A1103">
            <v>4006566</v>
          </cell>
          <cell r="B1103" t="str">
            <v>عبد العزيز احمد</v>
          </cell>
          <cell r="C1103">
            <v>107.28400000000002</v>
          </cell>
        </row>
        <row r="1104">
          <cell r="A1104">
            <v>4006588</v>
          </cell>
          <cell r="B1104" t="str">
            <v>زهره المدينه</v>
          </cell>
          <cell r="C1104">
            <v>245.28599999999997</v>
          </cell>
        </row>
        <row r="1105">
          <cell r="A1105">
            <v>4006591</v>
          </cell>
          <cell r="B1105" t="str">
            <v>بسمله</v>
          </cell>
          <cell r="C1105">
            <v>297.05189000000001</v>
          </cell>
        </row>
        <row r="1106">
          <cell r="A1106">
            <v>4006607</v>
          </cell>
          <cell r="B1106" t="str">
            <v>احمد الجيار</v>
          </cell>
          <cell r="C1106">
            <v>1204.7983429999999</v>
          </cell>
        </row>
        <row r="1107">
          <cell r="A1107">
            <v>4006612</v>
          </cell>
          <cell r="B1107" t="str">
            <v>ام فؤاد</v>
          </cell>
          <cell r="C1107">
            <v>855.52158000000009</v>
          </cell>
        </row>
        <row r="1108">
          <cell r="A1108">
            <v>4006622</v>
          </cell>
          <cell r="B1108" t="str">
            <v>عطاره الايمان</v>
          </cell>
          <cell r="C1108">
            <v>3866.3230799999997</v>
          </cell>
        </row>
        <row r="1109">
          <cell r="A1109">
            <v>4006627</v>
          </cell>
          <cell r="B1109" t="str">
            <v>محمد سعفان</v>
          </cell>
          <cell r="C1109">
            <v>291.89460100000002</v>
          </cell>
        </row>
        <row r="1110">
          <cell r="A1110">
            <v>4006630</v>
          </cell>
          <cell r="B1110" t="str">
            <v>دهب للمنظفات</v>
          </cell>
          <cell r="C1110">
            <v>5700.2737980000002</v>
          </cell>
        </row>
        <row r="1111">
          <cell r="A1111">
            <v>4006635</v>
          </cell>
          <cell r="B1111" t="str">
            <v>درويش عبد الونيس</v>
          </cell>
          <cell r="C1111">
            <v>1221.159686</v>
          </cell>
        </row>
        <row r="1112">
          <cell r="A1112">
            <v>4006668</v>
          </cell>
          <cell r="B1112" t="str">
            <v>محمود طمان</v>
          </cell>
          <cell r="C1112">
            <v>3790.6032520000008</v>
          </cell>
        </row>
        <row r="1113">
          <cell r="A1113">
            <v>4006677</v>
          </cell>
          <cell r="B1113" t="str">
            <v>صادق المنياوى</v>
          </cell>
          <cell r="C1113">
            <v>163.072</v>
          </cell>
        </row>
        <row r="1114">
          <cell r="A1114">
            <v>4006680</v>
          </cell>
          <cell r="B1114" t="str">
            <v>عبد الستار</v>
          </cell>
          <cell r="C1114">
            <v>331.457786</v>
          </cell>
        </row>
        <row r="1115">
          <cell r="A1115">
            <v>4006681</v>
          </cell>
          <cell r="B1115" t="str">
            <v>ابراهيم الناقر</v>
          </cell>
          <cell r="C1115">
            <v>17991.293803</v>
          </cell>
        </row>
        <row r="1116">
          <cell r="A1116">
            <v>4006683</v>
          </cell>
          <cell r="B1116" t="str">
            <v>حسام</v>
          </cell>
          <cell r="C1116">
            <v>1380.984293</v>
          </cell>
        </row>
        <row r="1117">
          <cell r="A1117">
            <v>4006689</v>
          </cell>
          <cell r="B1117" t="str">
            <v>الاقصى</v>
          </cell>
          <cell r="C1117">
            <v>2940.6051329999991</v>
          </cell>
        </row>
        <row r="1118">
          <cell r="A1118">
            <v>4006691</v>
          </cell>
          <cell r="B1118" t="str">
            <v>ابراهيم الباز</v>
          </cell>
          <cell r="C1118">
            <v>564.91282199999989</v>
          </cell>
        </row>
        <row r="1119">
          <cell r="A1119">
            <v>4006693</v>
          </cell>
          <cell r="B1119" t="str">
            <v>سحر هدهود</v>
          </cell>
          <cell r="C1119">
            <v>720.83506799999998</v>
          </cell>
        </row>
        <row r="1120">
          <cell r="A1120">
            <v>4006707</v>
          </cell>
          <cell r="B1120" t="str">
            <v>الدسوقى حشيش</v>
          </cell>
          <cell r="C1120">
            <v>2363.8339589999996</v>
          </cell>
        </row>
        <row r="1121">
          <cell r="A1121">
            <v>4006708</v>
          </cell>
          <cell r="B1121" t="str">
            <v>عوض عبد العليم</v>
          </cell>
          <cell r="C1121">
            <v>954.29211299999986</v>
          </cell>
        </row>
        <row r="1122">
          <cell r="A1122">
            <v>4006710</v>
          </cell>
          <cell r="B1122" t="str">
            <v>محمد سيد أحمد</v>
          </cell>
          <cell r="C1122">
            <v>17545.871251000004</v>
          </cell>
        </row>
        <row r="1123">
          <cell r="A1123">
            <v>4006713</v>
          </cell>
          <cell r="B1123" t="str">
            <v>حسن عباس</v>
          </cell>
          <cell r="C1123">
            <v>3249.4513109999998</v>
          </cell>
        </row>
        <row r="1124">
          <cell r="A1124">
            <v>4006714</v>
          </cell>
          <cell r="B1124" t="str">
            <v>مكرم مهنى</v>
          </cell>
          <cell r="C1124">
            <v>638.51443900000004</v>
          </cell>
        </row>
        <row r="1125">
          <cell r="A1125">
            <v>4006724</v>
          </cell>
          <cell r="B1125" t="str">
            <v>احمد عبد الحليم</v>
          </cell>
          <cell r="C1125">
            <v>1581.886295</v>
          </cell>
        </row>
        <row r="1126">
          <cell r="A1126">
            <v>4006725</v>
          </cell>
          <cell r="B1126" t="str">
            <v>مجدى خليفة</v>
          </cell>
          <cell r="C1126">
            <v>13344.35202</v>
          </cell>
        </row>
        <row r="1127">
          <cell r="A1127">
            <v>4006726</v>
          </cell>
          <cell r="B1127" t="str">
            <v>شركة الفهد</v>
          </cell>
          <cell r="C1127">
            <v>4289.7140980000004</v>
          </cell>
        </row>
        <row r="1128">
          <cell r="A1128">
            <v>4006727</v>
          </cell>
          <cell r="B1128" t="str">
            <v>حاتم ابو عمر</v>
          </cell>
          <cell r="C1128">
            <v>14335.44202</v>
          </cell>
        </row>
        <row r="1129">
          <cell r="A1129">
            <v>4006740</v>
          </cell>
          <cell r="B1129" t="str">
            <v>منصور سالم</v>
          </cell>
          <cell r="C1129">
            <v>87832.154226999977</v>
          </cell>
        </row>
        <row r="1130">
          <cell r="A1130">
            <v>4006750</v>
          </cell>
          <cell r="B1130" t="str">
            <v>علاء سرحان</v>
          </cell>
          <cell r="C1130">
            <v>2229.2342689999991</v>
          </cell>
        </row>
        <row r="1131">
          <cell r="A1131">
            <v>4006765</v>
          </cell>
          <cell r="B1131" t="str">
            <v>حسين قشقش</v>
          </cell>
          <cell r="C1131">
            <v>9127.3368190000001</v>
          </cell>
        </row>
        <row r="1132">
          <cell r="A1132">
            <v>4006770</v>
          </cell>
          <cell r="B1132" t="str">
            <v>فتحى رزق</v>
          </cell>
          <cell r="C1132">
            <v>993.15445199999999</v>
          </cell>
        </row>
        <row r="1133">
          <cell r="A1133">
            <v>4006777</v>
          </cell>
          <cell r="B1133" t="str">
            <v>سامح فوده</v>
          </cell>
          <cell r="C1133">
            <v>161.06846699999997</v>
          </cell>
        </row>
        <row r="1134">
          <cell r="A1134">
            <v>4006782</v>
          </cell>
          <cell r="B1134" t="str">
            <v>احمد فرج</v>
          </cell>
          <cell r="C1134">
            <v>1415.3607859999997</v>
          </cell>
        </row>
        <row r="1135">
          <cell r="A1135">
            <v>4006783</v>
          </cell>
          <cell r="B1135" t="str">
            <v>الايمان</v>
          </cell>
          <cell r="C1135">
            <v>477.17714299999994</v>
          </cell>
        </row>
        <row r="1136">
          <cell r="A1136">
            <v>4006787</v>
          </cell>
          <cell r="B1136" t="str">
            <v>الرحاب</v>
          </cell>
          <cell r="C1136">
            <v>1014.6877210000001</v>
          </cell>
        </row>
        <row r="1137">
          <cell r="A1137">
            <v>4006790</v>
          </cell>
          <cell r="B1137" t="str">
            <v>عاطف احمد</v>
          </cell>
          <cell r="C1137">
            <v>755.95099999999991</v>
          </cell>
        </row>
        <row r="1138">
          <cell r="A1138">
            <v>4006816</v>
          </cell>
          <cell r="B1138" t="str">
            <v>الشروق</v>
          </cell>
          <cell r="C1138">
            <v>2186.7857250000002</v>
          </cell>
        </row>
        <row r="1139">
          <cell r="A1139">
            <v>4006836</v>
          </cell>
          <cell r="B1139" t="str">
            <v>حسن الصاوى</v>
          </cell>
          <cell r="C1139">
            <v>43387.076715000003</v>
          </cell>
        </row>
        <row r="1140">
          <cell r="A1140">
            <v>4006842</v>
          </cell>
          <cell r="B1140" t="str">
            <v>الغزالي</v>
          </cell>
          <cell r="C1140">
            <v>6775.5095949999995</v>
          </cell>
        </row>
        <row r="1141">
          <cell r="A1141">
            <v>4006873</v>
          </cell>
          <cell r="B1141" t="str">
            <v>على جمعة</v>
          </cell>
          <cell r="C1141">
            <v>9844.3315570000013</v>
          </cell>
        </row>
        <row r="1142">
          <cell r="A1142">
            <v>4006891</v>
          </cell>
          <cell r="B1142" t="str">
            <v>شعيب</v>
          </cell>
          <cell r="C1142">
            <v>1883.7768209999997</v>
          </cell>
        </row>
        <row r="1143">
          <cell r="A1143">
            <v>4006892</v>
          </cell>
          <cell r="B1143" t="str">
            <v>عقل</v>
          </cell>
          <cell r="C1143">
            <v>1230.8481920000002</v>
          </cell>
        </row>
        <row r="1144">
          <cell r="A1144">
            <v>4006893</v>
          </cell>
          <cell r="B1144" t="str">
            <v>س.م اميرة</v>
          </cell>
          <cell r="C1144">
            <v>541.74858899999992</v>
          </cell>
        </row>
        <row r="1145">
          <cell r="A1145">
            <v>4006897</v>
          </cell>
          <cell r="B1145" t="str">
            <v>حمدى عويس</v>
          </cell>
          <cell r="C1145">
            <v>27713.060031999994</v>
          </cell>
        </row>
        <row r="1146">
          <cell r="A1146">
            <v>4006904</v>
          </cell>
          <cell r="B1146" t="str">
            <v>حسين مصباح</v>
          </cell>
          <cell r="C1146">
            <v>12296.148300000003</v>
          </cell>
        </row>
        <row r="1147">
          <cell r="A1147">
            <v>4006906</v>
          </cell>
          <cell r="B1147" t="str">
            <v>محمد طه</v>
          </cell>
          <cell r="C1147">
            <v>359.85139800000002</v>
          </cell>
        </row>
        <row r="1148">
          <cell r="A1148">
            <v>4006907</v>
          </cell>
          <cell r="B1148" t="str">
            <v>الفرقان</v>
          </cell>
          <cell r="C1148">
            <v>193.87730599999998</v>
          </cell>
        </row>
        <row r="1149">
          <cell r="A1149">
            <v>4006913</v>
          </cell>
          <cell r="B1149" t="str">
            <v>شركة الهلال</v>
          </cell>
          <cell r="C1149">
            <v>55070.862521000003</v>
          </cell>
        </row>
        <row r="1150">
          <cell r="A1150">
            <v>4006914</v>
          </cell>
          <cell r="B1150" t="str">
            <v>ابو وليد</v>
          </cell>
          <cell r="C1150">
            <v>4109.6307070000003</v>
          </cell>
        </row>
        <row r="1151">
          <cell r="A1151">
            <v>4006920</v>
          </cell>
          <cell r="B1151" t="str">
            <v>الحجاز</v>
          </cell>
          <cell r="C1151">
            <v>584.097667</v>
          </cell>
        </row>
        <row r="1152">
          <cell r="A1152">
            <v>4006921</v>
          </cell>
          <cell r="B1152" t="str">
            <v>هشام سعد</v>
          </cell>
          <cell r="C1152">
            <v>6373.8640379999988</v>
          </cell>
        </row>
        <row r="1153">
          <cell r="A1153">
            <v>4006923</v>
          </cell>
          <cell r="B1153" t="str">
            <v>عمر خليل</v>
          </cell>
          <cell r="C1153">
            <v>3371.6129889999997</v>
          </cell>
        </row>
        <row r="1154">
          <cell r="A1154">
            <v>4006925</v>
          </cell>
          <cell r="B1154" t="str">
            <v>الحمزاوي</v>
          </cell>
          <cell r="C1154">
            <v>1293.3050759999999</v>
          </cell>
        </row>
        <row r="1155">
          <cell r="A1155">
            <v>4006926</v>
          </cell>
          <cell r="B1155" t="str">
            <v>رفعت</v>
          </cell>
          <cell r="C1155">
            <v>208.45384800000002</v>
          </cell>
        </row>
        <row r="1156">
          <cell r="A1156">
            <v>4006944</v>
          </cell>
          <cell r="B1156" t="str">
            <v>كريم ماركت</v>
          </cell>
          <cell r="C1156">
            <v>2205.3920039999998</v>
          </cell>
        </row>
        <row r="1157">
          <cell r="A1157">
            <v>4006959</v>
          </cell>
          <cell r="B1157" t="str">
            <v>حامد محمد ابراهيم</v>
          </cell>
          <cell r="C1157">
            <v>7987.4172930000013</v>
          </cell>
        </row>
        <row r="1158">
          <cell r="A1158">
            <v>4006960</v>
          </cell>
          <cell r="B1158" t="str">
            <v>ام محمد</v>
          </cell>
          <cell r="C1158">
            <v>2899.9124780000002</v>
          </cell>
        </row>
        <row r="1159">
          <cell r="A1159">
            <v>4006972</v>
          </cell>
          <cell r="B1159" t="str">
            <v>ام الصديق</v>
          </cell>
          <cell r="C1159">
            <v>2538.8360840000005</v>
          </cell>
        </row>
        <row r="1160">
          <cell r="A1160">
            <v>4006974</v>
          </cell>
          <cell r="B1160" t="str">
            <v>سعد بكر</v>
          </cell>
          <cell r="C1160">
            <v>3256.0912900000008</v>
          </cell>
        </row>
        <row r="1161">
          <cell r="A1161">
            <v>4006980</v>
          </cell>
          <cell r="B1161" t="str">
            <v>شركة البركة(مصطفى اللالى)</v>
          </cell>
          <cell r="C1161">
            <v>2499.5670410000002</v>
          </cell>
        </row>
        <row r="1162">
          <cell r="A1162">
            <v>4006992</v>
          </cell>
          <cell r="B1162" t="str">
            <v>مصطفى محمد</v>
          </cell>
          <cell r="C1162">
            <v>981.49264599999992</v>
          </cell>
        </row>
        <row r="1163">
          <cell r="A1163">
            <v>4006994</v>
          </cell>
          <cell r="B1163" t="str">
            <v>محمد ممدوح</v>
          </cell>
          <cell r="C1163">
            <v>222.07699999999997</v>
          </cell>
        </row>
        <row r="1164">
          <cell r="A1164">
            <v>4007003</v>
          </cell>
          <cell r="B1164" t="str">
            <v>درويش عبد الونيس</v>
          </cell>
          <cell r="C1164">
            <v>12410.655378999998</v>
          </cell>
        </row>
        <row r="1165">
          <cell r="A1165">
            <v>4007004</v>
          </cell>
          <cell r="B1165" t="str">
            <v>وجدى منيع</v>
          </cell>
          <cell r="C1165">
            <v>42528.465219999984</v>
          </cell>
        </row>
        <row r="1166">
          <cell r="A1166">
            <v>4007005</v>
          </cell>
          <cell r="B1166" t="str">
            <v>شعبان عبد الغنى</v>
          </cell>
          <cell r="C1166">
            <v>3543.1222219999995</v>
          </cell>
        </row>
        <row r="1167">
          <cell r="A1167">
            <v>4007006</v>
          </cell>
          <cell r="B1167" t="str">
            <v>محمود الحسينى</v>
          </cell>
          <cell r="C1167">
            <v>2925.7648789999994</v>
          </cell>
        </row>
        <row r="1168">
          <cell r="A1168">
            <v>4007008</v>
          </cell>
          <cell r="B1168" t="str">
            <v>طه البحقيرى</v>
          </cell>
          <cell r="C1168">
            <v>1609.2048249999998</v>
          </cell>
        </row>
        <row r="1169">
          <cell r="A1169">
            <v>4007018</v>
          </cell>
          <cell r="B1169" t="str">
            <v>رضا البغدادى</v>
          </cell>
          <cell r="C1169">
            <v>3303.2818360000001</v>
          </cell>
        </row>
        <row r="1170">
          <cell r="A1170">
            <v>4007023</v>
          </cell>
          <cell r="B1170" t="str">
            <v>احمد الفيشاوي</v>
          </cell>
          <cell r="C1170">
            <v>1623.9669549999996</v>
          </cell>
        </row>
        <row r="1171">
          <cell r="A1171">
            <v>4007034</v>
          </cell>
          <cell r="B1171" t="str">
            <v>مركز النور</v>
          </cell>
          <cell r="C1171">
            <v>1318.761338</v>
          </cell>
        </row>
        <row r="1172">
          <cell r="A1172">
            <v>4007049</v>
          </cell>
          <cell r="B1172" t="str">
            <v>اولاد العم</v>
          </cell>
          <cell r="C1172">
            <v>556.354737</v>
          </cell>
        </row>
        <row r="1173">
          <cell r="A1173">
            <v>4007053</v>
          </cell>
          <cell r="B1173" t="str">
            <v>عبد الحميد ابراهيم</v>
          </cell>
          <cell r="C1173">
            <v>1008.3983019999999</v>
          </cell>
        </row>
        <row r="1174">
          <cell r="A1174">
            <v>4007063</v>
          </cell>
          <cell r="B1174" t="str">
            <v>طه شاهين</v>
          </cell>
          <cell r="C1174">
            <v>1553.5630969999997</v>
          </cell>
        </row>
        <row r="1175">
          <cell r="A1175">
            <v>4007065</v>
          </cell>
          <cell r="B1175" t="str">
            <v>يحيى العراقى</v>
          </cell>
          <cell r="C1175">
            <v>1347.6510000000001</v>
          </cell>
        </row>
        <row r="1176">
          <cell r="A1176">
            <v>4007066</v>
          </cell>
          <cell r="B1176" t="str">
            <v>حامد ميدان</v>
          </cell>
          <cell r="C1176">
            <v>3396.8159149999997</v>
          </cell>
        </row>
        <row r="1177">
          <cell r="A1177">
            <v>4007068</v>
          </cell>
          <cell r="B1177" t="str">
            <v>تجارة الاخوين</v>
          </cell>
          <cell r="C1177">
            <v>6966.4395530000029</v>
          </cell>
        </row>
        <row r="1178">
          <cell r="A1178">
            <v>4007072</v>
          </cell>
          <cell r="B1178" t="str">
            <v>محمد سعد</v>
          </cell>
          <cell r="C1178">
            <v>706.436826</v>
          </cell>
        </row>
        <row r="1179">
          <cell r="A1179">
            <v>4007073</v>
          </cell>
          <cell r="B1179" t="str">
            <v>حسام</v>
          </cell>
          <cell r="C1179">
            <v>863.43592599999999</v>
          </cell>
        </row>
        <row r="1180">
          <cell r="A1180">
            <v>4007075</v>
          </cell>
          <cell r="B1180" t="str">
            <v>العتبة الخضراء</v>
          </cell>
          <cell r="C1180">
            <v>2663.7365059999997</v>
          </cell>
        </row>
        <row r="1181">
          <cell r="A1181">
            <v>4007080</v>
          </cell>
          <cell r="B1181" t="str">
            <v>اشرف الحسيني</v>
          </cell>
          <cell r="C1181">
            <v>2337.0000839999998</v>
          </cell>
        </row>
        <row r="1182">
          <cell r="A1182">
            <v>4007087</v>
          </cell>
          <cell r="B1182" t="str">
            <v>احمد منصور</v>
          </cell>
          <cell r="C1182">
            <v>249.62230499999998</v>
          </cell>
        </row>
        <row r="1183">
          <cell r="A1183">
            <v>4007088</v>
          </cell>
          <cell r="B1183" t="str">
            <v>حنين</v>
          </cell>
          <cell r="C1183">
            <v>720.61103600000013</v>
          </cell>
        </row>
        <row r="1184">
          <cell r="A1184">
            <v>4007089</v>
          </cell>
          <cell r="B1184" t="str">
            <v>محمد فوزي</v>
          </cell>
          <cell r="C1184">
            <v>612.23222799999996</v>
          </cell>
        </row>
        <row r="1185">
          <cell r="A1185">
            <v>4007095</v>
          </cell>
          <cell r="B1185" t="str">
            <v>احمد يوسف</v>
          </cell>
          <cell r="C1185">
            <v>6044.1296760000005</v>
          </cell>
        </row>
        <row r="1186">
          <cell r="A1186">
            <v>4007101</v>
          </cell>
          <cell r="B1186" t="str">
            <v>ام مي</v>
          </cell>
          <cell r="C1186">
            <v>491.18039999999996</v>
          </cell>
        </row>
        <row r="1187">
          <cell r="A1187">
            <v>4007103</v>
          </cell>
          <cell r="B1187" t="str">
            <v>محمود زويدة</v>
          </cell>
          <cell r="C1187">
            <v>430.56529400000005</v>
          </cell>
        </row>
        <row r="1188">
          <cell r="A1188">
            <v>4007104</v>
          </cell>
          <cell r="B1188" t="str">
            <v>سعد الفتيكي</v>
          </cell>
          <cell r="C1188">
            <v>322.30599999999998</v>
          </cell>
        </row>
        <row r="1189">
          <cell r="A1189">
            <v>4007106</v>
          </cell>
          <cell r="B1189" t="str">
            <v>مركز العسل الطبيعى</v>
          </cell>
          <cell r="C1189">
            <v>1121.936334</v>
          </cell>
        </row>
        <row r="1190">
          <cell r="A1190">
            <v>4007108</v>
          </cell>
          <cell r="B1190" t="str">
            <v>خالد ابوالمعاطي</v>
          </cell>
          <cell r="C1190">
            <v>1783.3672790000001</v>
          </cell>
        </row>
        <row r="1191">
          <cell r="A1191">
            <v>4007109</v>
          </cell>
          <cell r="B1191" t="str">
            <v>شريف اوشين</v>
          </cell>
          <cell r="C1191">
            <v>168.93</v>
          </cell>
        </row>
        <row r="1192">
          <cell r="A1192">
            <v>4007110</v>
          </cell>
          <cell r="B1192" t="str">
            <v>محمد شعبان</v>
          </cell>
          <cell r="C1192">
            <v>502.84815799999996</v>
          </cell>
        </row>
        <row r="1193">
          <cell r="A1193">
            <v>4007111</v>
          </cell>
          <cell r="B1193" t="str">
            <v>اسلام</v>
          </cell>
          <cell r="C1193">
            <v>2108.3530240000005</v>
          </cell>
        </row>
        <row r="1194">
          <cell r="A1194">
            <v>4007112</v>
          </cell>
          <cell r="B1194" t="str">
            <v>ياسر</v>
          </cell>
          <cell r="C1194">
            <v>2644.3146399999996</v>
          </cell>
        </row>
        <row r="1195">
          <cell r="A1195">
            <v>4007114</v>
          </cell>
          <cell r="B1195" t="str">
            <v>السعيد عيد</v>
          </cell>
          <cell r="C1195">
            <v>307.33002199999999</v>
          </cell>
        </row>
        <row r="1196">
          <cell r="A1196">
            <v>4007115</v>
          </cell>
          <cell r="B1196" t="str">
            <v>الايمان</v>
          </cell>
          <cell r="C1196">
            <v>290.92031000000003</v>
          </cell>
        </row>
        <row r="1197">
          <cell r="A1197">
            <v>4007117</v>
          </cell>
          <cell r="B1197" t="str">
            <v>حمدينو</v>
          </cell>
          <cell r="C1197">
            <v>2399.5411210000002</v>
          </cell>
        </row>
        <row r="1198">
          <cell r="A1198">
            <v>4007118</v>
          </cell>
          <cell r="B1198" t="str">
            <v>وكالة نبروه</v>
          </cell>
          <cell r="C1198">
            <v>267.91775100000001</v>
          </cell>
        </row>
        <row r="1199">
          <cell r="A1199">
            <v>4007126</v>
          </cell>
          <cell r="B1199" t="str">
            <v>عبد المنعم ديوان</v>
          </cell>
          <cell r="C1199">
            <v>5936.094106999999</v>
          </cell>
        </row>
        <row r="1200">
          <cell r="A1200">
            <v>4007127</v>
          </cell>
          <cell r="B1200" t="str">
            <v>مرفت امين</v>
          </cell>
          <cell r="C1200">
            <v>440.16060100000004</v>
          </cell>
        </row>
        <row r="1201">
          <cell r="A1201">
            <v>4007130</v>
          </cell>
          <cell r="B1201" t="str">
            <v>اولاد عبدالعليم</v>
          </cell>
          <cell r="C1201">
            <v>209.24713900000003</v>
          </cell>
        </row>
        <row r="1202">
          <cell r="A1202">
            <v>4007133</v>
          </cell>
          <cell r="B1202" t="str">
            <v>يسري السيد</v>
          </cell>
          <cell r="C1202">
            <v>211.995</v>
          </cell>
        </row>
        <row r="1203">
          <cell r="A1203">
            <v>4007136</v>
          </cell>
          <cell r="B1203" t="str">
            <v>عاطف</v>
          </cell>
          <cell r="C1203">
            <v>5359.376760000001</v>
          </cell>
        </row>
        <row r="1204">
          <cell r="A1204">
            <v>4007137</v>
          </cell>
          <cell r="B1204" t="str">
            <v>شريف العطار</v>
          </cell>
          <cell r="C1204">
            <v>52.800000000000011</v>
          </cell>
        </row>
        <row r="1205">
          <cell r="A1205">
            <v>4007138</v>
          </cell>
          <cell r="B1205" t="str">
            <v>سنو وايت</v>
          </cell>
          <cell r="C1205">
            <v>3811.1584399999992</v>
          </cell>
        </row>
        <row r="1206">
          <cell r="A1206">
            <v>4007140</v>
          </cell>
          <cell r="B1206" t="str">
            <v>طارق نجم</v>
          </cell>
          <cell r="C1206">
            <v>19342.781592999996</v>
          </cell>
        </row>
        <row r="1207">
          <cell r="A1207">
            <v>4007142</v>
          </cell>
          <cell r="B1207" t="str">
            <v>محمود البدري</v>
          </cell>
          <cell r="C1207">
            <v>81.88600000000001</v>
          </cell>
        </row>
        <row r="1208">
          <cell r="A1208">
            <v>4007145</v>
          </cell>
          <cell r="B1208" t="str">
            <v>البرنس</v>
          </cell>
          <cell r="C1208">
            <v>132.001</v>
          </cell>
        </row>
        <row r="1209">
          <cell r="A1209">
            <v>4007146</v>
          </cell>
          <cell r="B1209" t="str">
            <v>علاء محمود</v>
          </cell>
          <cell r="C1209">
            <v>868.36361999999974</v>
          </cell>
        </row>
        <row r="1210">
          <cell r="A1210">
            <v>4007147</v>
          </cell>
          <cell r="B1210" t="str">
            <v>صبري شرف</v>
          </cell>
          <cell r="C1210">
            <v>433.93105600000001</v>
          </cell>
        </row>
        <row r="1211">
          <cell r="A1211">
            <v>4007149</v>
          </cell>
          <cell r="B1211" t="str">
            <v>محمد فهمي</v>
          </cell>
          <cell r="C1211">
            <v>1723.8329140000001</v>
          </cell>
        </row>
        <row r="1212">
          <cell r="A1212">
            <v>4007150</v>
          </cell>
          <cell r="B1212" t="str">
            <v>رضا الغندور</v>
          </cell>
          <cell r="C1212">
            <v>88.698999999999998</v>
          </cell>
        </row>
        <row r="1213">
          <cell r="A1213">
            <v>4007151</v>
          </cell>
          <cell r="B1213" t="str">
            <v>الحاجة فاطمة</v>
          </cell>
          <cell r="C1213">
            <v>134.363</v>
          </cell>
        </row>
        <row r="1214">
          <cell r="A1214">
            <v>4007155</v>
          </cell>
          <cell r="B1214" t="str">
            <v>صلاح الدين</v>
          </cell>
          <cell r="C1214">
            <v>1939.5787049999999</v>
          </cell>
        </row>
        <row r="1215">
          <cell r="A1215">
            <v>4007157</v>
          </cell>
          <cell r="B1215" t="str">
            <v>محمد حرب</v>
          </cell>
          <cell r="C1215">
            <v>39.051000000000002</v>
          </cell>
        </row>
        <row r="1216">
          <cell r="A1216">
            <v>4007158</v>
          </cell>
          <cell r="B1216" t="str">
            <v>سامي المنشاوي</v>
          </cell>
          <cell r="C1216">
            <v>3256.8459809999999</v>
          </cell>
        </row>
        <row r="1217">
          <cell r="A1217">
            <v>4007163</v>
          </cell>
          <cell r="B1217" t="str">
            <v>ابراهيم ابو علي</v>
          </cell>
          <cell r="C1217">
            <v>852.96803399999988</v>
          </cell>
        </row>
        <row r="1218">
          <cell r="A1218">
            <v>4007169</v>
          </cell>
          <cell r="B1218" t="str">
            <v>محمد عبد السلام</v>
          </cell>
          <cell r="C1218">
            <v>96.031000000000006</v>
          </cell>
        </row>
        <row r="1219">
          <cell r="A1219">
            <v>4007171</v>
          </cell>
          <cell r="B1219" t="str">
            <v>عوض قصة</v>
          </cell>
          <cell r="C1219">
            <v>4502.5563510000002</v>
          </cell>
        </row>
        <row r="1220">
          <cell r="A1220">
            <v>4007175</v>
          </cell>
          <cell r="B1220" t="str">
            <v>وائل ابو السادات</v>
          </cell>
          <cell r="C1220">
            <v>4833.0781649999999</v>
          </cell>
        </row>
        <row r="1221">
          <cell r="A1221">
            <v>4007184</v>
          </cell>
          <cell r="B1221" t="str">
            <v>أسواق الندى</v>
          </cell>
          <cell r="C1221">
            <v>5283.1409639999993</v>
          </cell>
        </row>
        <row r="1222">
          <cell r="A1222">
            <v>4007188</v>
          </cell>
          <cell r="B1222" t="str">
            <v>بورسعيد</v>
          </cell>
          <cell r="C1222">
            <v>3574.8439789999998</v>
          </cell>
        </row>
        <row r="1223">
          <cell r="A1223">
            <v>4007191</v>
          </cell>
          <cell r="B1223" t="str">
            <v>ابو طه للتجارة</v>
          </cell>
          <cell r="C1223">
            <v>608.88939099999993</v>
          </cell>
        </row>
        <row r="1224">
          <cell r="A1224">
            <v>4007194</v>
          </cell>
          <cell r="B1224" t="str">
            <v>سعد شامل</v>
          </cell>
          <cell r="C1224">
            <v>929.15960299999995</v>
          </cell>
        </row>
        <row r="1225">
          <cell r="A1225">
            <v>4007198</v>
          </cell>
          <cell r="B1225" t="str">
            <v>عادل عباس</v>
          </cell>
          <cell r="C1225">
            <v>1766.661372</v>
          </cell>
        </row>
        <row r="1226">
          <cell r="A1226">
            <v>4007199</v>
          </cell>
          <cell r="B1226" t="str">
            <v>محمد جودة</v>
          </cell>
          <cell r="C1226">
            <v>142.35514800000001</v>
          </cell>
        </row>
        <row r="1227">
          <cell r="A1227">
            <v>4007200</v>
          </cell>
          <cell r="B1227" t="str">
            <v>اشرف مصباح</v>
          </cell>
          <cell r="C1227">
            <v>1237.8563219999999</v>
          </cell>
        </row>
        <row r="1228">
          <cell r="A1228">
            <v>4007201</v>
          </cell>
          <cell r="B1228" t="str">
            <v>منصور فضالى</v>
          </cell>
          <cell r="C1228">
            <v>419.15462800000006</v>
          </cell>
        </row>
        <row r="1229">
          <cell r="A1229">
            <v>4007202</v>
          </cell>
          <cell r="B1229" t="str">
            <v>احمد عبد الجليل</v>
          </cell>
          <cell r="C1229">
            <v>835.60873800000002</v>
          </cell>
        </row>
        <row r="1230">
          <cell r="A1230">
            <v>4007203</v>
          </cell>
          <cell r="B1230" t="str">
            <v>فارما كلب</v>
          </cell>
          <cell r="C1230">
            <v>360.37799999999993</v>
          </cell>
        </row>
        <row r="1231">
          <cell r="A1231">
            <v>4007206</v>
          </cell>
          <cell r="B1231" t="str">
            <v>ام احلام</v>
          </cell>
          <cell r="C1231">
            <v>982.37600000000009</v>
          </cell>
        </row>
        <row r="1232">
          <cell r="A1232">
            <v>4007208</v>
          </cell>
          <cell r="B1232" t="str">
            <v>احمد عبد العال</v>
          </cell>
          <cell r="C1232">
            <v>277.579004</v>
          </cell>
        </row>
        <row r="1233">
          <cell r="A1233">
            <v>4007211</v>
          </cell>
          <cell r="B1233" t="str">
            <v>ام رقيه</v>
          </cell>
          <cell r="C1233">
            <v>1350.9506879999999</v>
          </cell>
        </row>
        <row r="1234">
          <cell r="A1234">
            <v>4007212</v>
          </cell>
          <cell r="B1234" t="str">
            <v>وليد احمد العيسوي</v>
          </cell>
          <cell r="C1234">
            <v>3037.591649</v>
          </cell>
        </row>
        <row r="1235">
          <cell r="A1235">
            <v>4007214</v>
          </cell>
          <cell r="B1235" t="str">
            <v>عويضة العشري</v>
          </cell>
          <cell r="C1235">
            <v>238.54898900000001</v>
          </cell>
        </row>
        <row r="1236">
          <cell r="A1236">
            <v>4007215</v>
          </cell>
          <cell r="B1236" t="str">
            <v>محمد لطفي</v>
          </cell>
          <cell r="C1236">
            <v>413.81948599999998</v>
          </cell>
        </row>
        <row r="1237">
          <cell r="A1237">
            <v>4007221</v>
          </cell>
          <cell r="B1237" t="str">
            <v>عطيه عبد العظيم</v>
          </cell>
          <cell r="C1237">
            <v>880.21020999999996</v>
          </cell>
        </row>
        <row r="1238">
          <cell r="A1238">
            <v>4007226</v>
          </cell>
          <cell r="B1238" t="str">
            <v>صبري المهدى</v>
          </cell>
          <cell r="C1238">
            <v>3696.8659409999991</v>
          </cell>
        </row>
        <row r="1239">
          <cell r="A1239">
            <v>4007227</v>
          </cell>
          <cell r="B1239" t="str">
            <v>محمد شكري الجعبري</v>
          </cell>
          <cell r="C1239">
            <v>1393.677297</v>
          </cell>
        </row>
        <row r="1240">
          <cell r="A1240">
            <v>4007229</v>
          </cell>
          <cell r="B1240" t="str">
            <v>القدس</v>
          </cell>
          <cell r="C1240">
            <v>1790.842758</v>
          </cell>
        </row>
        <row r="1241">
          <cell r="A1241">
            <v>4007230</v>
          </cell>
          <cell r="B1241" t="str">
            <v>عبدة الغندور</v>
          </cell>
          <cell r="C1241">
            <v>120.03300000000002</v>
          </cell>
        </row>
        <row r="1242">
          <cell r="A1242">
            <v>4007232</v>
          </cell>
          <cell r="B1242" t="str">
            <v>س.م.الحرم</v>
          </cell>
          <cell r="C1242">
            <v>434.48838900000004</v>
          </cell>
        </row>
        <row r="1243">
          <cell r="A1243">
            <v>4007236</v>
          </cell>
          <cell r="B1243" t="str">
            <v>الخير</v>
          </cell>
          <cell r="C1243">
            <v>474.22499999999991</v>
          </cell>
        </row>
        <row r="1244">
          <cell r="A1244">
            <v>4007237</v>
          </cell>
          <cell r="B1244" t="str">
            <v>الشروق</v>
          </cell>
          <cell r="C1244">
            <v>1036.764267</v>
          </cell>
        </row>
        <row r="1245">
          <cell r="A1245">
            <v>4007247</v>
          </cell>
          <cell r="B1245" t="str">
            <v>مصطفي منصور</v>
          </cell>
          <cell r="C1245">
            <v>65983.032558000006</v>
          </cell>
        </row>
        <row r="1246">
          <cell r="A1246">
            <v>4007248</v>
          </cell>
          <cell r="B1246" t="str">
            <v>هانى صبحى</v>
          </cell>
          <cell r="C1246">
            <v>672.72317800000008</v>
          </cell>
        </row>
        <row r="1247">
          <cell r="A1247">
            <v>4007263</v>
          </cell>
          <cell r="B1247" t="str">
            <v>ابوحسين</v>
          </cell>
          <cell r="C1247">
            <v>275.23500000000001</v>
          </cell>
        </row>
        <row r="1248">
          <cell r="A1248">
            <v>4007267</v>
          </cell>
          <cell r="B1248" t="str">
            <v>س.م.النيل</v>
          </cell>
          <cell r="C1248">
            <v>1299.452</v>
          </cell>
        </row>
        <row r="1249">
          <cell r="A1249">
            <v>4007270</v>
          </cell>
          <cell r="B1249" t="str">
            <v>محمد عبد اللطيف</v>
          </cell>
          <cell r="C1249">
            <v>129.434</v>
          </cell>
        </row>
        <row r="1250">
          <cell r="A1250">
            <v>4007275</v>
          </cell>
          <cell r="B1250" t="str">
            <v>رضا  عرفة</v>
          </cell>
          <cell r="C1250">
            <v>417.96499999999997</v>
          </cell>
        </row>
        <row r="1251">
          <cell r="A1251">
            <v>4007276</v>
          </cell>
          <cell r="B1251" t="str">
            <v>رشا</v>
          </cell>
          <cell r="C1251">
            <v>1137.0253419999999</v>
          </cell>
        </row>
        <row r="1252">
          <cell r="A1252">
            <v>4007279</v>
          </cell>
          <cell r="B1252" t="str">
            <v>احمد المتولى أحمد</v>
          </cell>
          <cell r="C1252">
            <v>441.048338</v>
          </cell>
        </row>
        <row r="1253">
          <cell r="A1253">
            <v>4007284</v>
          </cell>
          <cell r="B1253" t="str">
            <v>ممدوح سنجاب</v>
          </cell>
          <cell r="C1253">
            <v>4288.2454629999993</v>
          </cell>
        </row>
        <row r="1254">
          <cell r="A1254">
            <v>4007288</v>
          </cell>
          <cell r="B1254" t="str">
            <v>ابو نورهان</v>
          </cell>
          <cell r="C1254">
            <v>628.43270499999994</v>
          </cell>
        </row>
        <row r="1255">
          <cell r="A1255">
            <v>4007290</v>
          </cell>
          <cell r="B1255" t="str">
            <v>محمد الدابلي</v>
          </cell>
          <cell r="C1255">
            <v>77.529000000000011</v>
          </cell>
        </row>
        <row r="1256">
          <cell r="A1256">
            <v>4007291</v>
          </cell>
          <cell r="B1256" t="str">
            <v>محمد رشدى</v>
          </cell>
          <cell r="C1256">
            <v>12281.276693000002</v>
          </cell>
        </row>
        <row r="1257">
          <cell r="A1257">
            <v>4007293</v>
          </cell>
          <cell r="B1257" t="str">
            <v>اخوان البطة</v>
          </cell>
          <cell r="C1257">
            <v>169.82697000000005</v>
          </cell>
        </row>
        <row r="1258">
          <cell r="A1258">
            <v>4007295</v>
          </cell>
          <cell r="B1258" t="str">
            <v>محمد عبد الفتاح</v>
          </cell>
          <cell r="C1258">
            <v>259.01400000000001</v>
          </cell>
        </row>
        <row r="1259">
          <cell r="A1259">
            <v>4007296</v>
          </cell>
          <cell r="B1259" t="str">
            <v>نور الصباح</v>
          </cell>
          <cell r="C1259">
            <v>343.58610200000004</v>
          </cell>
        </row>
        <row r="1260">
          <cell r="A1260">
            <v>4007297</v>
          </cell>
          <cell r="B1260" t="str">
            <v>ماركت جبريل</v>
          </cell>
          <cell r="C1260">
            <v>266.80599999999998</v>
          </cell>
        </row>
        <row r="1261">
          <cell r="A1261">
            <v>4007299</v>
          </cell>
          <cell r="B1261" t="str">
            <v>الحضري</v>
          </cell>
          <cell r="C1261">
            <v>823.18701199999998</v>
          </cell>
        </row>
        <row r="1262">
          <cell r="A1262">
            <v>4007302</v>
          </cell>
          <cell r="B1262" t="str">
            <v>اسواق مصباح</v>
          </cell>
          <cell r="C1262">
            <v>642.41012500000011</v>
          </cell>
        </row>
        <row r="1263">
          <cell r="A1263">
            <v>4007312</v>
          </cell>
          <cell r="B1263" t="str">
            <v>اسواق الرحمه</v>
          </cell>
          <cell r="C1263">
            <v>11121.465036</v>
          </cell>
        </row>
        <row r="1264">
          <cell r="A1264">
            <v>4007332</v>
          </cell>
          <cell r="B1264" t="str">
            <v>عبد الحميد شفيق</v>
          </cell>
          <cell r="C1264">
            <v>81.403999999999996</v>
          </cell>
        </row>
        <row r="1265">
          <cell r="A1265">
            <v>4007354</v>
          </cell>
          <cell r="B1265" t="str">
            <v>علي النادي</v>
          </cell>
          <cell r="C1265">
            <v>2531.8149550000003</v>
          </cell>
        </row>
        <row r="1266">
          <cell r="A1266">
            <v>4007360</v>
          </cell>
          <cell r="B1266" t="str">
            <v>ابو البنات</v>
          </cell>
          <cell r="C1266">
            <v>556.43359500000008</v>
          </cell>
        </row>
        <row r="1267">
          <cell r="A1267">
            <v>4007370</v>
          </cell>
          <cell r="B1267" t="str">
            <v>أحمد سليمان</v>
          </cell>
          <cell r="C1267">
            <v>13769.781450999999</v>
          </cell>
        </row>
        <row r="1268">
          <cell r="A1268">
            <v>4007380</v>
          </cell>
          <cell r="B1268" t="str">
            <v>محمد فؤاد</v>
          </cell>
          <cell r="C1268">
            <v>909.20791599999995</v>
          </cell>
        </row>
        <row r="1269">
          <cell r="A1269">
            <v>4007391</v>
          </cell>
          <cell r="B1269" t="str">
            <v>جمال الششتاوى</v>
          </cell>
          <cell r="C1269">
            <v>2597.1399550000001</v>
          </cell>
        </row>
        <row r="1270">
          <cell r="A1270">
            <v>4007395</v>
          </cell>
          <cell r="B1270" t="str">
            <v>بسم الله ماشاء الله</v>
          </cell>
          <cell r="C1270">
            <v>934.80354800000021</v>
          </cell>
        </row>
        <row r="1271">
          <cell r="A1271">
            <v>4007396</v>
          </cell>
          <cell r="B1271" t="str">
            <v>احمد سعد</v>
          </cell>
          <cell r="C1271">
            <v>508.50746200000003</v>
          </cell>
        </row>
        <row r="1272">
          <cell r="A1272">
            <v>4007397</v>
          </cell>
          <cell r="B1272" t="str">
            <v>القدس</v>
          </cell>
          <cell r="C1272">
            <v>466.64457099999998</v>
          </cell>
        </row>
        <row r="1273">
          <cell r="A1273">
            <v>4007419</v>
          </cell>
          <cell r="B1273" t="str">
            <v>عاطف الششتاوى(عصام الششتاوى)</v>
          </cell>
          <cell r="C1273">
            <v>34276.600177999993</v>
          </cell>
        </row>
        <row r="1274">
          <cell r="A1274">
            <v>4007448</v>
          </cell>
          <cell r="B1274" t="str">
            <v>أحمد الشبراوى</v>
          </cell>
          <cell r="C1274">
            <v>605.86786400000017</v>
          </cell>
        </row>
        <row r="1275">
          <cell r="A1275">
            <v>4007452</v>
          </cell>
          <cell r="B1275" t="str">
            <v>حسين عبد الجواد</v>
          </cell>
          <cell r="C1275">
            <v>10923.924172999999</v>
          </cell>
        </row>
        <row r="1276">
          <cell r="A1276">
            <v>4007460</v>
          </cell>
          <cell r="B1276" t="str">
            <v>محمد على</v>
          </cell>
          <cell r="C1276">
            <v>723.28545900000017</v>
          </cell>
        </row>
        <row r="1277">
          <cell r="A1277">
            <v>4007468</v>
          </cell>
          <cell r="B1277" t="str">
            <v>مصطفى الشربينى</v>
          </cell>
          <cell r="C1277">
            <v>3377.6936220000002</v>
          </cell>
        </row>
        <row r="1278">
          <cell r="A1278">
            <v>4007474</v>
          </cell>
          <cell r="B1278" t="str">
            <v>خالد</v>
          </cell>
          <cell r="C1278">
            <v>357.39300000000003</v>
          </cell>
        </row>
        <row r="1279">
          <cell r="A1279">
            <v>4007482</v>
          </cell>
          <cell r="B1279" t="str">
            <v>س . م الزعيم</v>
          </cell>
          <cell r="C1279">
            <v>3454.8043780000003</v>
          </cell>
        </row>
        <row r="1280">
          <cell r="A1280">
            <v>4007493</v>
          </cell>
          <cell r="B1280" t="str">
            <v>احمد على</v>
          </cell>
          <cell r="C1280">
            <v>713.42742999999984</v>
          </cell>
        </row>
        <row r="1281">
          <cell r="A1281">
            <v>4007505</v>
          </cell>
          <cell r="B1281" t="str">
            <v>الشحات منصور</v>
          </cell>
          <cell r="C1281">
            <v>1469.5232229999999</v>
          </cell>
        </row>
        <row r="1282">
          <cell r="A1282">
            <v>4007511</v>
          </cell>
          <cell r="B1282" t="str">
            <v>صابر ابراهيم</v>
          </cell>
          <cell r="C1282">
            <v>1477.666526</v>
          </cell>
        </row>
        <row r="1283">
          <cell r="A1283">
            <v>4007512</v>
          </cell>
          <cell r="B1283" t="str">
            <v>شركة المتولى</v>
          </cell>
          <cell r="C1283">
            <v>42331.202010999994</v>
          </cell>
        </row>
        <row r="1284">
          <cell r="A1284">
            <v>4007513</v>
          </cell>
          <cell r="B1284" t="str">
            <v>ربيع محمد عبد الله</v>
          </cell>
          <cell r="C1284">
            <v>51283.300717999999</v>
          </cell>
        </row>
        <row r="1285">
          <cell r="A1285">
            <v>4007518</v>
          </cell>
          <cell r="B1285" t="str">
            <v>س.م جمال</v>
          </cell>
          <cell r="C1285">
            <v>244.868505</v>
          </cell>
        </row>
        <row r="1286">
          <cell r="A1286">
            <v>4007519</v>
          </cell>
          <cell r="B1286" t="str">
            <v>عاطف عبد الرحيم</v>
          </cell>
          <cell r="C1286">
            <v>220.58465100000001</v>
          </cell>
        </row>
        <row r="1287">
          <cell r="A1287">
            <v>4007549</v>
          </cell>
          <cell r="B1287" t="str">
            <v>جلال عبد العظيم</v>
          </cell>
          <cell r="C1287">
            <v>1071.6780970000002</v>
          </cell>
        </row>
        <row r="1288">
          <cell r="A1288">
            <v>4007557</v>
          </cell>
          <cell r="B1288" t="str">
            <v>البركة</v>
          </cell>
          <cell r="C1288">
            <v>2351.5208600000001</v>
          </cell>
        </row>
        <row r="1289">
          <cell r="A1289">
            <v>4007579</v>
          </cell>
          <cell r="B1289" t="str">
            <v>القدس</v>
          </cell>
          <cell r="C1289">
            <v>6739.5804150000013</v>
          </cell>
        </row>
        <row r="1290">
          <cell r="A1290">
            <v>4007615</v>
          </cell>
          <cell r="B1290" t="str">
            <v>الزينى</v>
          </cell>
          <cell r="C1290">
            <v>1039.223557</v>
          </cell>
        </row>
        <row r="1291">
          <cell r="A1291">
            <v>4007616</v>
          </cell>
          <cell r="B1291" t="str">
            <v>شعبان حمدى</v>
          </cell>
          <cell r="C1291">
            <v>779.18408000000011</v>
          </cell>
        </row>
        <row r="1292">
          <cell r="A1292">
            <v>4007636</v>
          </cell>
          <cell r="B1292" t="str">
            <v>صيدليه الدكتوره سوزي</v>
          </cell>
          <cell r="C1292">
            <v>1805.9964449999998</v>
          </cell>
        </row>
        <row r="1293">
          <cell r="A1293">
            <v>4007646</v>
          </cell>
          <cell r="B1293" t="str">
            <v>ش اللورد</v>
          </cell>
          <cell r="C1293">
            <v>48323.268193999982</v>
          </cell>
        </row>
        <row r="1294">
          <cell r="A1294">
            <v>4007681</v>
          </cell>
          <cell r="B1294" t="str">
            <v>صلاح محمد ماضى</v>
          </cell>
          <cell r="C1294">
            <v>369.50351999999998</v>
          </cell>
        </row>
        <row r="1295">
          <cell r="A1295">
            <v>4007682</v>
          </cell>
          <cell r="B1295" t="str">
            <v>ال سعود</v>
          </cell>
          <cell r="C1295">
            <v>3269.579166</v>
          </cell>
        </row>
        <row r="1296">
          <cell r="A1296">
            <v>4007705</v>
          </cell>
          <cell r="B1296" t="str">
            <v>المتولى شحاته</v>
          </cell>
          <cell r="C1296">
            <v>299.399248</v>
          </cell>
        </row>
        <row r="1297">
          <cell r="A1297">
            <v>4007728</v>
          </cell>
          <cell r="B1297" t="str">
            <v>الربيع</v>
          </cell>
          <cell r="C1297">
            <v>20289.350564</v>
          </cell>
        </row>
        <row r="1298">
          <cell r="A1298">
            <v>4007729</v>
          </cell>
          <cell r="B1298" t="str">
            <v>رمضان ابو عيش</v>
          </cell>
          <cell r="C1298">
            <v>4229.8908000000001</v>
          </cell>
        </row>
        <row r="1299">
          <cell r="A1299">
            <v>4007742</v>
          </cell>
          <cell r="B1299" t="str">
            <v>محمود محمد</v>
          </cell>
          <cell r="C1299">
            <v>724.12925900000016</v>
          </cell>
        </row>
        <row r="1300">
          <cell r="A1300">
            <v>4007747</v>
          </cell>
          <cell r="B1300" t="str">
            <v>حسن العسكرى</v>
          </cell>
          <cell r="C1300">
            <v>2650.0857820000001</v>
          </cell>
        </row>
        <row r="1301">
          <cell r="A1301">
            <v>4007749</v>
          </cell>
          <cell r="B1301" t="str">
            <v>احمد حمدي</v>
          </cell>
          <cell r="C1301">
            <v>265.55606899999998</v>
          </cell>
        </row>
        <row r="1302">
          <cell r="A1302">
            <v>4007778</v>
          </cell>
          <cell r="B1302" t="str">
            <v>ايات</v>
          </cell>
          <cell r="C1302">
            <v>1013.6405249999999</v>
          </cell>
        </row>
        <row r="1303">
          <cell r="A1303">
            <v>4007825</v>
          </cell>
          <cell r="B1303" t="str">
            <v>الحاج حسنى</v>
          </cell>
          <cell r="C1303">
            <v>3095.9629819999991</v>
          </cell>
        </row>
        <row r="1304">
          <cell r="A1304">
            <v>4007837</v>
          </cell>
          <cell r="B1304" t="str">
            <v>عصام الحصرى</v>
          </cell>
          <cell r="C1304">
            <v>3770.85212</v>
          </cell>
        </row>
        <row r="1305">
          <cell r="A1305">
            <v>4007849</v>
          </cell>
          <cell r="B1305" t="str">
            <v>اشرف عبد السلام</v>
          </cell>
          <cell r="C1305">
            <v>2313.3664220000001</v>
          </cell>
        </row>
        <row r="1306">
          <cell r="A1306">
            <v>4007868</v>
          </cell>
          <cell r="B1306" t="str">
            <v>رفاعى هاشم</v>
          </cell>
          <cell r="C1306">
            <v>193.078</v>
          </cell>
        </row>
        <row r="1307">
          <cell r="A1307">
            <v>4007892</v>
          </cell>
          <cell r="B1307" t="str">
            <v>س.م كل حاجة</v>
          </cell>
          <cell r="C1307">
            <v>103.05900000000001</v>
          </cell>
        </row>
        <row r="1308">
          <cell r="A1308">
            <v>4007893</v>
          </cell>
          <cell r="B1308" t="str">
            <v>مصر و السودان</v>
          </cell>
          <cell r="C1308">
            <v>3555.7448470000004</v>
          </cell>
        </row>
        <row r="1309">
          <cell r="A1309">
            <v>4007894</v>
          </cell>
          <cell r="B1309" t="str">
            <v>وحيد العوضي</v>
          </cell>
          <cell r="C1309">
            <v>308.01562999999999</v>
          </cell>
        </row>
        <row r="1310">
          <cell r="A1310">
            <v>4007900</v>
          </cell>
          <cell r="B1310" t="str">
            <v>شوقى سعاده</v>
          </cell>
          <cell r="C1310">
            <v>7080.1023269999996</v>
          </cell>
        </row>
        <row r="1311">
          <cell r="A1311">
            <v>4007920</v>
          </cell>
          <cell r="B1311" t="str">
            <v>انور محمد خليل</v>
          </cell>
          <cell r="C1311">
            <v>2662.9514279999999</v>
          </cell>
        </row>
        <row r="1312">
          <cell r="A1312">
            <v>4007933</v>
          </cell>
          <cell r="B1312" t="str">
            <v>مصطفي الشحات</v>
          </cell>
          <cell r="C1312">
            <v>1938.6005250000003</v>
          </cell>
        </row>
        <row r="1313">
          <cell r="A1313">
            <v>4007935</v>
          </cell>
          <cell r="B1313" t="str">
            <v>الصديق فتح الله</v>
          </cell>
          <cell r="C1313">
            <v>383.96894900000012</v>
          </cell>
        </row>
        <row r="1314">
          <cell r="A1314">
            <v>4007943</v>
          </cell>
          <cell r="B1314" t="str">
            <v>طارق جانو</v>
          </cell>
          <cell r="C1314">
            <v>1806.879185</v>
          </cell>
        </row>
        <row r="1315">
          <cell r="A1315">
            <v>4007947</v>
          </cell>
          <cell r="B1315" t="str">
            <v>ايمن الباز</v>
          </cell>
          <cell r="C1315">
            <v>3332.6642789999996</v>
          </cell>
        </row>
        <row r="1316">
          <cell r="A1316">
            <v>4007948</v>
          </cell>
          <cell r="B1316" t="str">
            <v>احمد البهلول</v>
          </cell>
          <cell r="C1316">
            <v>56.277000000000008</v>
          </cell>
        </row>
        <row r="1317">
          <cell r="A1317">
            <v>4007949</v>
          </cell>
          <cell r="B1317" t="str">
            <v>ايهاب</v>
          </cell>
          <cell r="C1317">
            <v>122.93799999999999</v>
          </cell>
        </row>
        <row r="1318">
          <cell r="A1318">
            <v>4007951</v>
          </cell>
          <cell r="B1318" t="str">
            <v>السادات</v>
          </cell>
          <cell r="C1318">
            <v>352.61700000000002</v>
          </cell>
        </row>
        <row r="1319">
          <cell r="A1319">
            <v>4007952</v>
          </cell>
          <cell r="B1319" t="str">
            <v>السيد العشرى</v>
          </cell>
          <cell r="C1319">
            <v>298.10900000000004</v>
          </cell>
        </row>
        <row r="1320">
          <cell r="A1320">
            <v>4007955</v>
          </cell>
          <cell r="B1320" t="str">
            <v>محمود أبو مسلم</v>
          </cell>
          <cell r="C1320">
            <v>2734.3881220000003</v>
          </cell>
        </row>
        <row r="1321">
          <cell r="A1321">
            <v>4007964</v>
          </cell>
          <cell r="B1321" t="str">
            <v>عطارة الاقصى</v>
          </cell>
          <cell r="C1321">
            <v>613.65558399999986</v>
          </cell>
        </row>
        <row r="1322">
          <cell r="A1322">
            <v>4007991</v>
          </cell>
          <cell r="B1322" t="str">
            <v>احمد اسماعيل</v>
          </cell>
          <cell r="C1322">
            <v>1157.2669239999998</v>
          </cell>
        </row>
        <row r="1323">
          <cell r="A1323">
            <v>4008000</v>
          </cell>
          <cell r="B1323" t="str">
            <v>جمال السيد</v>
          </cell>
          <cell r="C1323">
            <v>3710.3147470000004</v>
          </cell>
        </row>
        <row r="1324">
          <cell r="A1324">
            <v>4008012</v>
          </cell>
          <cell r="B1324" t="str">
            <v>أولاد حبيتة</v>
          </cell>
          <cell r="C1324">
            <v>984.3732030000001</v>
          </cell>
        </row>
        <row r="1325">
          <cell r="A1325">
            <v>4008014</v>
          </cell>
          <cell r="B1325" t="str">
            <v>مينا سعد خله</v>
          </cell>
          <cell r="C1325">
            <v>2751.1331169999994</v>
          </cell>
        </row>
        <row r="1326">
          <cell r="A1326">
            <v>4008016</v>
          </cell>
          <cell r="B1326" t="str">
            <v>عطارة و بقالة الطيب</v>
          </cell>
          <cell r="C1326">
            <v>680.35921400000018</v>
          </cell>
        </row>
        <row r="1327">
          <cell r="A1327">
            <v>4008021</v>
          </cell>
          <cell r="B1327" t="str">
            <v>محمد علي</v>
          </cell>
          <cell r="C1327">
            <v>65.793000000000006</v>
          </cell>
        </row>
        <row r="1328">
          <cell r="A1328">
            <v>4008023</v>
          </cell>
          <cell r="B1328" t="str">
            <v>ش الاندلس</v>
          </cell>
          <cell r="C1328">
            <v>5759.415</v>
          </cell>
        </row>
        <row r="1329">
          <cell r="A1329">
            <v>4008030</v>
          </cell>
          <cell r="B1329" t="str">
            <v>ابو يوسف</v>
          </cell>
          <cell r="C1329">
            <v>18060.718336999995</v>
          </cell>
        </row>
        <row r="1330">
          <cell r="A1330">
            <v>4008031</v>
          </cell>
          <cell r="B1330" t="str">
            <v>اشرف عبد الحميد</v>
          </cell>
          <cell r="C1330">
            <v>2709.9852809999998</v>
          </cell>
        </row>
        <row r="1331">
          <cell r="A1331">
            <v>4008040</v>
          </cell>
          <cell r="B1331" t="str">
            <v>الرحاب 1</v>
          </cell>
          <cell r="C1331">
            <v>2286.98963</v>
          </cell>
        </row>
        <row r="1332">
          <cell r="A1332">
            <v>4008051</v>
          </cell>
          <cell r="B1332" t="str">
            <v>فؤاد ضيف</v>
          </cell>
          <cell r="C1332">
            <v>2781.6257869999995</v>
          </cell>
        </row>
        <row r="1333">
          <cell r="A1333">
            <v>4008052</v>
          </cell>
          <cell r="B1333" t="str">
            <v>رضا فايد</v>
          </cell>
          <cell r="C1333">
            <v>436.71516600000001</v>
          </cell>
        </row>
        <row r="1334">
          <cell r="A1334">
            <v>4008078</v>
          </cell>
          <cell r="B1334" t="str">
            <v>محمد صبحى ( هي ورزقها )</v>
          </cell>
          <cell r="C1334">
            <v>30438.369251</v>
          </cell>
        </row>
        <row r="1335">
          <cell r="A1335">
            <v>4008084</v>
          </cell>
          <cell r="B1335" t="str">
            <v>الطنطاوى</v>
          </cell>
          <cell r="C1335">
            <v>1355.063715</v>
          </cell>
        </row>
        <row r="1336">
          <cell r="A1336">
            <v>4008090</v>
          </cell>
          <cell r="B1336" t="str">
            <v>الاسلامية</v>
          </cell>
          <cell r="C1336">
            <v>7117.6601159999982</v>
          </cell>
        </row>
        <row r="1337">
          <cell r="A1337">
            <v>4008098</v>
          </cell>
          <cell r="B1337" t="str">
            <v>جمال حماد</v>
          </cell>
          <cell r="C1337">
            <v>2624.1587789999994</v>
          </cell>
        </row>
        <row r="1338">
          <cell r="A1338">
            <v>4008099</v>
          </cell>
          <cell r="B1338" t="str">
            <v>س . م الدلتا</v>
          </cell>
          <cell r="C1338">
            <v>3000.4260419999996</v>
          </cell>
        </row>
        <row r="1339">
          <cell r="A1339">
            <v>4008101</v>
          </cell>
          <cell r="B1339" t="str">
            <v>جمعه ابراهيم</v>
          </cell>
          <cell r="C1339">
            <v>31744.097996000004</v>
          </cell>
        </row>
        <row r="1340">
          <cell r="A1340">
            <v>4008104</v>
          </cell>
          <cell r="B1340" t="str">
            <v>الحاج وصفى</v>
          </cell>
          <cell r="C1340">
            <v>552.743694</v>
          </cell>
        </row>
        <row r="1341">
          <cell r="A1341">
            <v>4008107</v>
          </cell>
          <cell r="B1341" t="str">
            <v>شركة المدينة</v>
          </cell>
          <cell r="C1341">
            <v>3232.2884379999991</v>
          </cell>
        </row>
        <row r="1342">
          <cell r="A1342">
            <v>4008112</v>
          </cell>
          <cell r="B1342" t="str">
            <v>احمد الجناينى</v>
          </cell>
          <cell r="C1342">
            <v>1252.7076590000001</v>
          </cell>
        </row>
        <row r="1343">
          <cell r="A1343">
            <v>4008114</v>
          </cell>
          <cell r="B1343" t="str">
            <v>حسام الجميل</v>
          </cell>
          <cell r="C1343">
            <v>1300.147547</v>
          </cell>
        </row>
        <row r="1344">
          <cell r="A1344">
            <v>4008115</v>
          </cell>
          <cell r="B1344" t="str">
            <v>محمد جاد</v>
          </cell>
          <cell r="C1344">
            <v>9925.1255920000003</v>
          </cell>
        </row>
        <row r="1345">
          <cell r="A1345">
            <v>4008116</v>
          </cell>
          <cell r="B1345" t="str">
            <v>رضا سلامه</v>
          </cell>
          <cell r="C1345">
            <v>7161.2147369999993</v>
          </cell>
        </row>
        <row r="1346">
          <cell r="A1346">
            <v>4008121</v>
          </cell>
          <cell r="B1346" t="str">
            <v>ش الصلاح</v>
          </cell>
          <cell r="C1346">
            <v>18480.956953999997</v>
          </cell>
        </row>
        <row r="1347">
          <cell r="A1347">
            <v>4008133</v>
          </cell>
          <cell r="B1347" t="str">
            <v>محمد منصور</v>
          </cell>
          <cell r="C1347">
            <v>14341.359224</v>
          </cell>
        </row>
        <row r="1348">
          <cell r="A1348">
            <v>4008134</v>
          </cell>
          <cell r="B1348" t="str">
            <v>ام محمد</v>
          </cell>
          <cell r="C1348">
            <v>574.05099999999993</v>
          </cell>
        </row>
        <row r="1349">
          <cell r="A1349">
            <v>4008136</v>
          </cell>
          <cell r="B1349" t="str">
            <v>محمد سامى</v>
          </cell>
          <cell r="C1349">
            <v>21219.147637999999</v>
          </cell>
        </row>
        <row r="1350">
          <cell r="A1350">
            <v>4008139</v>
          </cell>
          <cell r="B1350" t="str">
            <v>نبيل عبد الرحيم</v>
          </cell>
          <cell r="C1350">
            <v>8673.6788809999998</v>
          </cell>
        </row>
        <row r="1351">
          <cell r="A1351">
            <v>4008143</v>
          </cell>
          <cell r="B1351" t="str">
            <v>فاروق حماد</v>
          </cell>
          <cell r="C1351">
            <v>1395.0257750000001</v>
          </cell>
        </row>
        <row r="1352">
          <cell r="A1352">
            <v>4008145</v>
          </cell>
          <cell r="B1352" t="str">
            <v>شركة النقيطى العطار</v>
          </cell>
          <cell r="C1352">
            <v>11570.998316000001</v>
          </cell>
        </row>
        <row r="1353">
          <cell r="A1353">
            <v>4008175</v>
          </cell>
          <cell r="B1353" t="str">
            <v>ابو منة</v>
          </cell>
          <cell r="C1353">
            <v>114.881587</v>
          </cell>
        </row>
        <row r="1354">
          <cell r="A1354">
            <v>4008178</v>
          </cell>
          <cell r="B1354" t="str">
            <v>ندى</v>
          </cell>
          <cell r="C1354">
            <v>208.78818199999998</v>
          </cell>
        </row>
        <row r="1355">
          <cell r="A1355">
            <v>4008184</v>
          </cell>
          <cell r="B1355" t="str">
            <v>محمد العيسوى</v>
          </cell>
          <cell r="C1355">
            <v>1294.1668440000001</v>
          </cell>
        </row>
        <row r="1356">
          <cell r="A1356">
            <v>4008186</v>
          </cell>
          <cell r="B1356" t="str">
            <v>النجم الساطع</v>
          </cell>
          <cell r="C1356">
            <v>21776.085221000001</v>
          </cell>
        </row>
        <row r="1357">
          <cell r="A1357">
            <v>4008188</v>
          </cell>
          <cell r="B1357" t="str">
            <v>نوفل</v>
          </cell>
          <cell r="C1357">
            <v>244.65333999999996</v>
          </cell>
        </row>
        <row r="1358">
          <cell r="A1358">
            <v>4008192</v>
          </cell>
          <cell r="B1358" t="str">
            <v>الماسه</v>
          </cell>
          <cell r="C1358">
            <v>934.38961900000027</v>
          </cell>
        </row>
        <row r="1359">
          <cell r="A1359">
            <v>4008193</v>
          </cell>
          <cell r="B1359" t="str">
            <v>الشربيني عطالله</v>
          </cell>
          <cell r="C1359">
            <v>1951.431703</v>
          </cell>
        </row>
        <row r="1360">
          <cell r="A1360">
            <v>4008195</v>
          </cell>
          <cell r="B1360" t="str">
            <v>محمد فخرى</v>
          </cell>
          <cell r="C1360">
            <v>5662.9476960000002</v>
          </cell>
        </row>
        <row r="1361">
          <cell r="A1361">
            <v>4008198</v>
          </cell>
          <cell r="B1361" t="str">
            <v>المدبوح</v>
          </cell>
          <cell r="C1361">
            <v>3015.1381959999999</v>
          </cell>
        </row>
        <row r="1362">
          <cell r="A1362">
            <v>4008200</v>
          </cell>
          <cell r="B1362" t="str">
            <v>محمد منصور</v>
          </cell>
          <cell r="C1362">
            <v>600.38158399999998</v>
          </cell>
        </row>
        <row r="1363">
          <cell r="A1363">
            <v>4008206</v>
          </cell>
          <cell r="B1363" t="str">
            <v>جوهرة البستان</v>
          </cell>
          <cell r="C1363">
            <v>303.60239000000001</v>
          </cell>
        </row>
        <row r="1364">
          <cell r="A1364">
            <v>4008210</v>
          </cell>
          <cell r="B1364" t="str">
            <v>الحرمين</v>
          </cell>
          <cell r="C1364">
            <v>658.11618199999998</v>
          </cell>
        </row>
        <row r="1365">
          <cell r="A1365">
            <v>4008212</v>
          </cell>
          <cell r="B1365" t="str">
            <v>سامح العايدى</v>
          </cell>
          <cell r="C1365">
            <v>527.23222900000007</v>
          </cell>
        </row>
        <row r="1366">
          <cell r="A1366">
            <v>4008213</v>
          </cell>
          <cell r="B1366" t="str">
            <v>سرجة الأمانة</v>
          </cell>
          <cell r="C1366">
            <v>24947.413317000006</v>
          </cell>
        </row>
        <row r="1367">
          <cell r="A1367">
            <v>4008216</v>
          </cell>
          <cell r="B1367" t="str">
            <v>احمد ادهم</v>
          </cell>
          <cell r="C1367">
            <v>352.13530400000002</v>
          </cell>
        </row>
        <row r="1368">
          <cell r="A1368">
            <v>4008226</v>
          </cell>
          <cell r="B1368" t="str">
            <v>س.م ايهاب</v>
          </cell>
          <cell r="C1368">
            <v>2844.8769969999994</v>
          </cell>
        </row>
        <row r="1369">
          <cell r="A1369">
            <v>4008227</v>
          </cell>
          <cell r="B1369" t="str">
            <v>غازى ابراهيم</v>
          </cell>
          <cell r="C1369">
            <v>796.4129999999999</v>
          </cell>
        </row>
        <row r="1370">
          <cell r="A1370">
            <v>4008228</v>
          </cell>
          <cell r="B1370" t="str">
            <v>محمد معروف</v>
          </cell>
          <cell r="C1370">
            <v>1157.5895019999998</v>
          </cell>
        </row>
        <row r="1371">
          <cell r="A1371">
            <v>4008229</v>
          </cell>
          <cell r="B1371" t="str">
            <v>عبد العزيز محى</v>
          </cell>
          <cell r="C1371">
            <v>543.20487100000003</v>
          </cell>
        </row>
        <row r="1372">
          <cell r="A1372">
            <v>4008236</v>
          </cell>
          <cell r="B1372" t="str">
            <v>عبد المنعم ضيف</v>
          </cell>
          <cell r="C1372">
            <v>1027.4677809999998</v>
          </cell>
        </row>
        <row r="1373">
          <cell r="A1373">
            <v>4008238</v>
          </cell>
          <cell r="B1373" t="str">
            <v>على عبد اللاه</v>
          </cell>
          <cell r="C1373">
            <v>319.92400000000004</v>
          </cell>
        </row>
        <row r="1374">
          <cell r="A1374">
            <v>4008239</v>
          </cell>
          <cell r="B1374" t="str">
            <v>طه عثمان</v>
          </cell>
          <cell r="C1374">
            <v>4395.9974480000001</v>
          </cell>
        </row>
        <row r="1375">
          <cell r="A1375">
            <v>4008244</v>
          </cell>
          <cell r="B1375" t="str">
            <v>ش الهدير</v>
          </cell>
          <cell r="C1375">
            <v>52031.107843000005</v>
          </cell>
        </row>
        <row r="1376">
          <cell r="A1376">
            <v>4008245</v>
          </cell>
          <cell r="B1376" t="str">
            <v>ش طابا</v>
          </cell>
          <cell r="C1376">
            <v>34418.965874000001</v>
          </cell>
        </row>
        <row r="1377">
          <cell r="A1377">
            <v>4008251</v>
          </cell>
          <cell r="B1377" t="str">
            <v>محمد زغلولة</v>
          </cell>
          <cell r="C1377">
            <v>535.43620499999997</v>
          </cell>
        </row>
        <row r="1378">
          <cell r="A1378">
            <v>4008257</v>
          </cell>
          <cell r="B1378" t="str">
            <v>الهدى والنور</v>
          </cell>
          <cell r="C1378">
            <v>1293.6627780000001</v>
          </cell>
        </row>
        <row r="1379">
          <cell r="A1379">
            <v>4008265</v>
          </cell>
          <cell r="B1379" t="str">
            <v>محسن قوره</v>
          </cell>
          <cell r="C1379">
            <v>1640.1167579999999</v>
          </cell>
        </row>
        <row r="1380">
          <cell r="A1380">
            <v>4008278</v>
          </cell>
          <cell r="B1380" t="str">
            <v>خالد درويش</v>
          </cell>
          <cell r="C1380">
            <v>1561.7462069999997</v>
          </cell>
        </row>
        <row r="1381">
          <cell r="A1381">
            <v>4008279</v>
          </cell>
          <cell r="B1381" t="str">
            <v>أبو عماد</v>
          </cell>
          <cell r="C1381">
            <v>249.14500000000001</v>
          </cell>
        </row>
        <row r="1382">
          <cell r="A1382">
            <v>4008288</v>
          </cell>
          <cell r="B1382" t="str">
            <v>س.م.عبدالله</v>
          </cell>
          <cell r="C1382">
            <v>912.99594100000002</v>
          </cell>
        </row>
        <row r="1383">
          <cell r="A1383">
            <v>4008289</v>
          </cell>
          <cell r="B1383" t="str">
            <v>شفيق محمد</v>
          </cell>
          <cell r="C1383">
            <v>759.22080599999981</v>
          </cell>
        </row>
        <row r="1384">
          <cell r="A1384">
            <v>4008291</v>
          </cell>
          <cell r="B1384" t="str">
            <v>لطفى السعيد</v>
          </cell>
          <cell r="C1384">
            <v>667.89260200000001</v>
          </cell>
        </row>
        <row r="1385">
          <cell r="A1385">
            <v>4008297</v>
          </cell>
          <cell r="B1385" t="str">
            <v>السيد ابو المعاطى</v>
          </cell>
          <cell r="C1385">
            <v>2669.700139</v>
          </cell>
        </row>
        <row r="1386">
          <cell r="A1386">
            <v>4008302</v>
          </cell>
          <cell r="B1386" t="str">
            <v>الليثي</v>
          </cell>
          <cell r="C1386">
            <v>3799.538994</v>
          </cell>
        </row>
        <row r="1387">
          <cell r="A1387">
            <v>4008303</v>
          </cell>
          <cell r="B1387" t="str">
            <v>س .م .عمرو</v>
          </cell>
          <cell r="C1387">
            <v>127.057</v>
          </cell>
        </row>
        <row r="1388">
          <cell r="A1388">
            <v>4008309</v>
          </cell>
          <cell r="B1388" t="str">
            <v>هانى محمود</v>
          </cell>
          <cell r="C1388">
            <v>648.9197999999999</v>
          </cell>
        </row>
        <row r="1389">
          <cell r="A1389">
            <v>4008310</v>
          </cell>
          <cell r="B1389" t="str">
            <v>رشدى</v>
          </cell>
          <cell r="C1389">
            <v>931.58318400000007</v>
          </cell>
        </row>
        <row r="1390">
          <cell r="A1390">
            <v>4008314</v>
          </cell>
          <cell r="B1390" t="str">
            <v>س.م شهد</v>
          </cell>
          <cell r="C1390">
            <v>14224.866187999998</v>
          </cell>
        </row>
        <row r="1391">
          <cell r="A1391">
            <v>4008315</v>
          </cell>
          <cell r="B1391" t="str">
            <v>محمد محمود عبد العال</v>
          </cell>
          <cell r="C1391">
            <v>64.753999999999991</v>
          </cell>
        </row>
        <row r="1392">
          <cell r="A1392">
            <v>4008319</v>
          </cell>
          <cell r="B1392" t="str">
            <v>الامانه</v>
          </cell>
          <cell r="C1392">
            <v>6052.819364</v>
          </cell>
        </row>
        <row r="1393">
          <cell r="A1393">
            <v>4008324</v>
          </cell>
          <cell r="B1393" t="str">
            <v>محمود كامل</v>
          </cell>
          <cell r="C1393">
            <v>237.28300000000002</v>
          </cell>
        </row>
        <row r="1394">
          <cell r="A1394">
            <v>4008326</v>
          </cell>
          <cell r="B1394" t="str">
            <v>عبدالله نافع</v>
          </cell>
          <cell r="C1394">
            <v>582.67523099999994</v>
          </cell>
        </row>
        <row r="1395">
          <cell r="A1395">
            <v>4008327</v>
          </cell>
          <cell r="B1395" t="str">
            <v>السيد الكنانى</v>
          </cell>
          <cell r="C1395">
            <v>601.16045199999996</v>
          </cell>
        </row>
        <row r="1396">
          <cell r="A1396">
            <v>4008329</v>
          </cell>
          <cell r="B1396" t="str">
            <v>عباد الرحمن</v>
          </cell>
          <cell r="C1396">
            <v>624.76756899999998</v>
          </cell>
        </row>
        <row r="1397">
          <cell r="A1397">
            <v>4008331</v>
          </cell>
          <cell r="B1397" t="str">
            <v>عادل شومان</v>
          </cell>
          <cell r="C1397">
            <v>2326.5809420000001</v>
          </cell>
        </row>
        <row r="1398">
          <cell r="A1398">
            <v>4008334</v>
          </cell>
          <cell r="B1398" t="str">
            <v>محمد شوقى</v>
          </cell>
          <cell r="C1398">
            <v>1348.9368299999999</v>
          </cell>
        </row>
        <row r="1399">
          <cell r="A1399">
            <v>4008339</v>
          </cell>
          <cell r="B1399" t="str">
            <v>اكرامي الحداد</v>
          </cell>
          <cell r="C1399">
            <v>1883.2818290000002</v>
          </cell>
        </row>
        <row r="1400">
          <cell r="A1400">
            <v>4008341</v>
          </cell>
          <cell r="B1400" t="str">
            <v>علي شاكر</v>
          </cell>
          <cell r="C1400">
            <v>299.10428200000001</v>
          </cell>
        </row>
        <row r="1401">
          <cell r="A1401">
            <v>4008342</v>
          </cell>
          <cell r="B1401" t="str">
            <v>الامين</v>
          </cell>
          <cell r="C1401">
            <v>362.48194999999993</v>
          </cell>
        </row>
        <row r="1402">
          <cell r="A1402">
            <v>4008343</v>
          </cell>
          <cell r="B1402" t="str">
            <v>مجدي عسكر</v>
          </cell>
          <cell r="C1402">
            <v>166.909526</v>
          </cell>
        </row>
        <row r="1403">
          <cell r="A1403">
            <v>4008344</v>
          </cell>
          <cell r="B1403" t="str">
            <v>مجدي عبد الحكيم</v>
          </cell>
          <cell r="C1403">
            <v>26.400000000000006</v>
          </cell>
        </row>
        <row r="1404">
          <cell r="A1404">
            <v>4008345</v>
          </cell>
          <cell r="B1404" t="str">
            <v>محمد هاشم</v>
          </cell>
          <cell r="C1404">
            <v>224.90772400000003</v>
          </cell>
        </row>
        <row r="1405">
          <cell r="A1405">
            <v>4008348</v>
          </cell>
          <cell r="B1405" t="str">
            <v>السعد</v>
          </cell>
          <cell r="C1405">
            <v>9912.1168359999992</v>
          </cell>
        </row>
        <row r="1406">
          <cell r="A1406">
            <v>4008349</v>
          </cell>
          <cell r="B1406" t="str">
            <v>أمير طلعت</v>
          </cell>
          <cell r="C1406">
            <v>561.48906399999998</v>
          </cell>
        </row>
        <row r="1407">
          <cell r="A1407">
            <v>4008350</v>
          </cell>
          <cell r="B1407" t="str">
            <v>عطارة الحرمين</v>
          </cell>
          <cell r="C1407">
            <v>9593.073378000001</v>
          </cell>
        </row>
        <row r="1408">
          <cell r="A1408">
            <v>4008352</v>
          </cell>
          <cell r="B1408" t="str">
            <v>سالم</v>
          </cell>
          <cell r="C1408">
            <v>19145.670998000001</v>
          </cell>
        </row>
        <row r="1409">
          <cell r="A1409">
            <v>4008355</v>
          </cell>
          <cell r="B1409" t="str">
            <v>خالد خفاجى</v>
          </cell>
          <cell r="C1409">
            <v>3430.1622109999998</v>
          </cell>
        </row>
        <row r="1410">
          <cell r="A1410">
            <v>4008357</v>
          </cell>
          <cell r="B1410" t="str">
            <v>احمد كراوية</v>
          </cell>
          <cell r="C1410">
            <v>3961.3306149999994</v>
          </cell>
        </row>
        <row r="1411">
          <cell r="A1411">
            <v>4008359</v>
          </cell>
          <cell r="B1411" t="str">
            <v>ام بطه</v>
          </cell>
          <cell r="C1411">
            <v>708.37689899999998</v>
          </cell>
        </row>
        <row r="1412">
          <cell r="A1412">
            <v>4008360</v>
          </cell>
          <cell r="B1412" t="str">
            <v>ثابت يوسف</v>
          </cell>
          <cell r="C1412">
            <v>7442.3877129999992</v>
          </cell>
        </row>
        <row r="1413">
          <cell r="A1413">
            <v>4008364</v>
          </cell>
          <cell r="B1413" t="str">
            <v>الشيخ بهاء</v>
          </cell>
          <cell r="C1413">
            <v>857.81391499999984</v>
          </cell>
        </row>
        <row r="1414">
          <cell r="A1414">
            <v>4008365</v>
          </cell>
          <cell r="B1414" t="str">
            <v>اولاد الحكمى</v>
          </cell>
          <cell r="C1414">
            <v>1321.2121870000001</v>
          </cell>
        </row>
        <row r="1415">
          <cell r="A1415">
            <v>4008367</v>
          </cell>
          <cell r="B1415" t="str">
            <v>نور للمنظفات</v>
          </cell>
          <cell r="C1415">
            <v>13666.048109999998</v>
          </cell>
        </row>
        <row r="1416">
          <cell r="A1416">
            <v>4008368</v>
          </cell>
          <cell r="B1416" t="str">
            <v>هانى المتولى</v>
          </cell>
          <cell r="C1416">
            <v>1346.1292750000002</v>
          </cell>
        </row>
        <row r="1417">
          <cell r="A1417">
            <v>4008369</v>
          </cell>
          <cell r="B1417" t="str">
            <v>السيد عبد القادر</v>
          </cell>
          <cell r="C1417">
            <v>910.73596900000007</v>
          </cell>
        </row>
        <row r="1418">
          <cell r="A1418">
            <v>4008378</v>
          </cell>
          <cell r="B1418" t="str">
            <v>محلات الاسراء</v>
          </cell>
          <cell r="C1418">
            <v>20004.831219999996</v>
          </cell>
        </row>
        <row r="1419">
          <cell r="A1419">
            <v>4008380</v>
          </cell>
          <cell r="B1419" t="str">
            <v>أشرف النجار</v>
          </cell>
          <cell r="C1419">
            <v>5101.1418730000014</v>
          </cell>
        </row>
        <row r="1420">
          <cell r="A1420">
            <v>4008383</v>
          </cell>
          <cell r="B1420" t="str">
            <v>تامر بدوى</v>
          </cell>
          <cell r="C1420">
            <v>2326.0307620000003</v>
          </cell>
        </row>
        <row r="1421">
          <cell r="A1421">
            <v>4008386</v>
          </cell>
          <cell r="B1421" t="str">
            <v>جمال عبد الرازق</v>
          </cell>
          <cell r="C1421">
            <v>13176.395503</v>
          </cell>
        </row>
        <row r="1422">
          <cell r="A1422">
            <v>4008391</v>
          </cell>
          <cell r="B1422" t="str">
            <v>الهدى</v>
          </cell>
          <cell r="C1422">
            <v>72.885999999999996</v>
          </cell>
        </row>
        <row r="1423">
          <cell r="A1423">
            <v>4008393</v>
          </cell>
          <cell r="B1423" t="str">
            <v>سامى صبرى</v>
          </cell>
          <cell r="C1423">
            <v>292.93600000000004</v>
          </cell>
        </row>
        <row r="1424">
          <cell r="A1424">
            <v>4008395</v>
          </cell>
          <cell r="B1424" t="str">
            <v>الفارس</v>
          </cell>
          <cell r="C1424">
            <v>1529.6652519999998</v>
          </cell>
        </row>
        <row r="1425">
          <cell r="A1425">
            <v>4008399</v>
          </cell>
          <cell r="B1425" t="str">
            <v>ست الستات</v>
          </cell>
          <cell r="C1425">
            <v>20932.985158999996</v>
          </cell>
        </row>
        <row r="1426">
          <cell r="A1426">
            <v>4008400</v>
          </cell>
          <cell r="B1426" t="str">
            <v>ام معاذ</v>
          </cell>
          <cell r="C1426">
            <v>481.38994100000002</v>
          </cell>
        </row>
        <row r="1427">
          <cell r="A1427">
            <v>4008407</v>
          </cell>
          <cell r="B1427" t="str">
            <v>أسواق نور</v>
          </cell>
          <cell r="C1427">
            <v>219.27829200000005</v>
          </cell>
        </row>
        <row r="1428">
          <cell r="A1428">
            <v>4008408</v>
          </cell>
          <cell r="B1428" t="str">
            <v>الصحابة</v>
          </cell>
          <cell r="C1428">
            <v>1825.2292979999997</v>
          </cell>
        </row>
        <row r="1429">
          <cell r="A1429">
            <v>4008410</v>
          </cell>
          <cell r="B1429" t="str">
            <v>خالد الغريب</v>
          </cell>
          <cell r="C1429">
            <v>2554.2793589999997</v>
          </cell>
        </row>
        <row r="1430">
          <cell r="A1430">
            <v>4008415</v>
          </cell>
          <cell r="B1430" t="str">
            <v>السويدى</v>
          </cell>
          <cell r="C1430">
            <v>2046.6658410000005</v>
          </cell>
        </row>
        <row r="1431">
          <cell r="A1431">
            <v>4008416</v>
          </cell>
          <cell r="B1431" t="str">
            <v>الحاجه صديقه</v>
          </cell>
          <cell r="C1431">
            <v>219.59200000000001</v>
          </cell>
        </row>
        <row r="1432">
          <cell r="A1432">
            <v>4008417</v>
          </cell>
          <cell r="B1432" t="str">
            <v>الرحاب</v>
          </cell>
          <cell r="C1432">
            <v>576.78654400000005</v>
          </cell>
        </row>
        <row r="1433">
          <cell r="A1433">
            <v>4008418</v>
          </cell>
          <cell r="B1433" t="str">
            <v>عمرو عصام</v>
          </cell>
          <cell r="C1433">
            <v>311.12010300000003</v>
          </cell>
        </row>
        <row r="1434">
          <cell r="A1434">
            <v>4008423</v>
          </cell>
          <cell r="B1434" t="str">
            <v>السكري</v>
          </cell>
          <cell r="C1434">
            <v>1294.5332119999998</v>
          </cell>
        </row>
        <row r="1435">
          <cell r="A1435">
            <v>4008425</v>
          </cell>
          <cell r="B1435" t="str">
            <v>حسين النبوى</v>
          </cell>
          <cell r="C1435">
            <v>2371.5324760000003</v>
          </cell>
        </row>
        <row r="1436">
          <cell r="A1436">
            <v>4008427</v>
          </cell>
          <cell r="B1436" t="str">
            <v>عباد الرحمن</v>
          </cell>
          <cell r="C1436">
            <v>1155.1690000000001</v>
          </cell>
        </row>
        <row r="1437">
          <cell r="A1437">
            <v>4008429</v>
          </cell>
          <cell r="B1437" t="str">
            <v>عبد الهادى الديب</v>
          </cell>
          <cell r="C1437">
            <v>1439.7238620000001</v>
          </cell>
        </row>
        <row r="1438">
          <cell r="A1438">
            <v>4008431</v>
          </cell>
          <cell r="B1438" t="str">
            <v>عبيدو</v>
          </cell>
          <cell r="C1438">
            <v>1280.8682180000001</v>
          </cell>
        </row>
        <row r="1439">
          <cell r="A1439">
            <v>4008434</v>
          </cell>
          <cell r="B1439" t="str">
            <v>أشرف سنجاب</v>
          </cell>
          <cell r="C1439">
            <v>5255.7249190000002</v>
          </cell>
        </row>
        <row r="1440">
          <cell r="A1440">
            <v>4008435</v>
          </cell>
          <cell r="B1440" t="str">
            <v>شريف العيشى</v>
          </cell>
          <cell r="C1440">
            <v>9035.4967309999993</v>
          </cell>
        </row>
        <row r="1441">
          <cell r="A1441">
            <v>4008436</v>
          </cell>
          <cell r="B1441" t="str">
            <v>اسامه محمد</v>
          </cell>
          <cell r="C1441">
            <v>2646.3150959999998</v>
          </cell>
        </row>
        <row r="1442">
          <cell r="A1442">
            <v>4008442</v>
          </cell>
          <cell r="B1442" t="str">
            <v>ربيع سماحة</v>
          </cell>
          <cell r="C1442">
            <v>11193.059227999998</v>
          </cell>
        </row>
        <row r="1443">
          <cell r="A1443">
            <v>4008447</v>
          </cell>
          <cell r="B1443" t="str">
            <v>محلات القدس</v>
          </cell>
          <cell r="C1443">
            <v>1872.5460650000002</v>
          </cell>
        </row>
        <row r="1444">
          <cell r="A1444">
            <v>4008448</v>
          </cell>
          <cell r="B1444" t="str">
            <v>البربري الطيب</v>
          </cell>
          <cell r="C1444">
            <v>3752.1576110000001</v>
          </cell>
        </row>
        <row r="1445">
          <cell r="A1445">
            <v>4008452</v>
          </cell>
          <cell r="B1445" t="str">
            <v>عادل عبد الباقى</v>
          </cell>
          <cell r="C1445">
            <v>18.941999999999997</v>
          </cell>
        </row>
        <row r="1446">
          <cell r="A1446">
            <v>4008455</v>
          </cell>
          <cell r="B1446" t="str">
            <v>ناصر السيد</v>
          </cell>
          <cell r="C1446">
            <v>1481.1565349999998</v>
          </cell>
        </row>
        <row r="1447">
          <cell r="A1447">
            <v>4008456</v>
          </cell>
          <cell r="B1447" t="str">
            <v>عطارة عباد الرحمن</v>
          </cell>
          <cell r="C1447">
            <v>122.367023</v>
          </cell>
        </row>
        <row r="1448">
          <cell r="A1448">
            <v>4008457</v>
          </cell>
          <cell r="B1448" t="str">
            <v>الاسراء</v>
          </cell>
          <cell r="C1448">
            <v>138.84200000000001</v>
          </cell>
        </row>
        <row r="1449">
          <cell r="A1449">
            <v>4008462</v>
          </cell>
          <cell r="B1449" t="str">
            <v>الدسوقى حجاج</v>
          </cell>
          <cell r="C1449">
            <v>13747.063202999998</v>
          </cell>
        </row>
        <row r="1450">
          <cell r="A1450">
            <v>4008464</v>
          </cell>
          <cell r="B1450" t="str">
            <v>عطارة الشيماء</v>
          </cell>
          <cell r="C1450">
            <v>2213.1352749999996</v>
          </cell>
        </row>
        <row r="1451">
          <cell r="A1451">
            <v>4008465</v>
          </cell>
          <cell r="B1451" t="str">
            <v>الطيب</v>
          </cell>
          <cell r="C1451">
            <v>2580.3563259999996</v>
          </cell>
        </row>
        <row r="1452">
          <cell r="A1452">
            <v>4008467</v>
          </cell>
          <cell r="B1452" t="str">
            <v>عصام محمد</v>
          </cell>
          <cell r="C1452">
            <v>279.64300000000003</v>
          </cell>
        </row>
        <row r="1453">
          <cell r="A1453">
            <v>4008470</v>
          </cell>
          <cell r="B1453" t="str">
            <v>ام ابراهيم</v>
          </cell>
          <cell r="C1453">
            <v>892.70669700000008</v>
          </cell>
        </row>
        <row r="1454">
          <cell r="A1454">
            <v>4008471</v>
          </cell>
          <cell r="B1454" t="str">
            <v>ماجد ماركت</v>
          </cell>
          <cell r="C1454">
            <v>1759.8529150000002</v>
          </cell>
        </row>
        <row r="1455">
          <cell r="A1455">
            <v>4008472</v>
          </cell>
          <cell r="B1455" t="str">
            <v>خالد على</v>
          </cell>
          <cell r="C1455">
            <v>294.73</v>
          </cell>
        </row>
        <row r="1456">
          <cell r="A1456">
            <v>4008473</v>
          </cell>
          <cell r="B1456" t="str">
            <v>محمد فوزى</v>
          </cell>
          <cell r="C1456">
            <v>998.40216800000007</v>
          </cell>
        </row>
        <row r="1457">
          <cell r="A1457">
            <v>4008476</v>
          </cell>
          <cell r="B1457" t="str">
            <v>تامر ناصف</v>
          </cell>
          <cell r="C1457">
            <v>1645.4212729999999</v>
          </cell>
        </row>
        <row r="1458">
          <cell r="A1458">
            <v>4008480</v>
          </cell>
          <cell r="B1458" t="str">
            <v>على البغدادى</v>
          </cell>
          <cell r="C1458">
            <v>18511.717999999997</v>
          </cell>
        </row>
        <row r="1459">
          <cell r="A1459">
            <v>4008481</v>
          </cell>
          <cell r="B1459" t="str">
            <v>رفعت على</v>
          </cell>
          <cell r="C1459">
            <v>1313.5108950000001</v>
          </cell>
        </row>
        <row r="1460">
          <cell r="A1460">
            <v>4008487</v>
          </cell>
          <cell r="B1460" t="str">
            <v>نيازى البسطويسى</v>
          </cell>
          <cell r="C1460">
            <v>7077.1045910000012</v>
          </cell>
        </row>
        <row r="1461">
          <cell r="A1461">
            <v>4008489</v>
          </cell>
          <cell r="B1461" t="str">
            <v>ياسر للمنظفات</v>
          </cell>
          <cell r="C1461">
            <v>4961.7193269999998</v>
          </cell>
        </row>
        <row r="1462">
          <cell r="A1462">
            <v>4008491</v>
          </cell>
          <cell r="B1462" t="str">
            <v>شريف الحلوانى</v>
          </cell>
          <cell r="C1462">
            <v>4055.9822389999999</v>
          </cell>
        </row>
        <row r="1463">
          <cell r="A1463">
            <v>4008506</v>
          </cell>
          <cell r="B1463" t="str">
            <v>المروة</v>
          </cell>
          <cell r="C1463">
            <v>813.65200000000016</v>
          </cell>
        </row>
        <row r="1464">
          <cell r="A1464">
            <v>4008507</v>
          </cell>
          <cell r="B1464" t="str">
            <v>عرفه</v>
          </cell>
          <cell r="C1464">
            <v>243.45800000000003</v>
          </cell>
        </row>
        <row r="1465">
          <cell r="A1465">
            <v>4008508</v>
          </cell>
          <cell r="B1465" t="str">
            <v>شوقى الصباغ</v>
          </cell>
          <cell r="C1465">
            <v>2592.7287429999997</v>
          </cell>
        </row>
        <row r="1466">
          <cell r="A1466">
            <v>4008511</v>
          </cell>
          <cell r="B1466" t="str">
            <v>اولاد عبد الله</v>
          </cell>
          <cell r="C1466">
            <v>568.01193699999999</v>
          </cell>
        </row>
        <row r="1467">
          <cell r="A1467">
            <v>4008513</v>
          </cell>
          <cell r="B1467" t="str">
            <v>رضا ميزان</v>
          </cell>
          <cell r="C1467">
            <v>97174.658762000021</v>
          </cell>
        </row>
        <row r="1468">
          <cell r="A1468">
            <v>4008517</v>
          </cell>
          <cell r="B1468" t="str">
            <v>المصطفى</v>
          </cell>
          <cell r="C1468">
            <v>276.579746</v>
          </cell>
        </row>
        <row r="1469">
          <cell r="A1469">
            <v>4008519</v>
          </cell>
          <cell r="B1469" t="str">
            <v>احمد الليثى</v>
          </cell>
          <cell r="C1469">
            <v>709.65719100000001</v>
          </cell>
        </row>
        <row r="1470">
          <cell r="A1470">
            <v>4008523</v>
          </cell>
          <cell r="B1470" t="str">
            <v>جمال- ام ريم</v>
          </cell>
          <cell r="C1470">
            <v>1413.891558</v>
          </cell>
        </row>
        <row r="1471">
          <cell r="A1471">
            <v>4008525</v>
          </cell>
          <cell r="B1471" t="str">
            <v>محمد ابو عبده</v>
          </cell>
          <cell r="C1471">
            <v>1531.7979830000002</v>
          </cell>
        </row>
        <row r="1472">
          <cell r="A1472">
            <v>4008526</v>
          </cell>
          <cell r="B1472" t="str">
            <v>احمد الصروى</v>
          </cell>
          <cell r="C1472">
            <v>5375.9354110000004</v>
          </cell>
        </row>
        <row r="1473">
          <cell r="A1473">
            <v>4008528</v>
          </cell>
          <cell r="B1473" t="str">
            <v>الطيب</v>
          </cell>
          <cell r="C1473">
            <v>4531.5259319999996</v>
          </cell>
        </row>
        <row r="1474">
          <cell r="A1474">
            <v>4008530</v>
          </cell>
          <cell r="B1474" t="str">
            <v>ابو علي</v>
          </cell>
          <cell r="C1474">
            <v>555.54486799999995</v>
          </cell>
        </row>
        <row r="1475">
          <cell r="A1475">
            <v>4008534</v>
          </cell>
          <cell r="B1475" t="str">
            <v>محمد الشيمى</v>
          </cell>
          <cell r="C1475">
            <v>28.417000000000002</v>
          </cell>
        </row>
        <row r="1476">
          <cell r="A1476">
            <v>4008536</v>
          </cell>
          <cell r="B1476" t="str">
            <v>علاء الخولى</v>
          </cell>
          <cell r="C1476">
            <v>7108.102769000001</v>
          </cell>
        </row>
        <row r="1477">
          <cell r="A1477">
            <v>4008541</v>
          </cell>
          <cell r="B1477" t="str">
            <v>سماره</v>
          </cell>
          <cell r="C1477">
            <v>2628.9221710000002</v>
          </cell>
        </row>
        <row r="1478">
          <cell r="A1478">
            <v>4008543</v>
          </cell>
          <cell r="B1478" t="str">
            <v>رأفت مسعد</v>
          </cell>
          <cell r="C1478">
            <v>3731.0134479999997</v>
          </cell>
        </row>
        <row r="1479">
          <cell r="A1479">
            <v>4008545</v>
          </cell>
          <cell r="B1479" t="str">
            <v>اشرف يوسف</v>
          </cell>
          <cell r="C1479">
            <v>1323.4331750000001</v>
          </cell>
        </row>
        <row r="1480">
          <cell r="A1480">
            <v>4008546</v>
          </cell>
          <cell r="B1480" t="str">
            <v>وائل</v>
          </cell>
          <cell r="C1480">
            <v>454.36800000000005</v>
          </cell>
        </row>
        <row r="1481">
          <cell r="A1481">
            <v>4008547</v>
          </cell>
          <cell r="B1481" t="str">
            <v>الربيع</v>
          </cell>
          <cell r="C1481">
            <v>4528.2995010000004</v>
          </cell>
        </row>
        <row r="1482">
          <cell r="A1482">
            <v>4008548</v>
          </cell>
          <cell r="B1482" t="str">
            <v>الامانه</v>
          </cell>
          <cell r="C1482">
            <v>3450.8048760000006</v>
          </cell>
        </row>
        <row r="1483">
          <cell r="A1483">
            <v>4008559</v>
          </cell>
          <cell r="B1483" t="str">
            <v>عمرعبدالعزيز</v>
          </cell>
          <cell r="C1483">
            <v>450.25305900000001</v>
          </cell>
        </row>
        <row r="1484">
          <cell r="A1484">
            <v>4008560</v>
          </cell>
          <cell r="B1484" t="str">
            <v>الاستاذ</v>
          </cell>
          <cell r="C1484">
            <v>12628.071985999997</v>
          </cell>
        </row>
        <row r="1485">
          <cell r="A1485">
            <v>4008569</v>
          </cell>
          <cell r="B1485" t="str">
            <v>نشات سرحان</v>
          </cell>
          <cell r="C1485">
            <v>3343.8303880000003</v>
          </cell>
        </row>
        <row r="1486">
          <cell r="A1486">
            <v>4008571</v>
          </cell>
          <cell r="B1486" t="str">
            <v>شركة البر و التقوى</v>
          </cell>
          <cell r="C1486">
            <v>65789.452620000011</v>
          </cell>
        </row>
        <row r="1487">
          <cell r="A1487">
            <v>4008577</v>
          </cell>
          <cell r="B1487" t="str">
            <v>ام صابرين</v>
          </cell>
          <cell r="C1487">
            <v>186.773</v>
          </cell>
        </row>
        <row r="1488">
          <cell r="A1488">
            <v>4008579</v>
          </cell>
          <cell r="B1488" t="str">
            <v>الشيخ بشير</v>
          </cell>
          <cell r="C1488">
            <v>150.898415</v>
          </cell>
        </row>
        <row r="1489">
          <cell r="A1489">
            <v>4008580</v>
          </cell>
          <cell r="B1489" t="str">
            <v>كارفودز</v>
          </cell>
          <cell r="C1489">
            <v>1583.565049</v>
          </cell>
        </row>
        <row r="1490">
          <cell r="A1490">
            <v>4008581</v>
          </cell>
          <cell r="B1490" t="str">
            <v>شركة المنصورة</v>
          </cell>
          <cell r="C1490">
            <v>56.277000000000008</v>
          </cell>
        </row>
        <row r="1491">
          <cell r="A1491">
            <v>4008584</v>
          </cell>
          <cell r="B1491" t="str">
            <v>عصام المهدى</v>
          </cell>
          <cell r="C1491">
            <v>397.18507799999998</v>
          </cell>
        </row>
        <row r="1492">
          <cell r="A1492">
            <v>4008586</v>
          </cell>
          <cell r="B1492" t="str">
            <v>ابو محمد</v>
          </cell>
          <cell r="C1492">
            <v>31.450000000000003</v>
          </cell>
        </row>
        <row r="1493">
          <cell r="A1493">
            <v>4008588</v>
          </cell>
          <cell r="B1493" t="str">
            <v>رجب عبد النبى</v>
          </cell>
          <cell r="C1493">
            <v>150.613</v>
          </cell>
        </row>
        <row r="1494">
          <cell r="A1494">
            <v>4008590</v>
          </cell>
          <cell r="B1494" t="str">
            <v>السيد موسى</v>
          </cell>
          <cell r="C1494">
            <v>781.81329300000016</v>
          </cell>
        </row>
        <row r="1495">
          <cell r="A1495">
            <v>4008592</v>
          </cell>
          <cell r="B1495" t="str">
            <v>خالد يوسف</v>
          </cell>
          <cell r="C1495">
            <v>593.12988300000006</v>
          </cell>
        </row>
        <row r="1496">
          <cell r="A1496">
            <v>4008596</v>
          </cell>
          <cell r="B1496" t="str">
            <v>موسى حسن بدره</v>
          </cell>
          <cell r="C1496">
            <v>480.23981199999997</v>
          </cell>
        </row>
        <row r="1497">
          <cell r="A1497">
            <v>4008598</v>
          </cell>
          <cell r="B1497" t="str">
            <v>اشرف صلاح</v>
          </cell>
          <cell r="C1497">
            <v>11942.809561999999</v>
          </cell>
        </row>
        <row r="1498">
          <cell r="A1498">
            <v>4008604</v>
          </cell>
          <cell r="B1498" t="str">
            <v>وليد الطحان</v>
          </cell>
          <cell r="C1498">
            <v>1729.6552230000002</v>
          </cell>
        </row>
        <row r="1499">
          <cell r="A1499">
            <v>4008606</v>
          </cell>
          <cell r="B1499" t="str">
            <v>عادل بلم</v>
          </cell>
          <cell r="C1499">
            <v>6236.2861439999988</v>
          </cell>
        </row>
        <row r="1500">
          <cell r="A1500">
            <v>4008610</v>
          </cell>
          <cell r="B1500" t="str">
            <v>الاسراء</v>
          </cell>
          <cell r="C1500">
            <v>3279.0849799999996</v>
          </cell>
        </row>
        <row r="1501">
          <cell r="A1501">
            <v>4008611</v>
          </cell>
          <cell r="B1501" t="str">
            <v>الكابتن</v>
          </cell>
          <cell r="C1501">
            <v>325.98878800000006</v>
          </cell>
        </row>
        <row r="1502">
          <cell r="A1502">
            <v>4008612</v>
          </cell>
          <cell r="B1502" t="str">
            <v>السيد زعبل</v>
          </cell>
          <cell r="C1502">
            <v>34129.455771000001</v>
          </cell>
        </row>
        <row r="1503">
          <cell r="A1503">
            <v>4008614</v>
          </cell>
          <cell r="B1503" t="str">
            <v>سمير الباز</v>
          </cell>
          <cell r="C1503">
            <v>3297.0768289999992</v>
          </cell>
        </row>
        <row r="1504">
          <cell r="A1504">
            <v>4008619</v>
          </cell>
          <cell r="B1504" t="str">
            <v>الاستاذ</v>
          </cell>
          <cell r="C1504">
            <v>854.85984999999982</v>
          </cell>
        </row>
        <row r="1505">
          <cell r="A1505">
            <v>4008623</v>
          </cell>
          <cell r="B1505" t="str">
            <v>ام اسلام</v>
          </cell>
          <cell r="C1505">
            <v>1139.4276819999998</v>
          </cell>
        </row>
        <row r="1506">
          <cell r="A1506">
            <v>4008625</v>
          </cell>
          <cell r="B1506" t="str">
            <v>هاني حسن</v>
          </cell>
          <cell r="C1506">
            <v>510.40051800000003</v>
          </cell>
        </row>
        <row r="1507">
          <cell r="A1507">
            <v>4008627</v>
          </cell>
          <cell r="B1507" t="str">
            <v>عماد قسطنطين</v>
          </cell>
          <cell r="C1507">
            <v>1100.0648650000001</v>
          </cell>
        </row>
        <row r="1508">
          <cell r="A1508">
            <v>4008630</v>
          </cell>
          <cell r="B1508" t="str">
            <v>اسواق الوكاله</v>
          </cell>
          <cell r="C1508">
            <v>2807.1285049999992</v>
          </cell>
        </row>
        <row r="1509">
          <cell r="A1509">
            <v>4008631</v>
          </cell>
          <cell r="B1509" t="str">
            <v>المروة</v>
          </cell>
          <cell r="C1509">
            <v>35706.733159999996</v>
          </cell>
        </row>
        <row r="1510">
          <cell r="A1510">
            <v>4008633</v>
          </cell>
          <cell r="B1510" t="str">
            <v>الشاعر</v>
          </cell>
          <cell r="C1510">
            <v>6205.7634299999963</v>
          </cell>
        </row>
        <row r="1511">
          <cell r="A1511">
            <v>4008634</v>
          </cell>
          <cell r="B1511" t="str">
            <v>ندى</v>
          </cell>
          <cell r="C1511">
            <v>1856.7893749999996</v>
          </cell>
        </row>
        <row r="1512">
          <cell r="A1512">
            <v>4008637</v>
          </cell>
          <cell r="B1512" t="str">
            <v>الشركة الاسلامية</v>
          </cell>
          <cell r="C1512">
            <v>33902.389088999997</v>
          </cell>
        </row>
        <row r="1513">
          <cell r="A1513">
            <v>4008638</v>
          </cell>
          <cell r="B1513" t="str">
            <v>العائلات</v>
          </cell>
          <cell r="C1513">
            <v>10624.125139000002</v>
          </cell>
        </row>
        <row r="1514">
          <cell r="A1514">
            <v>4008640</v>
          </cell>
          <cell r="B1514" t="str">
            <v>طيبة حسن</v>
          </cell>
          <cell r="C1514">
            <v>1237.0788750000002</v>
          </cell>
        </row>
        <row r="1515">
          <cell r="A1515">
            <v>4008641</v>
          </cell>
          <cell r="B1515" t="str">
            <v>مقلة الدهراوى</v>
          </cell>
          <cell r="C1515">
            <v>1569.5047140000004</v>
          </cell>
        </row>
        <row r="1516">
          <cell r="A1516">
            <v>4008642</v>
          </cell>
          <cell r="B1516" t="str">
            <v>احمد عبد الرحيم</v>
          </cell>
          <cell r="C1516">
            <v>465.13229000000001</v>
          </cell>
        </row>
        <row r="1517">
          <cell r="A1517">
            <v>4008643</v>
          </cell>
          <cell r="B1517" t="str">
            <v>عبده منصور</v>
          </cell>
          <cell r="C1517">
            <v>1413.5010199999999</v>
          </cell>
        </row>
        <row r="1518">
          <cell r="A1518">
            <v>4008646</v>
          </cell>
          <cell r="B1518" t="str">
            <v>ابو احمد</v>
          </cell>
          <cell r="C1518">
            <v>683.24335699999995</v>
          </cell>
        </row>
        <row r="1519">
          <cell r="A1519">
            <v>4008648</v>
          </cell>
          <cell r="B1519" t="str">
            <v>ايه</v>
          </cell>
          <cell r="C1519">
            <v>1238.479548</v>
          </cell>
        </row>
        <row r="1520">
          <cell r="A1520">
            <v>4008652</v>
          </cell>
          <cell r="B1520" t="str">
            <v>قدرى عبد السلام</v>
          </cell>
          <cell r="C1520">
            <v>66.417000000000002</v>
          </cell>
        </row>
        <row r="1521">
          <cell r="A1521">
            <v>4008653</v>
          </cell>
          <cell r="B1521" t="str">
            <v>حسن عثمان</v>
          </cell>
          <cell r="C1521">
            <v>961.87007299999993</v>
          </cell>
        </row>
        <row r="1522">
          <cell r="A1522">
            <v>4008654</v>
          </cell>
          <cell r="B1522" t="str">
            <v>محمد عوض</v>
          </cell>
          <cell r="C1522">
            <v>157.60846900000001</v>
          </cell>
        </row>
        <row r="1523">
          <cell r="A1523">
            <v>4008655</v>
          </cell>
          <cell r="B1523" t="str">
            <v>ابراهيم شمس الدين</v>
          </cell>
          <cell r="C1523">
            <v>1454.6800009999999</v>
          </cell>
        </row>
        <row r="1524">
          <cell r="A1524">
            <v>4008657</v>
          </cell>
          <cell r="B1524" t="str">
            <v>ابو شهد</v>
          </cell>
          <cell r="C1524">
            <v>1927.5855570000003</v>
          </cell>
        </row>
        <row r="1525">
          <cell r="A1525">
            <v>4008658</v>
          </cell>
          <cell r="B1525" t="str">
            <v>الرايه</v>
          </cell>
          <cell r="C1525">
            <v>1213.22244</v>
          </cell>
        </row>
        <row r="1526">
          <cell r="A1526">
            <v>4008659</v>
          </cell>
          <cell r="B1526" t="str">
            <v>حسن فهمى</v>
          </cell>
          <cell r="C1526">
            <v>5101.8038630000001</v>
          </cell>
        </row>
        <row r="1527">
          <cell r="A1527">
            <v>4008661</v>
          </cell>
          <cell r="B1527" t="str">
            <v>على عبد المجيد</v>
          </cell>
          <cell r="C1527">
            <v>2380.7539980000001</v>
          </cell>
        </row>
        <row r="1528">
          <cell r="A1528">
            <v>4008662</v>
          </cell>
          <cell r="B1528" t="str">
            <v>السيد منير</v>
          </cell>
          <cell r="C1528">
            <v>8985.1800559999992</v>
          </cell>
        </row>
        <row r="1529">
          <cell r="A1529">
            <v>4008663</v>
          </cell>
          <cell r="B1529" t="str">
            <v>محمود السايس</v>
          </cell>
          <cell r="C1529">
            <v>1066.8077779999999</v>
          </cell>
        </row>
        <row r="1530">
          <cell r="A1530">
            <v>4008666</v>
          </cell>
          <cell r="B1530" t="str">
            <v>النقيطي-احمد حسن</v>
          </cell>
          <cell r="C1530">
            <v>10303.295641000001</v>
          </cell>
        </row>
        <row r="1531">
          <cell r="A1531">
            <v>4008672</v>
          </cell>
          <cell r="B1531" t="str">
            <v>اشرف فوزى</v>
          </cell>
          <cell r="C1531">
            <v>305.05400000000003</v>
          </cell>
        </row>
        <row r="1532">
          <cell r="A1532">
            <v>4008673</v>
          </cell>
          <cell r="B1532" t="str">
            <v>الفاضل</v>
          </cell>
          <cell r="C1532">
            <v>2990.802619</v>
          </cell>
        </row>
        <row r="1533">
          <cell r="A1533">
            <v>4008677</v>
          </cell>
          <cell r="B1533" t="str">
            <v>البان النور</v>
          </cell>
          <cell r="C1533">
            <v>622.16968400000007</v>
          </cell>
        </row>
        <row r="1534">
          <cell r="A1534">
            <v>4008678</v>
          </cell>
          <cell r="B1534" t="str">
            <v>الامانه</v>
          </cell>
          <cell r="C1534">
            <v>452.33674300000001</v>
          </cell>
        </row>
        <row r="1535">
          <cell r="A1535">
            <v>4008681</v>
          </cell>
          <cell r="B1535" t="str">
            <v>زكي المغازي</v>
          </cell>
          <cell r="C1535">
            <v>5216.5554149999989</v>
          </cell>
        </row>
        <row r="1536">
          <cell r="A1536">
            <v>4008686</v>
          </cell>
          <cell r="B1536" t="str">
            <v>عطارة ريم</v>
          </cell>
          <cell r="C1536">
            <v>3763.5181189999998</v>
          </cell>
        </row>
        <row r="1537">
          <cell r="A1537">
            <v>4008687</v>
          </cell>
          <cell r="B1537" t="str">
            <v>الصفا والمروة</v>
          </cell>
          <cell r="C1537">
            <v>825.57880699999976</v>
          </cell>
        </row>
        <row r="1538">
          <cell r="A1538">
            <v>4008689</v>
          </cell>
          <cell r="B1538" t="str">
            <v>محمد ذكي</v>
          </cell>
          <cell r="C1538">
            <v>10342.847787999999</v>
          </cell>
        </row>
        <row r="1539">
          <cell r="A1539">
            <v>4008690</v>
          </cell>
          <cell r="B1539" t="str">
            <v>الشيخ</v>
          </cell>
          <cell r="C1539">
            <v>623.18696099999988</v>
          </cell>
        </row>
        <row r="1540">
          <cell r="A1540">
            <v>4008695</v>
          </cell>
          <cell r="B1540" t="str">
            <v>عوض</v>
          </cell>
          <cell r="C1540">
            <v>1181.9953219999998</v>
          </cell>
        </row>
        <row r="1541">
          <cell r="A1541">
            <v>4008698</v>
          </cell>
          <cell r="B1541" t="str">
            <v>سلسبيل</v>
          </cell>
          <cell r="C1541">
            <v>4360.3344500000003</v>
          </cell>
        </row>
        <row r="1542">
          <cell r="A1542">
            <v>4008699</v>
          </cell>
          <cell r="B1542" t="str">
            <v>احمد عبد العزيز</v>
          </cell>
          <cell r="C1542">
            <v>15097.773305999999</v>
          </cell>
        </row>
        <row r="1543">
          <cell r="A1543">
            <v>4008700</v>
          </cell>
          <cell r="B1543" t="str">
            <v>حمدى البغدادى</v>
          </cell>
          <cell r="C1543">
            <v>61.163334999999989</v>
          </cell>
        </row>
        <row r="1544">
          <cell r="A1544">
            <v>4008702</v>
          </cell>
          <cell r="B1544" t="str">
            <v>فتحى عامر</v>
          </cell>
          <cell r="C1544">
            <v>6033.286748999999</v>
          </cell>
        </row>
        <row r="1545">
          <cell r="A1545">
            <v>4008713</v>
          </cell>
          <cell r="B1545" t="str">
            <v>الطيب</v>
          </cell>
          <cell r="C1545">
            <v>276.08648700000003</v>
          </cell>
        </row>
        <row r="1546">
          <cell r="A1546">
            <v>4008714</v>
          </cell>
          <cell r="B1546" t="str">
            <v>مؤمن محمد</v>
          </cell>
          <cell r="C1546">
            <v>1360.3329500000002</v>
          </cell>
        </row>
        <row r="1547">
          <cell r="A1547">
            <v>4008715</v>
          </cell>
          <cell r="B1547" t="str">
            <v>محمد سراج</v>
          </cell>
          <cell r="C1547">
            <v>792.18766600000004</v>
          </cell>
        </row>
        <row r="1548">
          <cell r="A1548">
            <v>4008721</v>
          </cell>
          <cell r="B1548" t="str">
            <v>الشوربجى</v>
          </cell>
          <cell r="C1548">
            <v>1397.7526570000002</v>
          </cell>
        </row>
        <row r="1549">
          <cell r="A1549">
            <v>4008722</v>
          </cell>
          <cell r="B1549" t="str">
            <v>ابن سينا 2</v>
          </cell>
          <cell r="C1549">
            <v>11788.992911999998</v>
          </cell>
        </row>
        <row r="1550">
          <cell r="A1550">
            <v>4008723</v>
          </cell>
          <cell r="B1550" t="str">
            <v>ام احمد</v>
          </cell>
          <cell r="C1550">
            <v>740.18581400000005</v>
          </cell>
        </row>
        <row r="1551">
          <cell r="A1551">
            <v>4008725</v>
          </cell>
          <cell r="B1551" t="str">
            <v>ام محمد</v>
          </cell>
          <cell r="C1551">
            <v>1183.8968810000001</v>
          </cell>
        </row>
        <row r="1552">
          <cell r="A1552">
            <v>4008727</v>
          </cell>
          <cell r="B1552" t="str">
            <v>الحربي ابراهيم</v>
          </cell>
          <cell r="C1552">
            <v>303.096</v>
          </cell>
        </row>
        <row r="1553">
          <cell r="A1553">
            <v>4008730</v>
          </cell>
          <cell r="B1553" t="str">
            <v>صبرى ابراهيم</v>
          </cell>
          <cell r="C1553">
            <v>580.34257800000012</v>
          </cell>
        </row>
        <row r="1554">
          <cell r="A1554">
            <v>4008738</v>
          </cell>
          <cell r="B1554" t="str">
            <v>محمد عبد الوهاب</v>
          </cell>
          <cell r="C1554">
            <v>36425.472159999998</v>
          </cell>
        </row>
        <row r="1555">
          <cell r="A1555">
            <v>4008748</v>
          </cell>
          <cell r="B1555" t="str">
            <v>محمد بكر</v>
          </cell>
          <cell r="C1555">
            <v>1299.6043810000001</v>
          </cell>
        </row>
        <row r="1556">
          <cell r="A1556">
            <v>4008749</v>
          </cell>
          <cell r="B1556" t="str">
            <v>س .م المنار</v>
          </cell>
          <cell r="C1556">
            <v>371.67096999999995</v>
          </cell>
        </row>
        <row r="1557">
          <cell r="A1557">
            <v>4008758</v>
          </cell>
          <cell r="B1557" t="str">
            <v>الحرمين</v>
          </cell>
          <cell r="C1557">
            <v>1855.6533669999999</v>
          </cell>
        </row>
        <row r="1558">
          <cell r="A1558">
            <v>4008760</v>
          </cell>
          <cell r="B1558" t="str">
            <v>مصطفى</v>
          </cell>
          <cell r="C1558">
            <v>367.69475799999998</v>
          </cell>
        </row>
        <row r="1559">
          <cell r="A1559">
            <v>4008762</v>
          </cell>
          <cell r="B1559" t="str">
            <v>ماركت المحلاوي</v>
          </cell>
          <cell r="C1559">
            <v>26.400000000000006</v>
          </cell>
        </row>
        <row r="1560">
          <cell r="A1560">
            <v>4008766</v>
          </cell>
          <cell r="B1560" t="str">
            <v>عبد الستار</v>
          </cell>
          <cell r="C1560">
            <v>401.41038699999996</v>
          </cell>
        </row>
        <row r="1561">
          <cell r="A1561">
            <v>4008767</v>
          </cell>
          <cell r="B1561" t="str">
            <v>ابو سريع</v>
          </cell>
          <cell r="C1561">
            <v>678.95319600000005</v>
          </cell>
        </row>
        <row r="1562">
          <cell r="A1562">
            <v>4008768</v>
          </cell>
          <cell r="B1562" t="str">
            <v>الفلاح للورقيات</v>
          </cell>
          <cell r="C1562">
            <v>1415.8581690000003</v>
          </cell>
        </row>
        <row r="1563">
          <cell r="A1563">
            <v>4008769</v>
          </cell>
          <cell r="B1563" t="str">
            <v>سمير السقا</v>
          </cell>
          <cell r="C1563">
            <v>8837.3596440000001</v>
          </cell>
        </row>
        <row r="1564">
          <cell r="A1564">
            <v>4008774</v>
          </cell>
          <cell r="B1564" t="str">
            <v>عبده رشاد</v>
          </cell>
          <cell r="C1564">
            <v>10898.718456999999</v>
          </cell>
        </row>
        <row r="1565">
          <cell r="A1565">
            <v>4008775</v>
          </cell>
          <cell r="B1565" t="str">
            <v>مؤمن للمنظفات</v>
          </cell>
          <cell r="C1565">
            <v>941.11698999999999</v>
          </cell>
        </row>
        <row r="1566">
          <cell r="A1566">
            <v>4008776</v>
          </cell>
          <cell r="B1566" t="str">
            <v>عطارة ابن سينا</v>
          </cell>
          <cell r="C1566">
            <v>2229.9119999999998</v>
          </cell>
        </row>
        <row r="1567">
          <cell r="A1567">
            <v>4008777</v>
          </cell>
          <cell r="B1567" t="str">
            <v>محمد جمعه</v>
          </cell>
          <cell r="C1567">
            <v>351.91248200000001</v>
          </cell>
        </row>
        <row r="1568">
          <cell r="A1568">
            <v>4008786</v>
          </cell>
          <cell r="B1568" t="str">
            <v>محمود الصعيدى</v>
          </cell>
          <cell r="C1568">
            <v>984.32108299999993</v>
          </cell>
        </row>
        <row r="1569">
          <cell r="A1569">
            <v>4008787</v>
          </cell>
          <cell r="B1569" t="str">
            <v>جمال قطب</v>
          </cell>
          <cell r="C1569">
            <v>3575.7439899999999</v>
          </cell>
        </row>
        <row r="1570">
          <cell r="A1570">
            <v>4008798</v>
          </cell>
          <cell r="B1570" t="str">
            <v>حامد عبد الحليم</v>
          </cell>
          <cell r="C1570">
            <v>890.81158500000004</v>
          </cell>
        </row>
        <row r="1571">
          <cell r="A1571">
            <v>4008799</v>
          </cell>
          <cell r="B1571" t="str">
            <v>قاصد كريم</v>
          </cell>
          <cell r="C1571">
            <v>608.22676400000012</v>
          </cell>
        </row>
        <row r="1572">
          <cell r="A1572">
            <v>4008802</v>
          </cell>
          <cell r="B1572" t="str">
            <v>البنا</v>
          </cell>
          <cell r="C1572">
            <v>440.54537400000004</v>
          </cell>
        </row>
        <row r="1573">
          <cell r="A1573">
            <v>4008804</v>
          </cell>
          <cell r="B1573" t="str">
            <v>ابو محمد</v>
          </cell>
          <cell r="C1573">
            <v>704.96375399999999</v>
          </cell>
        </row>
        <row r="1574">
          <cell r="A1574">
            <v>4008809</v>
          </cell>
          <cell r="B1574" t="str">
            <v>اشرف خلف</v>
          </cell>
          <cell r="C1574">
            <v>199.70444600000002</v>
          </cell>
        </row>
        <row r="1575">
          <cell r="A1575">
            <v>4008810</v>
          </cell>
          <cell r="B1575" t="str">
            <v>بقاله عبد الخالق</v>
          </cell>
          <cell r="C1575">
            <v>1259.7943860000003</v>
          </cell>
        </row>
        <row r="1576">
          <cell r="A1576">
            <v>4008811</v>
          </cell>
          <cell r="B1576" t="str">
            <v>محمد همام</v>
          </cell>
          <cell r="C1576">
            <v>8568.4631440000012</v>
          </cell>
        </row>
        <row r="1577">
          <cell r="A1577">
            <v>4008812</v>
          </cell>
          <cell r="B1577" t="str">
            <v>عبد الرحمن عبد اللطيف</v>
          </cell>
          <cell r="C1577">
            <v>9396.1569999999992</v>
          </cell>
        </row>
        <row r="1578">
          <cell r="A1578">
            <v>4008813</v>
          </cell>
          <cell r="B1578" t="str">
            <v>اشرف القريعي</v>
          </cell>
          <cell r="C1578">
            <v>700.37124000000006</v>
          </cell>
        </row>
        <row r="1579">
          <cell r="A1579">
            <v>4008817</v>
          </cell>
          <cell r="B1579" t="str">
            <v>حنه</v>
          </cell>
          <cell r="C1579">
            <v>12493.415599000002</v>
          </cell>
        </row>
        <row r="1580">
          <cell r="A1580">
            <v>4008819</v>
          </cell>
          <cell r="B1580" t="str">
            <v>حسنى جاد الحق</v>
          </cell>
          <cell r="C1580">
            <v>4809.3567939999994</v>
          </cell>
        </row>
        <row r="1581">
          <cell r="A1581">
            <v>4008827</v>
          </cell>
          <cell r="B1581" t="str">
            <v>اللوتس</v>
          </cell>
          <cell r="C1581">
            <v>625.32057500000008</v>
          </cell>
        </row>
        <row r="1582">
          <cell r="A1582">
            <v>4008830</v>
          </cell>
          <cell r="B1582" t="str">
            <v>جمعه السيد سليم</v>
          </cell>
          <cell r="C1582">
            <v>7810.0436760000002</v>
          </cell>
        </row>
        <row r="1583">
          <cell r="A1583">
            <v>4008831</v>
          </cell>
          <cell r="B1583" t="str">
            <v>محمد المداح</v>
          </cell>
          <cell r="C1583">
            <v>12561.612932000002</v>
          </cell>
        </row>
        <row r="1584">
          <cell r="A1584">
            <v>4008832</v>
          </cell>
          <cell r="B1584" t="str">
            <v>البان الامير</v>
          </cell>
          <cell r="C1584">
            <v>303.22576800000002</v>
          </cell>
        </row>
        <row r="1585">
          <cell r="A1585">
            <v>4008833</v>
          </cell>
          <cell r="B1585" t="str">
            <v>تو إم</v>
          </cell>
          <cell r="C1585">
            <v>9819.6136119999974</v>
          </cell>
        </row>
        <row r="1586">
          <cell r="A1586">
            <v>4008836</v>
          </cell>
          <cell r="B1586" t="str">
            <v>ابو الدهب</v>
          </cell>
          <cell r="C1586">
            <v>110.425</v>
          </cell>
        </row>
        <row r="1587">
          <cell r="A1587">
            <v>4008837</v>
          </cell>
          <cell r="B1587" t="str">
            <v>شركة ندى ومنه</v>
          </cell>
          <cell r="C1587">
            <v>31296.306376999997</v>
          </cell>
        </row>
        <row r="1588">
          <cell r="A1588">
            <v>4008841</v>
          </cell>
          <cell r="B1588" t="str">
            <v>بكر ابو باشا</v>
          </cell>
          <cell r="C1588">
            <v>1741.5891510000001</v>
          </cell>
        </row>
        <row r="1589">
          <cell r="A1589">
            <v>4008844</v>
          </cell>
          <cell r="B1589" t="str">
            <v>على حسن العوضى</v>
          </cell>
          <cell r="C1589">
            <v>112.55400000000002</v>
          </cell>
        </row>
        <row r="1590">
          <cell r="A1590">
            <v>4008846</v>
          </cell>
          <cell r="B1590" t="str">
            <v>ناصر احمد</v>
          </cell>
          <cell r="C1590">
            <v>160.428</v>
          </cell>
        </row>
        <row r="1591">
          <cell r="A1591">
            <v>4008850</v>
          </cell>
          <cell r="B1591" t="str">
            <v>بابا عبده</v>
          </cell>
          <cell r="C1591">
            <v>2913.1769979999995</v>
          </cell>
        </row>
        <row r="1592">
          <cell r="A1592">
            <v>4008852</v>
          </cell>
          <cell r="B1592" t="str">
            <v>ندى</v>
          </cell>
          <cell r="C1592">
            <v>425.45400000000001</v>
          </cell>
        </row>
        <row r="1593">
          <cell r="A1593">
            <v>4008854</v>
          </cell>
          <cell r="B1593" t="str">
            <v>بشير</v>
          </cell>
          <cell r="C1593">
            <v>1521.578092</v>
          </cell>
        </row>
        <row r="1594">
          <cell r="A1594">
            <v>4008855</v>
          </cell>
          <cell r="B1594" t="str">
            <v>الرضوان</v>
          </cell>
          <cell r="C1594">
            <v>213.298</v>
          </cell>
        </row>
        <row r="1595">
          <cell r="A1595">
            <v>4008856</v>
          </cell>
          <cell r="B1595" t="str">
            <v>سعد بركات</v>
          </cell>
          <cell r="C1595">
            <v>620.75128299999994</v>
          </cell>
        </row>
        <row r="1596">
          <cell r="A1596">
            <v>4008857</v>
          </cell>
          <cell r="B1596" t="str">
            <v>ماركت سارة</v>
          </cell>
          <cell r="C1596">
            <v>182.58599999999998</v>
          </cell>
        </row>
        <row r="1597">
          <cell r="A1597">
            <v>4008859</v>
          </cell>
          <cell r="B1597" t="str">
            <v>اية</v>
          </cell>
          <cell r="C1597">
            <v>335.66047400000002</v>
          </cell>
        </row>
        <row r="1598">
          <cell r="A1598">
            <v>4008861</v>
          </cell>
          <cell r="B1598" t="str">
            <v>وائل سليم</v>
          </cell>
          <cell r="C1598">
            <v>3898.5829670000003</v>
          </cell>
        </row>
        <row r="1599">
          <cell r="A1599">
            <v>4008863</v>
          </cell>
          <cell r="B1599" t="str">
            <v>ابو ايه</v>
          </cell>
          <cell r="C1599">
            <v>707.71252200000004</v>
          </cell>
        </row>
        <row r="1600">
          <cell r="A1600">
            <v>4008865</v>
          </cell>
          <cell r="B1600" t="str">
            <v>الياسمين</v>
          </cell>
          <cell r="C1600">
            <v>223.57199999999997</v>
          </cell>
        </row>
        <row r="1601">
          <cell r="A1601">
            <v>4008866</v>
          </cell>
          <cell r="B1601" t="str">
            <v>عطارة أبو الزوق</v>
          </cell>
          <cell r="C1601">
            <v>1453.1933290000002</v>
          </cell>
        </row>
        <row r="1602">
          <cell r="A1602">
            <v>4008873</v>
          </cell>
          <cell r="B1602" t="str">
            <v>المنار</v>
          </cell>
          <cell r="C1602">
            <v>650.80546299999992</v>
          </cell>
        </row>
        <row r="1603">
          <cell r="A1603">
            <v>4008874</v>
          </cell>
          <cell r="B1603" t="str">
            <v>الجمعيه ميت حدر</v>
          </cell>
          <cell r="C1603">
            <v>445.52191099999999</v>
          </cell>
        </row>
        <row r="1604">
          <cell r="A1604">
            <v>4008879</v>
          </cell>
          <cell r="B1604" t="str">
            <v>المدينه المنوره</v>
          </cell>
          <cell r="C1604">
            <v>24066.619320000002</v>
          </cell>
        </row>
        <row r="1605">
          <cell r="A1605">
            <v>4008884</v>
          </cell>
          <cell r="B1605" t="str">
            <v>محمود احمد</v>
          </cell>
          <cell r="C1605">
            <v>1010.115988</v>
          </cell>
        </row>
        <row r="1606">
          <cell r="A1606">
            <v>4008886</v>
          </cell>
          <cell r="B1606" t="str">
            <v>عبده عبد الرازق</v>
          </cell>
          <cell r="C1606">
            <v>68.399000000000001</v>
          </cell>
        </row>
        <row r="1607">
          <cell r="A1607">
            <v>4008888</v>
          </cell>
          <cell r="B1607" t="str">
            <v>العمدة</v>
          </cell>
          <cell r="C1607">
            <v>2698.1771249999997</v>
          </cell>
        </row>
        <row r="1608">
          <cell r="A1608">
            <v>4008891</v>
          </cell>
          <cell r="B1608" t="str">
            <v>سوبر ماركت الاسراء</v>
          </cell>
          <cell r="C1608">
            <v>28.138999999999999</v>
          </cell>
        </row>
        <row r="1609">
          <cell r="A1609">
            <v>4008905</v>
          </cell>
          <cell r="B1609" t="str">
            <v>الجمعية التعاونية</v>
          </cell>
          <cell r="C1609">
            <v>539.99399999999991</v>
          </cell>
        </row>
        <row r="1610">
          <cell r="A1610">
            <v>4008906</v>
          </cell>
          <cell r="B1610" t="str">
            <v>الموجى سنتر</v>
          </cell>
          <cell r="C1610">
            <v>7474.0455169999996</v>
          </cell>
        </row>
        <row r="1611">
          <cell r="A1611">
            <v>4008908</v>
          </cell>
          <cell r="B1611" t="str">
            <v>داليا ماركت</v>
          </cell>
          <cell r="C1611">
            <v>379.80335999999994</v>
          </cell>
        </row>
        <row r="1612">
          <cell r="A1612">
            <v>4008910</v>
          </cell>
          <cell r="B1612" t="str">
            <v>محمد ابو زيد</v>
          </cell>
          <cell r="C1612">
            <v>8045.4869790000012</v>
          </cell>
        </row>
        <row r="1613">
          <cell r="A1613">
            <v>4008913</v>
          </cell>
          <cell r="B1613" t="str">
            <v>مائدة المنصورة</v>
          </cell>
          <cell r="C1613">
            <v>1021.3675920000001</v>
          </cell>
        </row>
        <row r="1614">
          <cell r="A1614">
            <v>4008918</v>
          </cell>
          <cell r="B1614" t="str">
            <v>ابراهيم ناصف</v>
          </cell>
          <cell r="C1614">
            <v>4288.241516</v>
          </cell>
        </row>
        <row r="1615">
          <cell r="A1615">
            <v>4008920</v>
          </cell>
          <cell r="B1615" t="str">
            <v>محمود ماضي</v>
          </cell>
          <cell r="C1615">
            <v>3073.0958449999998</v>
          </cell>
        </row>
        <row r="1616">
          <cell r="A1616">
            <v>4008922</v>
          </cell>
          <cell r="B1616" t="str">
            <v>الوفاء</v>
          </cell>
          <cell r="C1616">
            <v>4745.1158029999997</v>
          </cell>
        </row>
        <row r="1617">
          <cell r="A1617">
            <v>4008928</v>
          </cell>
          <cell r="B1617" t="str">
            <v>س.م مدحت</v>
          </cell>
          <cell r="C1617">
            <v>1307.740618</v>
          </cell>
        </row>
        <row r="1618">
          <cell r="A1618">
            <v>4008938</v>
          </cell>
          <cell r="B1618" t="str">
            <v>سامى ابراهيم</v>
          </cell>
          <cell r="C1618">
            <v>168.87724399999999</v>
          </cell>
        </row>
        <row r="1619">
          <cell r="A1619">
            <v>4008941</v>
          </cell>
          <cell r="B1619" t="str">
            <v>ام القرى</v>
          </cell>
          <cell r="C1619">
            <v>1376.834435</v>
          </cell>
        </row>
        <row r="1620">
          <cell r="A1620">
            <v>4008957</v>
          </cell>
          <cell r="B1620" t="str">
            <v>رمضان سنجه</v>
          </cell>
          <cell r="C1620">
            <v>7913.9440590000004</v>
          </cell>
        </row>
        <row r="1621">
          <cell r="A1621">
            <v>4008962</v>
          </cell>
          <cell r="B1621" t="str">
            <v>سرجه الصفا</v>
          </cell>
          <cell r="C1621">
            <v>356.513036</v>
          </cell>
        </row>
        <row r="1622">
          <cell r="A1622">
            <v>4008963</v>
          </cell>
          <cell r="B1622" t="str">
            <v>بقالة الرضا</v>
          </cell>
          <cell r="C1622">
            <v>1082.416283</v>
          </cell>
        </row>
        <row r="1623">
          <cell r="A1623">
            <v>4008964</v>
          </cell>
          <cell r="B1623" t="str">
            <v>كنوز ماركت</v>
          </cell>
          <cell r="C1623">
            <v>971.43924300000003</v>
          </cell>
        </row>
        <row r="1624">
          <cell r="A1624">
            <v>4008967</v>
          </cell>
          <cell r="B1624" t="str">
            <v>الامل للمنظفات</v>
          </cell>
          <cell r="C1624">
            <v>3174.4484939999993</v>
          </cell>
        </row>
        <row r="1625">
          <cell r="A1625">
            <v>4008969</v>
          </cell>
          <cell r="B1625" t="str">
            <v>احمد زياده</v>
          </cell>
          <cell r="C1625">
            <v>275.27737000000002</v>
          </cell>
        </row>
        <row r="1626">
          <cell r="A1626">
            <v>4008970</v>
          </cell>
          <cell r="B1626" t="str">
            <v>سعد الباز</v>
          </cell>
          <cell r="C1626">
            <v>258.77996899999999</v>
          </cell>
        </row>
        <row r="1627">
          <cell r="A1627">
            <v>4008971</v>
          </cell>
          <cell r="B1627" t="str">
            <v>اولاد الشربينى</v>
          </cell>
          <cell r="C1627">
            <v>230.35400000000001</v>
          </cell>
        </row>
        <row r="1628">
          <cell r="A1628">
            <v>4008973</v>
          </cell>
          <cell r="B1628" t="str">
            <v>اسلام</v>
          </cell>
          <cell r="C1628">
            <v>367.39435299999997</v>
          </cell>
        </row>
        <row r="1629">
          <cell r="A1629">
            <v>4008975</v>
          </cell>
          <cell r="B1629" t="str">
            <v>نوسة الحريرى</v>
          </cell>
          <cell r="C1629">
            <v>348.91406000000001</v>
          </cell>
        </row>
        <row r="1630">
          <cell r="A1630">
            <v>4008977</v>
          </cell>
          <cell r="B1630" t="str">
            <v>محمد هدهود</v>
          </cell>
          <cell r="C1630">
            <v>469.16211800000002</v>
          </cell>
        </row>
        <row r="1631">
          <cell r="A1631">
            <v>4008978</v>
          </cell>
          <cell r="B1631" t="str">
            <v>جمال بيبرس</v>
          </cell>
          <cell r="C1631">
            <v>4153.2537839999995</v>
          </cell>
        </row>
        <row r="1632">
          <cell r="A1632">
            <v>4008980</v>
          </cell>
          <cell r="B1632" t="str">
            <v>محمد دياب</v>
          </cell>
          <cell r="C1632">
            <v>801.31230300000016</v>
          </cell>
        </row>
        <row r="1633">
          <cell r="A1633">
            <v>4008989</v>
          </cell>
          <cell r="B1633" t="str">
            <v>شريف ابراهيم</v>
          </cell>
          <cell r="C1633">
            <v>7111.2381660000001</v>
          </cell>
        </row>
        <row r="1634">
          <cell r="A1634">
            <v>4008991</v>
          </cell>
          <cell r="B1634" t="str">
            <v>س . م المملكه</v>
          </cell>
          <cell r="C1634">
            <v>256.49199999999996</v>
          </cell>
        </row>
        <row r="1635">
          <cell r="A1635">
            <v>4008992</v>
          </cell>
          <cell r="B1635" t="str">
            <v>سوبر ماركت هاجر</v>
          </cell>
          <cell r="C1635">
            <v>881.48201700000016</v>
          </cell>
        </row>
        <row r="1636">
          <cell r="A1636">
            <v>4008994</v>
          </cell>
          <cell r="B1636" t="str">
            <v>عبده عبد العاطى</v>
          </cell>
          <cell r="C1636">
            <v>10139.287022999997</v>
          </cell>
        </row>
        <row r="1637">
          <cell r="A1637">
            <v>4008997</v>
          </cell>
          <cell r="B1637" t="str">
            <v>عادل طه</v>
          </cell>
          <cell r="C1637">
            <v>4869.4530989999985</v>
          </cell>
        </row>
        <row r="1638">
          <cell r="A1638">
            <v>4008998</v>
          </cell>
          <cell r="B1638" t="str">
            <v>محمد الصياد</v>
          </cell>
          <cell r="C1638">
            <v>804.19151900000008</v>
          </cell>
        </row>
        <row r="1639">
          <cell r="A1639">
            <v>4009002</v>
          </cell>
          <cell r="B1639" t="str">
            <v>رفعت لطفى</v>
          </cell>
          <cell r="C1639">
            <v>3.9682299999999953</v>
          </cell>
        </row>
        <row r="1640">
          <cell r="A1640">
            <v>4009004</v>
          </cell>
          <cell r="B1640" t="str">
            <v>حسين السيد</v>
          </cell>
          <cell r="C1640">
            <v>3983.0902770000012</v>
          </cell>
        </row>
        <row r="1641">
          <cell r="A1641">
            <v>4009008</v>
          </cell>
          <cell r="B1641" t="str">
            <v>ابو مريم</v>
          </cell>
          <cell r="C1641">
            <v>1251.8937699999997</v>
          </cell>
        </row>
        <row r="1642">
          <cell r="A1642">
            <v>4009015</v>
          </cell>
          <cell r="B1642" t="str">
            <v>علاء الدين للمنظفات</v>
          </cell>
          <cell r="C1642">
            <v>2351.2004609999999</v>
          </cell>
        </row>
        <row r="1643">
          <cell r="A1643">
            <v>4009016</v>
          </cell>
          <cell r="B1643" t="str">
            <v>محمد ابو ذكى</v>
          </cell>
          <cell r="C1643">
            <v>1616.0277729999998</v>
          </cell>
        </row>
        <row r="1644">
          <cell r="A1644">
            <v>4009017</v>
          </cell>
          <cell r="B1644" t="str">
            <v>مقلة الايمان</v>
          </cell>
          <cell r="C1644">
            <v>1259.212233</v>
          </cell>
        </row>
        <row r="1645">
          <cell r="A1645">
            <v>4009021</v>
          </cell>
          <cell r="B1645" t="str">
            <v>وائل ماركت</v>
          </cell>
          <cell r="C1645">
            <v>34.100999999999999</v>
          </cell>
        </row>
        <row r="1646">
          <cell r="A1646">
            <v>4009025</v>
          </cell>
          <cell r="B1646" t="str">
            <v>الهدي</v>
          </cell>
          <cell r="C1646">
            <v>534.06992000000002</v>
          </cell>
        </row>
        <row r="1647">
          <cell r="A1647">
            <v>4009028</v>
          </cell>
          <cell r="B1647" t="str">
            <v>ابو محمد</v>
          </cell>
          <cell r="C1647">
            <v>7306.9121220000006</v>
          </cell>
        </row>
        <row r="1648">
          <cell r="A1648">
            <v>4009030</v>
          </cell>
          <cell r="B1648" t="str">
            <v>القاضى</v>
          </cell>
          <cell r="C1648">
            <v>1952.1613349999993</v>
          </cell>
        </row>
        <row r="1649">
          <cell r="A1649">
            <v>4009031</v>
          </cell>
          <cell r="B1649" t="str">
            <v>حامد عبد المولى</v>
          </cell>
          <cell r="C1649">
            <v>250.62403700000002</v>
          </cell>
        </row>
        <row r="1650">
          <cell r="A1650">
            <v>4009036</v>
          </cell>
          <cell r="B1650" t="str">
            <v>الدومانى</v>
          </cell>
          <cell r="C1650">
            <v>1565.6054879999999</v>
          </cell>
        </row>
        <row r="1651">
          <cell r="A1651">
            <v>4009037</v>
          </cell>
          <cell r="B1651" t="str">
            <v>احمد السبعاوي</v>
          </cell>
          <cell r="C1651">
            <v>856.16607400000009</v>
          </cell>
        </row>
        <row r="1652">
          <cell r="A1652">
            <v>4009041</v>
          </cell>
          <cell r="B1652" t="str">
            <v>شريف</v>
          </cell>
          <cell r="C1652">
            <v>3191.9976250000009</v>
          </cell>
        </row>
        <row r="1653">
          <cell r="A1653">
            <v>4009042</v>
          </cell>
          <cell r="B1653" t="str">
            <v>محمد عبد الشافى</v>
          </cell>
          <cell r="C1653">
            <v>785.64332000000024</v>
          </cell>
        </row>
        <row r="1654">
          <cell r="A1654">
            <v>4009048</v>
          </cell>
          <cell r="B1654" t="str">
            <v>الصديق ماركت</v>
          </cell>
          <cell r="C1654">
            <v>348.69219100000004</v>
          </cell>
        </row>
        <row r="1655">
          <cell r="A1655">
            <v>4009050</v>
          </cell>
          <cell r="B1655" t="str">
            <v>حسين العجمى</v>
          </cell>
          <cell r="C1655">
            <v>35553.500917999983</v>
          </cell>
        </row>
        <row r="1656">
          <cell r="A1656">
            <v>4009051</v>
          </cell>
          <cell r="B1656" t="str">
            <v>ابراهيم سليم</v>
          </cell>
          <cell r="C1656">
            <v>2880.3027829999996</v>
          </cell>
        </row>
        <row r="1657">
          <cell r="A1657">
            <v>4009054</v>
          </cell>
          <cell r="B1657" t="str">
            <v>سرجة الاخلاص</v>
          </cell>
          <cell r="C1657">
            <v>1762.219431</v>
          </cell>
        </row>
        <row r="1658">
          <cell r="A1658">
            <v>4009058</v>
          </cell>
          <cell r="B1658" t="str">
            <v>س.م بلال</v>
          </cell>
          <cell r="C1658">
            <v>255.55942600000003</v>
          </cell>
        </row>
        <row r="1659">
          <cell r="A1659">
            <v>4009059</v>
          </cell>
          <cell r="B1659" t="str">
            <v>المدينة المنورة</v>
          </cell>
          <cell r="C1659">
            <v>2823.7905029999993</v>
          </cell>
        </row>
        <row r="1660">
          <cell r="A1660">
            <v>4009062</v>
          </cell>
          <cell r="B1660" t="str">
            <v>المنار</v>
          </cell>
          <cell r="C1660">
            <v>2305.7701769999994</v>
          </cell>
        </row>
        <row r="1661">
          <cell r="A1661">
            <v>4009063</v>
          </cell>
          <cell r="B1661" t="str">
            <v>نادر ابو العنين</v>
          </cell>
          <cell r="C1661">
            <v>627.72702000000004</v>
          </cell>
        </row>
        <row r="1662">
          <cell r="A1662">
            <v>4009073</v>
          </cell>
          <cell r="B1662" t="str">
            <v>البرنس</v>
          </cell>
          <cell r="C1662">
            <v>681.23448100000007</v>
          </cell>
        </row>
        <row r="1663">
          <cell r="A1663">
            <v>4009075</v>
          </cell>
          <cell r="B1663" t="str">
            <v>مصطفى</v>
          </cell>
          <cell r="C1663">
            <v>826.22528200000011</v>
          </cell>
        </row>
        <row r="1664">
          <cell r="A1664">
            <v>4009076</v>
          </cell>
          <cell r="B1664" t="str">
            <v>العزب ماركت</v>
          </cell>
          <cell r="C1664">
            <v>254.77291100000002</v>
          </cell>
        </row>
        <row r="1665">
          <cell r="A1665">
            <v>4009079</v>
          </cell>
          <cell r="B1665" t="str">
            <v>اسواق ياسين الدراسات</v>
          </cell>
          <cell r="C1665">
            <v>768.80457299999989</v>
          </cell>
        </row>
        <row r="1666">
          <cell r="A1666">
            <v>4009088</v>
          </cell>
          <cell r="B1666" t="str">
            <v>الشيخ ياسر</v>
          </cell>
          <cell r="C1666">
            <v>9199.629613000001</v>
          </cell>
        </row>
        <row r="1667">
          <cell r="A1667">
            <v>4009091</v>
          </cell>
          <cell r="B1667" t="str">
            <v>العمده</v>
          </cell>
          <cell r="C1667">
            <v>4411.2682100000002</v>
          </cell>
        </row>
        <row r="1668">
          <cell r="A1668">
            <v>4009092</v>
          </cell>
          <cell r="B1668" t="str">
            <v>ياسر عبد الرازق</v>
          </cell>
          <cell r="C1668">
            <v>574.20095199999992</v>
          </cell>
        </row>
        <row r="1669">
          <cell r="A1669">
            <v>4009094</v>
          </cell>
          <cell r="B1669" t="str">
            <v>محمود ابو السعود</v>
          </cell>
          <cell r="C1669">
            <v>2306.2090869999997</v>
          </cell>
        </row>
        <row r="1670">
          <cell r="A1670">
            <v>4009095</v>
          </cell>
          <cell r="B1670" t="str">
            <v>ابو سمير</v>
          </cell>
          <cell r="C1670">
            <v>816.44603399999994</v>
          </cell>
        </row>
        <row r="1671">
          <cell r="A1671">
            <v>4009096</v>
          </cell>
          <cell r="B1671" t="str">
            <v>فويلة</v>
          </cell>
          <cell r="C1671">
            <v>694.03655000000015</v>
          </cell>
        </row>
        <row r="1672">
          <cell r="A1672">
            <v>4009101</v>
          </cell>
          <cell r="B1672" t="str">
            <v>الوفاء</v>
          </cell>
          <cell r="C1672">
            <v>2111.1727940000001</v>
          </cell>
        </row>
        <row r="1673">
          <cell r="A1673">
            <v>4009102</v>
          </cell>
          <cell r="B1673" t="str">
            <v>فتحى الشويحى</v>
          </cell>
          <cell r="C1673">
            <v>1621.353611</v>
          </cell>
        </row>
        <row r="1674">
          <cell r="A1674">
            <v>4009108</v>
          </cell>
          <cell r="B1674" t="str">
            <v>الاندلس</v>
          </cell>
          <cell r="C1674">
            <v>892.19394700000009</v>
          </cell>
        </row>
        <row r="1675">
          <cell r="A1675">
            <v>4009112</v>
          </cell>
          <cell r="B1675" t="str">
            <v>ال يوسف</v>
          </cell>
          <cell r="C1675">
            <v>1439.979135</v>
          </cell>
        </row>
        <row r="1676">
          <cell r="A1676">
            <v>4009115</v>
          </cell>
          <cell r="B1676" t="str">
            <v>محمد النجار</v>
          </cell>
          <cell r="C1676">
            <v>7927.8132219999998</v>
          </cell>
        </row>
        <row r="1677">
          <cell r="A1677">
            <v>4009118</v>
          </cell>
          <cell r="B1677" t="str">
            <v>الشيماء</v>
          </cell>
          <cell r="C1677">
            <v>1174.685097</v>
          </cell>
        </row>
        <row r="1678">
          <cell r="A1678">
            <v>4009119</v>
          </cell>
          <cell r="B1678" t="str">
            <v>يوسف حبيب</v>
          </cell>
          <cell r="C1678">
            <v>488.13214900000008</v>
          </cell>
        </row>
        <row r="1679">
          <cell r="A1679">
            <v>4009120</v>
          </cell>
          <cell r="B1679" t="str">
            <v>علاء الدين</v>
          </cell>
          <cell r="C1679">
            <v>639.17561899999998</v>
          </cell>
        </row>
        <row r="1680">
          <cell r="A1680">
            <v>4009121</v>
          </cell>
          <cell r="B1680" t="str">
            <v>الشيخ حسين</v>
          </cell>
          <cell r="C1680">
            <v>8836.9139969999997</v>
          </cell>
        </row>
        <row r="1681">
          <cell r="A1681">
            <v>4009124</v>
          </cell>
          <cell r="B1681" t="str">
            <v>ابراهيم حماد</v>
          </cell>
          <cell r="C1681">
            <v>274.88499999999999</v>
          </cell>
        </row>
        <row r="1682">
          <cell r="A1682">
            <v>4009125</v>
          </cell>
          <cell r="B1682" t="str">
            <v>جزيرة الورد</v>
          </cell>
          <cell r="C1682">
            <v>32.896000000000001</v>
          </cell>
        </row>
        <row r="1683">
          <cell r="A1683">
            <v>4009126</v>
          </cell>
          <cell r="B1683" t="str">
            <v>محمود منصور</v>
          </cell>
          <cell r="C1683">
            <v>153.78896</v>
          </cell>
        </row>
        <row r="1684">
          <cell r="A1684">
            <v>4009128</v>
          </cell>
          <cell r="B1684" t="str">
            <v>السعيد دويدار</v>
          </cell>
          <cell r="C1684">
            <v>874.79442800000004</v>
          </cell>
        </row>
        <row r="1685">
          <cell r="A1685">
            <v>4009129</v>
          </cell>
          <cell r="B1685" t="str">
            <v>اولاد شتا</v>
          </cell>
          <cell r="C1685">
            <v>563.19360000000006</v>
          </cell>
        </row>
        <row r="1686">
          <cell r="A1686">
            <v>4009130</v>
          </cell>
          <cell r="B1686" t="str">
            <v>احمد ابو الفتوح</v>
          </cell>
          <cell r="C1686">
            <v>342.01588000000004</v>
          </cell>
        </row>
        <row r="1687">
          <cell r="A1687">
            <v>4009131</v>
          </cell>
          <cell r="B1687" t="str">
            <v>على العربى</v>
          </cell>
          <cell r="C1687">
            <v>253.78799999999998</v>
          </cell>
        </row>
        <row r="1688">
          <cell r="A1688">
            <v>4009132</v>
          </cell>
          <cell r="B1688" t="str">
            <v>ماركت عافيه</v>
          </cell>
          <cell r="C1688">
            <v>218.90424400000001</v>
          </cell>
        </row>
        <row r="1689">
          <cell r="A1689">
            <v>4009133</v>
          </cell>
          <cell r="B1689" t="str">
            <v>النهضة</v>
          </cell>
          <cell r="C1689">
            <v>195.99</v>
          </cell>
        </row>
        <row r="1690">
          <cell r="A1690">
            <v>4009134</v>
          </cell>
          <cell r="B1690" t="str">
            <v>عماد السعيد</v>
          </cell>
          <cell r="C1690">
            <v>388.74137100000002</v>
          </cell>
        </row>
        <row r="1691">
          <cell r="A1691">
            <v>4009135</v>
          </cell>
          <cell r="B1691" t="str">
            <v>هاني</v>
          </cell>
          <cell r="C1691">
            <v>574.20325500000001</v>
          </cell>
        </row>
        <row r="1692">
          <cell r="A1692">
            <v>4009137</v>
          </cell>
          <cell r="B1692" t="str">
            <v>المروة ميدكال</v>
          </cell>
          <cell r="C1692">
            <v>1166.7841930000002</v>
          </cell>
        </row>
        <row r="1693">
          <cell r="A1693">
            <v>4009138</v>
          </cell>
          <cell r="B1693" t="str">
            <v>الهدى</v>
          </cell>
          <cell r="C1693">
            <v>363.313582</v>
          </cell>
        </row>
        <row r="1694">
          <cell r="A1694">
            <v>4009139</v>
          </cell>
          <cell r="B1694" t="str">
            <v>البركة</v>
          </cell>
          <cell r="C1694">
            <v>4155.2694979999997</v>
          </cell>
        </row>
        <row r="1695">
          <cell r="A1695">
            <v>4009141</v>
          </cell>
          <cell r="B1695" t="str">
            <v>محمد النبراوي</v>
          </cell>
          <cell r="C1695">
            <v>450.02967000000007</v>
          </cell>
        </row>
        <row r="1696">
          <cell r="A1696">
            <v>4009144</v>
          </cell>
          <cell r="B1696" t="str">
            <v>يثرب</v>
          </cell>
          <cell r="C1696">
            <v>3142.5645020000006</v>
          </cell>
        </row>
        <row r="1697">
          <cell r="A1697">
            <v>4009148</v>
          </cell>
          <cell r="B1697" t="str">
            <v>بسنت للمنظفات</v>
          </cell>
          <cell r="C1697">
            <v>4474.3522619999994</v>
          </cell>
        </row>
        <row r="1698">
          <cell r="A1698">
            <v>4009149</v>
          </cell>
          <cell r="B1698" t="str">
            <v>البيت النظيف</v>
          </cell>
          <cell r="C1698">
            <v>272.00071699999995</v>
          </cell>
        </row>
        <row r="1699">
          <cell r="A1699">
            <v>4009150</v>
          </cell>
          <cell r="B1699" t="str">
            <v>بيت المستلزمات</v>
          </cell>
          <cell r="C1699">
            <v>1456.9641550000001</v>
          </cell>
        </row>
        <row r="1700">
          <cell r="A1700">
            <v>4009154</v>
          </cell>
          <cell r="B1700" t="str">
            <v>مقلة ميت خميس</v>
          </cell>
          <cell r="C1700">
            <v>2827.5825149999996</v>
          </cell>
        </row>
        <row r="1701">
          <cell r="A1701">
            <v>4009159</v>
          </cell>
          <cell r="B1701" t="str">
            <v>عبد الفتاح عطا</v>
          </cell>
          <cell r="C1701">
            <v>596.23300000000006</v>
          </cell>
        </row>
        <row r="1702">
          <cell r="A1702">
            <v>4009160</v>
          </cell>
          <cell r="B1702" t="str">
            <v>السعيد الشافعى</v>
          </cell>
          <cell r="C1702">
            <v>1184.481918</v>
          </cell>
        </row>
        <row r="1703">
          <cell r="A1703">
            <v>4009161</v>
          </cell>
          <cell r="B1703" t="str">
            <v>احمد عارف</v>
          </cell>
          <cell r="C1703">
            <v>430.52207699999997</v>
          </cell>
        </row>
        <row r="1704">
          <cell r="A1704">
            <v>4009166</v>
          </cell>
          <cell r="B1704" t="str">
            <v>اسواق الفؤاد</v>
          </cell>
          <cell r="C1704">
            <v>1264.1714630000001</v>
          </cell>
        </row>
        <row r="1705">
          <cell r="A1705">
            <v>4009168</v>
          </cell>
          <cell r="B1705" t="str">
            <v>الامراء</v>
          </cell>
          <cell r="C1705">
            <v>1237.2349060000001</v>
          </cell>
        </row>
        <row r="1706">
          <cell r="A1706">
            <v>4009169</v>
          </cell>
          <cell r="B1706" t="str">
            <v>عبدالغني</v>
          </cell>
          <cell r="C1706">
            <v>59.296000000000006</v>
          </cell>
        </row>
        <row r="1707">
          <cell r="A1707">
            <v>4009172</v>
          </cell>
          <cell r="B1707" t="str">
            <v>السعيد البيومى</v>
          </cell>
          <cell r="C1707">
            <v>2413.575726</v>
          </cell>
        </row>
        <row r="1708">
          <cell r="A1708">
            <v>4009173</v>
          </cell>
          <cell r="B1708" t="str">
            <v>عادل السوالم</v>
          </cell>
          <cell r="C1708">
            <v>500.10023899999993</v>
          </cell>
        </row>
        <row r="1709">
          <cell r="A1709">
            <v>4009175</v>
          </cell>
          <cell r="B1709" t="str">
            <v>الحاج رفعت</v>
          </cell>
          <cell r="C1709">
            <v>87.435000000000002</v>
          </cell>
        </row>
        <row r="1710">
          <cell r="A1710">
            <v>4009176</v>
          </cell>
          <cell r="B1710" t="str">
            <v>ام النور</v>
          </cell>
          <cell r="C1710">
            <v>981.81416100000001</v>
          </cell>
        </row>
        <row r="1711">
          <cell r="A1711">
            <v>4009177</v>
          </cell>
          <cell r="B1711" t="str">
            <v>عاطف النجار</v>
          </cell>
          <cell r="C1711">
            <v>868.68266600000004</v>
          </cell>
        </row>
        <row r="1712">
          <cell r="A1712">
            <v>4009179</v>
          </cell>
          <cell r="B1712" t="str">
            <v>عصر محمد عصر</v>
          </cell>
          <cell r="C1712">
            <v>1034.9325220000001</v>
          </cell>
        </row>
        <row r="1713">
          <cell r="A1713">
            <v>4009181</v>
          </cell>
          <cell r="B1713" t="str">
            <v>عطية مصطفى</v>
          </cell>
          <cell r="C1713">
            <v>23055.959976000002</v>
          </cell>
        </row>
        <row r="1714">
          <cell r="A1714">
            <v>4009184</v>
          </cell>
          <cell r="B1714" t="str">
            <v>زكريا فايد</v>
          </cell>
          <cell r="C1714">
            <v>1111.5534319999997</v>
          </cell>
        </row>
        <row r="1715">
          <cell r="A1715">
            <v>4009191</v>
          </cell>
          <cell r="B1715" t="str">
            <v>الحاج درويش</v>
          </cell>
          <cell r="C1715">
            <v>4606.4540939999997</v>
          </cell>
        </row>
        <row r="1716">
          <cell r="A1716">
            <v>4009192</v>
          </cell>
          <cell r="B1716" t="str">
            <v>عبد الله عبد العظيم</v>
          </cell>
          <cell r="C1716">
            <v>444.08628900000002</v>
          </cell>
        </row>
        <row r="1717">
          <cell r="A1717">
            <v>4009193</v>
          </cell>
          <cell r="B1717" t="str">
            <v>الجمعية التعاونيه</v>
          </cell>
          <cell r="C1717">
            <v>1143.3487910000001</v>
          </cell>
        </row>
        <row r="1718">
          <cell r="A1718">
            <v>4009195</v>
          </cell>
          <cell r="B1718" t="str">
            <v>ابو موسي</v>
          </cell>
          <cell r="C1718">
            <v>498.52647400000001</v>
          </cell>
        </row>
        <row r="1719">
          <cell r="A1719">
            <v>4009199</v>
          </cell>
          <cell r="B1719" t="str">
            <v>بليسيان</v>
          </cell>
          <cell r="C1719">
            <v>3193.4855729999999</v>
          </cell>
        </row>
        <row r="1720">
          <cell r="A1720">
            <v>4009204</v>
          </cell>
          <cell r="B1720" t="str">
            <v>عبد الهادى</v>
          </cell>
          <cell r="C1720">
            <v>35.864069999999998</v>
          </cell>
        </row>
        <row r="1721">
          <cell r="A1721">
            <v>4009207</v>
          </cell>
          <cell r="B1721" t="str">
            <v>بشير معوض</v>
          </cell>
          <cell r="C1721">
            <v>1386.886788</v>
          </cell>
        </row>
        <row r="1722">
          <cell r="A1722">
            <v>4009208</v>
          </cell>
          <cell r="B1722" t="str">
            <v>محمد فهمي 2</v>
          </cell>
          <cell r="C1722">
            <v>247.72122600000003</v>
          </cell>
        </row>
        <row r="1723">
          <cell r="A1723">
            <v>4009213</v>
          </cell>
          <cell r="B1723" t="str">
            <v>عمرو الشحات</v>
          </cell>
          <cell r="C1723">
            <v>1051.9224199999999</v>
          </cell>
        </row>
        <row r="1724">
          <cell r="A1724">
            <v>4009214</v>
          </cell>
          <cell r="B1724" t="str">
            <v>ايمن متولى</v>
          </cell>
          <cell r="C1724">
            <v>16988.118296000004</v>
          </cell>
        </row>
        <row r="1725">
          <cell r="A1725">
            <v>4009217</v>
          </cell>
          <cell r="B1725" t="str">
            <v>الاقصى</v>
          </cell>
          <cell r="C1725">
            <v>3928.163802</v>
          </cell>
        </row>
        <row r="1726">
          <cell r="A1726">
            <v>4009218</v>
          </cell>
          <cell r="B1726" t="str">
            <v>الشيخ سعيد</v>
          </cell>
          <cell r="C1726">
            <v>1237.1536269999999</v>
          </cell>
        </row>
        <row r="1727">
          <cell r="A1727">
            <v>4009220</v>
          </cell>
          <cell r="B1727" t="str">
            <v>محمد عبد العزيز</v>
          </cell>
          <cell r="C1727">
            <v>1156.214068</v>
          </cell>
        </row>
        <row r="1728">
          <cell r="A1728">
            <v>4009224</v>
          </cell>
          <cell r="B1728" t="str">
            <v>محمد النجدى</v>
          </cell>
          <cell r="C1728">
            <v>512.28607</v>
          </cell>
        </row>
        <row r="1729">
          <cell r="A1729">
            <v>4009226</v>
          </cell>
          <cell r="B1729" t="str">
            <v>اولاد الملاح</v>
          </cell>
          <cell r="C1729">
            <v>313.78096100000005</v>
          </cell>
        </row>
        <row r="1730">
          <cell r="A1730">
            <v>4009229</v>
          </cell>
          <cell r="B1730" t="str">
            <v>اسواق غرناطه</v>
          </cell>
          <cell r="C1730">
            <v>287.83248700000001</v>
          </cell>
        </row>
        <row r="1731">
          <cell r="A1731">
            <v>4009235</v>
          </cell>
          <cell r="B1731" t="str">
            <v>بقالة الدراسات</v>
          </cell>
          <cell r="C1731">
            <v>1493.0849090000002</v>
          </cell>
        </row>
        <row r="1732">
          <cell r="A1732">
            <v>4009238</v>
          </cell>
          <cell r="B1732" t="str">
            <v>الشربينى</v>
          </cell>
          <cell r="C1732">
            <v>1512.8039570000003</v>
          </cell>
        </row>
        <row r="1733">
          <cell r="A1733">
            <v>4009243</v>
          </cell>
          <cell r="B1733" t="str">
            <v>فايد</v>
          </cell>
          <cell r="C1733">
            <v>1889.4571820000003</v>
          </cell>
        </row>
        <row r="1734">
          <cell r="A1734">
            <v>4009249</v>
          </cell>
          <cell r="B1734" t="str">
            <v>كشك محمود</v>
          </cell>
          <cell r="C1734">
            <v>801.193533</v>
          </cell>
        </row>
        <row r="1735">
          <cell r="A1735">
            <v>4009251</v>
          </cell>
          <cell r="B1735" t="str">
            <v>عادل عبد الحميد</v>
          </cell>
          <cell r="C1735">
            <v>485.52326900000003</v>
          </cell>
        </row>
        <row r="1736">
          <cell r="A1736">
            <v>4009258</v>
          </cell>
          <cell r="B1736" t="str">
            <v>عبده خطاب</v>
          </cell>
          <cell r="C1736">
            <v>9560.383960000001</v>
          </cell>
        </row>
        <row r="1737">
          <cell r="A1737">
            <v>4009260</v>
          </cell>
          <cell r="B1737" t="str">
            <v>عرفات احمد عرفات</v>
          </cell>
          <cell r="C1737">
            <v>2279.4699999999998</v>
          </cell>
        </row>
        <row r="1738">
          <cell r="A1738">
            <v>4009266</v>
          </cell>
          <cell r="B1738" t="str">
            <v>س.م هبه</v>
          </cell>
          <cell r="C1738">
            <v>122.07</v>
          </cell>
        </row>
        <row r="1739">
          <cell r="A1739">
            <v>4009274</v>
          </cell>
          <cell r="B1739" t="str">
            <v>السيدة زينب</v>
          </cell>
          <cell r="C1739">
            <v>13198.316536999999</v>
          </cell>
        </row>
        <row r="1740">
          <cell r="A1740">
            <v>4009281</v>
          </cell>
          <cell r="B1740" t="str">
            <v>احمد امين</v>
          </cell>
          <cell r="C1740">
            <v>4386.126768000001</v>
          </cell>
        </row>
        <row r="1741">
          <cell r="A1741">
            <v>4009283</v>
          </cell>
          <cell r="B1741" t="str">
            <v>فجر الاسلام</v>
          </cell>
          <cell r="C1741">
            <v>1716.1016880000002</v>
          </cell>
        </row>
        <row r="1742">
          <cell r="A1742">
            <v>4009289</v>
          </cell>
          <cell r="B1742" t="str">
            <v>المدينة المنورة</v>
          </cell>
          <cell r="C1742">
            <v>2045.8218999999999</v>
          </cell>
        </row>
        <row r="1743">
          <cell r="A1743">
            <v>4009296</v>
          </cell>
          <cell r="B1743" t="str">
            <v>ام اميرة</v>
          </cell>
          <cell r="C1743">
            <v>357.24900000000002</v>
          </cell>
        </row>
        <row r="1744">
          <cell r="A1744">
            <v>4009299</v>
          </cell>
          <cell r="B1744" t="str">
            <v>كامل عبده كامل</v>
          </cell>
          <cell r="C1744">
            <v>679.5285859999999</v>
          </cell>
        </row>
        <row r="1745">
          <cell r="A1745">
            <v>4009300</v>
          </cell>
          <cell r="B1745" t="str">
            <v>عطارة وليد</v>
          </cell>
          <cell r="C1745">
            <v>898.23423799999989</v>
          </cell>
        </row>
        <row r="1746">
          <cell r="A1746">
            <v>4009301</v>
          </cell>
          <cell r="B1746" t="str">
            <v>س.م ايمن</v>
          </cell>
          <cell r="C1746">
            <v>983.64001299999984</v>
          </cell>
        </row>
        <row r="1747">
          <cell r="A1747">
            <v>4009303</v>
          </cell>
          <cell r="B1747" t="str">
            <v>عبد الغني حنيجل</v>
          </cell>
          <cell r="C1747">
            <v>1159.1179160000002</v>
          </cell>
        </row>
        <row r="1748">
          <cell r="A1748">
            <v>4009308</v>
          </cell>
          <cell r="B1748" t="str">
            <v>الامل</v>
          </cell>
          <cell r="C1748">
            <v>1688.910936</v>
          </cell>
        </row>
        <row r="1749">
          <cell r="A1749">
            <v>4009310</v>
          </cell>
          <cell r="B1749" t="str">
            <v>عطارة ابو يوسف</v>
          </cell>
          <cell r="C1749">
            <v>2373.888234</v>
          </cell>
        </row>
        <row r="1750">
          <cell r="A1750">
            <v>4009320</v>
          </cell>
          <cell r="B1750" t="str">
            <v>البيت النظيف</v>
          </cell>
          <cell r="C1750">
            <v>4686.7210439999999</v>
          </cell>
        </row>
        <row r="1751">
          <cell r="A1751">
            <v>4009321</v>
          </cell>
          <cell r="B1751" t="str">
            <v>الحاج محمد رمضان</v>
          </cell>
          <cell r="C1751">
            <v>1222.196653</v>
          </cell>
        </row>
        <row r="1752">
          <cell r="A1752">
            <v>4009323</v>
          </cell>
          <cell r="B1752" t="str">
            <v>ابراهيم</v>
          </cell>
          <cell r="C1752">
            <v>117.32004400000001</v>
          </cell>
        </row>
        <row r="1753">
          <cell r="A1753">
            <v>4009329</v>
          </cell>
          <cell r="B1753" t="str">
            <v>ماشاء الله</v>
          </cell>
          <cell r="C1753">
            <v>2002.3856209999999</v>
          </cell>
        </row>
        <row r="1754">
          <cell r="A1754">
            <v>4009332</v>
          </cell>
          <cell r="B1754" t="str">
            <v>منى ومنار</v>
          </cell>
          <cell r="C1754">
            <v>122.07</v>
          </cell>
        </row>
        <row r="1755">
          <cell r="A1755">
            <v>4009333</v>
          </cell>
          <cell r="B1755" t="str">
            <v>مصطفى</v>
          </cell>
          <cell r="C1755">
            <v>200.10144399999999</v>
          </cell>
        </row>
        <row r="1756">
          <cell r="A1756">
            <v>4009339</v>
          </cell>
          <cell r="B1756" t="str">
            <v>احمد وهدان</v>
          </cell>
          <cell r="C1756">
            <v>728.18410399999993</v>
          </cell>
        </row>
        <row r="1757">
          <cell r="A1757">
            <v>4009341</v>
          </cell>
          <cell r="B1757" t="str">
            <v>ابراهيم عبد العاطى</v>
          </cell>
          <cell r="C1757">
            <v>997.45776200000012</v>
          </cell>
        </row>
        <row r="1758">
          <cell r="A1758">
            <v>4009343</v>
          </cell>
          <cell r="B1758" t="str">
            <v>فرحات</v>
          </cell>
          <cell r="C1758">
            <v>2064.9334979999999</v>
          </cell>
        </row>
        <row r="1759">
          <cell r="A1759">
            <v>4009345</v>
          </cell>
          <cell r="B1759" t="str">
            <v>الاميرة</v>
          </cell>
          <cell r="C1759">
            <v>345.82600000000008</v>
          </cell>
        </row>
        <row r="1760">
          <cell r="A1760">
            <v>4009346</v>
          </cell>
          <cell r="B1760" t="str">
            <v>محمود البندارى</v>
          </cell>
          <cell r="C1760">
            <v>851.34601900000007</v>
          </cell>
        </row>
        <row r="1761">
          <cell r="A1761">
            <v>4009351</v>
          </cell>
          <cell r="B1761" t="str">
            <v>المرسى عبد الواحد</v>
          </cell>
          <cell r="C1761">
            <v>149.50700000000001</v>
          </cell>
        </row>
        <row r="1762">
          <cell r="A1762">
            <v>4009354</v>
          </cell>
          <cell r="B1762" t="str">
            <v>ايمن صلاح</v>
          </cell>
          <cell r="C1762">
            <v>51046.820260999986</v>
          </cell>
        </row>
        <row r="1763">
          <cell r="A1763">
            <v>4009357</v>
          </cell>
          <cell r="B1763" t="str">
            <v>فرج عبد الله</v>
          </cell>
          <cell r="C1763">
            <v>116.039</v>
          </cell>
        </row>
        <row r="1764">
          <cell r="A1764">
            <v>4009359</v>
          </cell>
          <cell r="B1764" t="str">
            <v>محمد العطار</v>
          </cell>
          <cell r="C1764">
            <v>7631.7296530000031</v>
          </cell>
        </row>
        <row r="1765">
          <cell r="A1765">
            <v>4009360</v>
          </cell>
          <cell r="B1765" t="str">
            <v>محمود غنيم</v>
          </cell>
          <cell r="C1765">
            <v>86645.433456999977</v>
          </cell>
        </row>
        <row r="1766">
          <cell r="A1766">
            <v>4009366</v>
          </cell>
          <cell r="B1766" t="str">
            <v>السيد العيسوى</v>
          </cell>
          <cell r="C1766">
            <v>1200.8193679999997</v>
          </cell>
        </row>
        <row r="1767">
          <cell r="A1767">
            <v>4009367</v>
          </cell>
          <cell r="B1767" t="str">
            <v>حبايبنا</v>
          </cell>
          <cell r="C1767">
            <v>133.79054500000001</v>
          </cell>
        </row>
        <row r="1768">
          <cell r="A1768">
            <v>4009368</v>
          </cell>
          <cell r="B1768" t="str">
            <v>محمد عباس</v>
          </cell>
          <cell r="C1768">
            <v>468.28991400000001</v>
          </cell>
        </row>
        <row r="1769">
          <cell r="A1769">
            <v>4009372</v>
          </cell>
          <cell r="B1769" t="str">
            <v>محمد الزيات</v>
          </cell>
          <cell r="C1769">
            <v>3705.655021</v>
          </cell>
        </row>
        <row r="1770">
          <cell r="A1770">
            <v>4009374</v>
          </cell>
          <cell r="B1770" t="str">
            <v>مكتبة العروسة</v>
          </cell>
          <cell r="C1770">
            <v>2956.590365</v>
          </cell>
        </row>
        <row r="1771">
          <cell r="A1771">
            <v>4009376</v>
          </cell>
          <cell r="B1771" t="str">
            <v>س.م الرحمة</v>
          </cell>
          <cell r="C1771">
            <v>1774.3890259999998</v>
          </cell>
        </row>
        <row r="1772">
          <cell r="A1772">
            <v>4009377</v>
          </cell>
          <cell r="B1772" t="str">
            <v>عادل عوض</v>
          </cell>
          <cell r="C1772">
            <v>3117.5024910000006</v>
          </cell>
        </row>
        <row r="1773">
          <cell r="A1773">
            <v>4009381</v>
          </cell>
          <cell r="B1773" t="str">
            <v>سعد إبراهيم</v>
          </cell>
          <cell r="C1773">
            <v>569.47929799999997</v>
          </cell>
        </row>
        <row r="1774">
          <cell r="A1774">
            <v>4009387</v>
          </cell>
          <cell r="B1774" t="str">
            <v>السروى</v>
          </cell>
          <cell r="C1774">
            <v>4757.7265900000002</v>
          </cell>
        </row>
        <row r="1775">
          <cell r="A1775">
            <v>4009391</v>
          </cell>
          <cell r="B1775" t="str">
            <v>ابو رامى</v>
          </cell>
          <cell r="C1775">
            <v>560.50333699999999</v>
          </cell>
        </row>
        <row r="1776">
          <cell r="A1776">
            <v>4009392</v>
          </cell>
          <cell r="B1776" t="str">
            <v>ام هبة</v>
          </cell>
          <cell r="C1776">
            <v>506.39916100000005</v>
          </cell>
        </row>
        <row r="1777">
          <cell r="A1777">
            <v>4009396</v>
          </cell>
          <cell r="B1777" t="str">
            <v>ابو السيد</v>
          </cell>
          <cell r="C1777">
            <v>424.19752599999998</v>
          </cell>
        </row>
        <row r="1778">
          <cell r="A1778">
            <v>4009397</v>
          </cell>
          <cell r="B1778" t="str">
            <v>ام عبير</v>
          </cell>
          <cell r="C1778">
            <v>313.31900000000002</v>
          </cell>
        </row>
        <row r="1779">
          <cell r="A1779">
            <v>4009398</v>
          </cell>
          <cell r="B1779" t="str">
            <v>س.م العائلة</v>
          </cell>
          <cell r="C1779">
            <v>1195.6459319999999</v>
          </cell>
        </row>
        <row r="1780">
          <cell r="A1780">
            <v>4009399</v>
          </cell>
          <cell r="B1780" t="str">
            <v>احمد عبد الحميد</v>
          </cell>
          <cell r="C1780">
            <v>1652.0890460000001</v>
          </cell>
        </row>
        <row r="1781">
          <cell r="A1781">
            <v>4009400</v>
          </cell>
          <cell r="B1781" t="str">
            <v>الشروق</v>
          </cell>
          <cell r="C1781">
            <v>262.26907499999999</v>
          </cell>
        </row>
        <row r="1782">
          <cell r="A1782">
            <v>4009401</v>
          </cell>
          <cell r="B1782" t="str">
            <v>عمرو الجبالي</v>
          </cell>
          <cell r="C1782">
            <v>529.59659199999999</v>
          </cell>
        </row>
        <row r="1783">
          <cell r="A1783">
            <v>4009403</v>
          </cell>
          <cell r="B1783" t="str">
            <v>محمد لطفي</v>
          </cell>
          <cell r="C1783">
            <v>325.08166299999999</v>
          </cell>
        </row>
        <row r="1784">
          <cell r="A1784">
            <v>4009407</v>
          </cell>
          <cell r="B1784" t="str">
            <v>هانى صلاح</v>
          </cell>
          <cell r="C1784">
            <v>1276.349712</v>
          </cell>
        </row>
        <row r="1785">
          <cell r="A1785">
            <v>4009414</v>
          </cell>
          <cell r="B1785" t="str">
            <v>رضا عبد الفتاح</v>
          </cell>
          <cell r="C1785">
            <v>339.30500000000001</v>
          </cell>
        </row>
        <row r="1786">
          <cell r="A1786">
            <v>4009416</v>
          </cell>
          <cell r="B1786" t="str">
            <v>السفير</v>
          </cell>
          <cell r="C1786">
            <v>955.38269599999967</v>
          </cell>
        </row>
        <row r="1787">
          <cell r="A1787">
            <v>4009418</v>
          </cell>
          <cell r="B1787" t="str">
            <v>السيد عتمان</v>
          </cell>
          <cell r="C1787">
            <v>4117.3185629999998</v>
          </cell>
        </row>
        <row r="1788">
          <cell r="A1788">
            <v>4009422</v>
          </cell>
          <cell r="B1788" t="str">
            <v>السيد حامد</v>
          </cell>
          <cell r="C1788">
            <v>1803.1727089999999</v>
          </cell>
        </row>
        <row r="1789">
          <cell r="A1789">
            <v>4009427</v>
          </cell>
          <cell r="B1789" t="str">
            <v>بى تك</v>
          </cell>
          <cell r="C1789">
            <v>1308.069608</v>
          </cell>
        </row>
        <row r="1790">
          <cell r="A1790">
            <v>4009430</v>
          </cell>
          <cell r="B1790" t="str">
            <v>الراعى جحا</v>
          </cell>
          <cell r="C1790">
            <v>4855.396251000001</v>
          </cell>
        </row>
        <row r="1791">
          <cell r="A1791">
            <v>4009434</v>
          </cell>
          <cell r="B1791" t="str">
            <v>ام محمود</v>
          </cell>
          <cell r="C1791">
            <v>593.52401600000007</v>
          </cell>
        </row>
        <row r="1792">
          <cell r="A1792">
            <v>4009435</v>
          </cell>
          <cell r="B1792" t="str">
            <v>الشيخ ياسين</v>
          </cell>
          <cell r="C1792">
            <v>2607.8380299999994</v>
          </cell>
        </row>
        <row r="1793">
          <cell r="A1793">
            <v>4009436</v>
          </cell>
          <cell r="B1793" t="str">
            <v>محمد القيران</v>
          </cell>
          <cell r="C1793">
            <v>1007.6222429999999</v>
          </cell>
        </row>
        <row r="1794">
          <cell r="A1794">
            <v>4009439</v>
          </cell>
          <cell r="B1794" t="str">
            <v>محمود سمير</v>
          </cell>
          <cell r="C1794">
            <v>341.48037899999997</v>
          </cell>
        </row>
        <row r="1795">
          <cell r="A1795">
            <v>4009443</v>
          </cell>
          <cell r="B1795" t="str">
            <v>المنزلاوى</v>
          </cell>
          <cell r="C1795">
            <v>1223.494299</v>
          </cell>
        </row>
        <row r="1796">
          <cell r="A1796">
            <v>4009446</v>
          </cell>
          <cell r="B1796" t="str">
            <v>الزيادى</v>
          </cell>
          <cell r="C1796">
            <v>4221.576274</v>
          </cell>
        </row>
        <row r="1797">
          <cell r="A1797">
            <v>4009447</v>
          </cell>
          <cell r="B1797" t="str">
            <v>حسين العجمى</v>
          </cell>
          <cell r="C1797">
            <v>2150.9357970000001</v>
          </cell>
        </row>
        <row r="1798">
          <cell r="A1798">
            <v>4009456</v>
          </cell>
          <cell r="B1798" t="str">
            <v>ما شاء الله</v>
          </cell>
          <cell r="C1798">
            <v>5380.3424710000018</v>
          </cell>
        </row>
        <row r="1799">
          <cell r="A1799">
            <v>4009458</v>
          </cell>
          <cell r="B1799" t="str">
            <v>معتصم المحمدى</v>
          </cell>
          <cell r="C1799">
            <v>1305.2132509999999</v>
          </cell>
        </row>
        <row r="1800">
          <cell r="A1800">
            <v>4009459</v>
          </cell>
          <cell r="B1800" t="str">
            <v>حبيبة سنتر</v>
          </cell>
          <cell r="C1800">
            <v>14548.486658000003</v>
          </cell>
        </row>
        <row r="1801">
          <cell r="A1801">
            <v>4009460</v>
          </cell>
          <cell r="B1801" t="str">
            <v>الجوكر</v>
          </cell>
          <cell r="C1801">
            <v>306.47570899999999</v>
          </cell>
        </row>
        <row r="1802">
          <cell r="A1802">
            <v>4009462</v>
          </cell>
          <cell r="B1802" t="str">
            <v>الشربينى ابو العنين</v>
          </cell>
          <cell r="C1802">
            <v>270.24400000000003</v>
          </cell>
        </row>
        <row r="1803">
          <cell r="A1803">
            <v>4009463</v>
          </cell>
          <cell r="B1803" t="str">
            <v>زيزينيا</v>
          </cell>
          <cell r="C1803">
            <v>61.034999999999997</v>
          </cell>
        </row>
        <row r="1804">
          <cell r="A1804">
            <v>4009467</v>
          </cell>
          <cell r="B1804" t="str">
            <v>هانى عادل</v>
          </cell>
          <cell r="C1804">
            <v>632.25892099999999</v>
          </cell>
        </row>
        <row r="1805">
          <cell r="A1805">
            <v>4009468</v>
          </cell>
          <cell r="B1805" t="str">
            <v>محمد السماحى</v>
          </cell>
          <cell r="C1805">
            <v>3319.42967</v>
          </cell>
        </row>
        <row r="1806">
          <cell r="A1806">
            <v>4009469</v>
          </cell>
          <cell r="B1806" t="str">
            <v>محمد ابراهيم ( ال سعود )</v>
          </cell>
          <cell r="C1806">
            <v>774.45715100000007</v>
          </cell>
        </row>
        <row r="1807">
          <cell r="A1807">
            <v>4009470</v>
          </cell>
          <cell r="B1807" t="str">
            <v>محمد صبري</v>
          </cell>
          <cell r="C1807">
            <v>924.26429099999984</v>
          </cell>
        </row>
        <row r="1808">
          <cell r="A1808">
            <v>4009472</v>
          </cell>
          <cell r="B1808" t="str">
            <v>ابراهيم نوار</v>
          </cell>
          <cell r="C1808">
            <v>260.22306400000002</v>
          </cell>
        </row>
        <row r="1809">
          <cell r="A1809">
            <v>4009474</v>
          </cell>
          <cell r="B1809" t="str">
            <v>العدوى</v>
          </cell>
          <cell r="C1809">
            <v>1679.9102600000001</v>
          </cell>
        </row>
        <row r="1810">
          <cell r="A1810">
            <v>4009476</v>
          </cell>
          <cell r="B1810" t="str">
            <v>احمد عبد المقصود</v>
          </cell>
          <cell r="C1810">
            <v>6769.4324970000007</v>
          </cell>
        </row>
        <row r="1811">
          <cell r="A1811">
            <v>4009477</v>
          </cell>
          <cell r="B1811" t="str">
            <v>محمد مصطفى</v>
          </cell>
          <cell r="C1811">
            <v>1626.80288</v>
          </cell>
        </row>
        <row r="1812">
          <cell r="A1812">
            <v>4009478</v>
          </cell>
          <cell r="B1812" t="str">
            <v>الجمعية الاستهلاكية</v>
          </cell>
          <cell r="C1812">
            <v>798.91199999999992</v>
          </cell>
        </row>
        <row r="1813">
          <cell r="A1813">
            <v>4009479</v>
          </cell>
          <cell r="B1813" t="str">
            <v>عطارة المصطفى</v>
          </cell>
          <cell r="C1813">
            <v>2271.1719840000005</v>
          </cell>
        </row>
        <row r="1814">
          <cell r="A1814">
            <v>4009480</v>
          </cell>
          <cell r="B1814" t="str">
            <v>خالد محمد عطيه</v>
          </cell>
          <cell r="C1814">
            <v>192.16327000000001</v>
          </cell>
        </row>
        <row r="1815">
          <cell r="A1815">
            <v>4009483</v>
          </cell>
          <cell r="B1815" t="str">
            <v>السيد عبد الجليل</v>
          </cell>
          <cell r="C1815">
            <v>3218.1060970000003</v>
          </cell>
        </row>
        <row r="1816">
          <cell r="A1816">
            <v>4009485</v>
          </cell>
          <cell r="B1816" t="str">
            <v>عاطف سعد السيد</v>
          </cell>
          <cell r="C1816">
            <v>3979.589097</v>
          </cell>
        </row>
        <row r="1817">
          <cell r="A1817">
            <v>4009489</v>
          </cell>
          <cell r="B1817" t="str">
            <v>عبد الحكيم</v>
          </cell>
          <cell r="C1817">
            <v>437.74400000000003</v>
          </cell>
        </row>
        <row r="1818">
          <cell r="A1818">
            <v>4009493</v>
          </cell>
          <cell r="B1818" t="str">
            <v>محمد فكرى</v>
          </cell>
          <cell r="C1818">
            <v>2454.3379440000003</v>
          </cell>
        </row>
        <row r="1819">
          <cell r="A1819">
            <v>4009494</v>
          </cell>
          <cell r="B1819" t="str">
            <v>عبد الحى على</v>
          </cell>
          <cell r="C1819">
            <v>1478.5891490000004</v>
          </cell>
        </row>
        <row r="1820">
          <cell r="A1820">
            <v>4009497</v>
          </cell>
          <cell r="B1820" t="str">
            <v>نجوى ام ايناس</v>
          </cell>
          <cell r="C1820">
            <v>5012.421284</v>
          </cell>
        </row>
        <row r="1821">
          <cell r="A1821">
            <v>4009498</v>
          </cell>
          <cell r="B1821" t="str">
            <v>فرج</v>
          </cell>
          <cell r="C1821">
            <v>1200.2343159999998</v>
          </cell>
        </row>
        <row r="1822">
          <cell r="A1822">
            <v>4009505</v>
          </cell>
          <cell r="B1822" t="str">
            <v>الوفاء</v>
          </cell>
          <cell r="C1822">
            <v>1124.013535</v>
          </cell>
        </row>
        <row r="1823">
          <cell r="A1823">
            <v>4009509</v>
          </cell>
          <cell r="B1823" t="str">
            <v>جمال ابو الخير</v>
          </cell>
          <cell r="C1823">
            <v>130.30888999999996</v>
          </cell>
        </row>
        <row r="1824">
          <cell r="A1824">
            <v>4009511</v>
          </cell>
          <cell r="B1824" t="str">
            <v>محرم الهنداوى</v>
          </cell>
          <cell r="C1824">
            <v>1036.7493420000001</v>
          </cell>
        </row>
        <row r="1825">
          <cell r="A1825">
            <v>4009512</v>
          </cell>
          <cell r="B1825" t="str">
            <v>عبد الناصر</v>
          </cell>
          <cell r="C1825">
            <v>3117.0469459999999</v>
          </cell>
        </row>
        <row r="1826">
          <cell r="A1826">
            <v>4009514</v>
          </cell>
          <cell r="B1826" t="str">
            <v>على يونس</v>
          </cell>
          <cell r="C1826">
            <v>73.899000000000001</v>
          </cell>
        </row>
        <row r="1827">
          <cell r="A1827">
            <v>4009516</v>
          </cell>
          <cell r="B1827" t="str">
            <v>فرحات الدسوقى</v>
          </cell>
          <cell r="C1827">
            <v>3066.7544499999999</v>
          </cell>
        </row>
        <row r="1828">
          <cell r="A1828">
            <v>4009520</v>
          </cell>
          <cell r="B1828" t="str">
            <v>مقلة المدينة المنورة</v>
          </cell>
          <cell r="C1828">
            <v>436.53312599999998</v>
          </cell>
        </row>
        <row r="1829">
          <cell r="A1829">
            <v>4009522</v>
          </cell>
          <cell r="B1829" t="str">
            <v>ممدوح عباس</v>
          </cell>
          <cell r="C1829">
            <v>443.33600000000001</v>
          </cell>
        </row>
        <row r="1830">
          <cell r="A1830">
            <v>4009526</v>
          </cell>
          <cell r="B1830" t="str">
            <v>احمد البحيرى</v>
          </cell>
          <cell r="C1830">
            <v>359.66963900000002</v>
          </cell>
        </row>
        <row r="1831">
          <cell r="A1831">
            <v>4009529</v>
          </cell>
          <cell r="B1831" t="str">
            <v>بهاء العدل</v>
          </cell>
          <cell r="C1831">
            <v>814.24187800000016</v>
          </cell>
        </row>
        <row r="1832">
          <cell r="A1832">
            <v>4009531</v>
          </cell>
          <cell r="B1832" t="str">
            <v>الامانه</v>
          </cell>
          <cell r="C1832">
            <v>773.05451600000004</v>
          </cell>
        </row>
        <row r="1833">
          <cell r="A1833">
            <v>4009542</v>
          </cell>
          <cell r="B1833" t="str">
            <v>شركة القادسية</v>
          </cell>
          <cell r="C1833">
            <v>14339.652321</v>
          </cell>
        </row>
        <row r="1834">
          <cell r="A1834">
            <v>4009551</v>
          </cell>
          <cell r="B1834" t="str">
            <v>الوفاء</v>
          </cell>
          <cell r="C1834">
            <v>947.70287099999996</v>
          </cell>
        </row>
        <row r="1835">
          <cell r="A1835">
            <v>4009554</v>
          </cell>
          <cell r="B1835" t="str">
            <v>عبوده طبل</v>
          </cell>
          <cell r="C1835">
            <v>1757.0882880000001</v>
          </cell>
        </row>
        <row r="1836">
          <cell r="A1836">
            <v>4009558</v>
          </cell>
          <cell r="B1836" t="str">
            <v>نجاح نظمى</v>
          </cell>
          <cell r="C1836">
            <v>302.11580200000003</v>
          </cell>
        </row>
        <row r="1837">
          <cell r="A1837">
            <v>4009562</v>
          </cell>
          <cell r="B1837" t="str">
            <v>احمد الالفي</v>
          </cell>
          <cell r="C1837">
            <v>242.05500000000001</v>
          </cell>
        </row>
        <row r="1838">
          <cell r="A1838">
            <v>4009564</v>
          </cell>
          <cell r="B1838" t="str">
            <v>محمد عبد السلام</v>
          </cell>
          <cell r="C1838">
            <v>233.79561000000001</v>
          </cell>
        </row>
        <row r="1839">
          <cell r="A1839">
            <v>4009570</v>
          </cell>
          <cell r="B1839" t="str">
            <v>احمد عبد العظيم</v>
          </cell>
          <cell r="C1839">
            <v>416.20035100000001</v>
          </cell>
        </row>
        <row r="1840">
          <cell r="A1840">
            <v>4009572</v>
          </cell>
          <cell r="B1840" t="str">
            <v>جمال حسان</v>
          </cell>
          <cell r="C1840">
            <v>1598.6062149999998</v>
          </cell>
        </row>
        <row r="1841">
          <cell r="A1841">
            <v>4009580</v>
          </cell>
          <cell r="B1841" t="str">
            <v>س.م النجاح</v>
          </cell>
          <cell r="C1841">
            <v>116.78</v>
          </cell>
        </row>
        <row r="1842">
          <cell r="A1842">
            <v>4009581</v>
          </cell>
          <cell r="B1842" t="str">
            <v>ايمن النقيب</v>
          </cell>
          <cell r="C1842">
            <v>567.99669800000015</v>
          </cell>
        </row>
        <row r="1843">
          <cell r="A1843">
            <v>4009583</v>
          </cell>
          <cell r="B1843" t="str">
            <v>ابو النجا</v>
          </cell>
          <cell r="C1843">
            <v>286.18</v>
          </cell>
        </row>
        <row r="1844">
          <cell r="A1844">
            <v>4009585</v>
          </cell>
          <cell r="B1844" t="str">
            <v>س.م سلامة</v>
          </cell>
          <cell r="C1844">
            <v>406.21299999999997</v>
          </cell>
        </row>
        <row r="1845">
          <cell r="A1845">
            <v>4009586</v>
          </cell>
          <cell r="B1845" t="str">
            <v>ابو سليم</v>
          </cell>
          <cell r="C1845">
            <v>263.85699999999997</v>
          </cell>
        </row>
        <row r="1846">
          <cell r="A1846">
            <v>4009592</v>
          </cell>
          <cell r="B1846" t="str">
            <v>محمد عبد المنعم</v>
          </cell>
          <cell r="C1846">
            <v>2108.6315409999997</v>
          </cell>
        </row>
        <row r="1847">
          <cell r="A1847">
            <v>4009593</v>
          </cell>
          <cell r="B1847" t="str">
            <v>عالم اللحوم والخضروات</v>
          </cell>
          <cell r="C1847">
            <v>430.87646499999994</v>
          </cell>
        </row>
        <row r="1848">
          <cell r="A1848">
            <v>4009594</v>
          </cell>
          <cell r="B1848" t="str">
            <v>السيد على رمضان</v>
          </cell>
          <cell r="C1848">
            <v>12363.237671000001</v>
          </cell>
        </row>
        <row r="1849">
          <cell r="A1849">
            <v>4009599</v>
          </cell>
          <cell r="B1849" t="str">
            <v>احمد عبد الحى</v>
          </cell>
          <cell r="C1849">
            <v>459.73</v>
          </cell>
        </row>
        <row r="1850">
          <cell r="A1850">
            <v>4009600</v>
          </cell>
          <cell r="B1850" t="str">
            <v>بقالة رانيا</v>
          </cell>
          <cell r="C1850">
            <v>611.74079200000006</v>
          </cell>
        </row>
        <row r="1851">
          <cell r="A1851">
            <v>4009602</v>
          </cell>
          <cell r="B1851" t="str">
            <v>محمد بقشيش</v>
          </cell>
          <cell r="C1851">
            <v>1941.1946260000002</v>
          </cell>
        </row>
        <row r="1852">
          <cell r="A1852">
            <v>4009606</v>
          </cell>
          <cell r="B1852" t="str">
            <v>فارس غرناطة</v>
          </cell>
          <cell r="C1852">
            <v>181.67324400000001</v>
          </cell>
        </row>
        <row r="1853">
          <cell r="A1853">
            <v>4009613</v>
          </cell>
          <cell r="B1853" t="str">
            <v>السيد قاسم</v>
          </cell>
          <cell r="C1853">
            <v>337.824252</v>
          </cell>
        </row>
        <row r="1854">
          <cell r="A1854">
            <v>4009615</v>
          </cell>
          <cell r="B1854" t="str">
            <v>ابو امير</v>
          </cell>
          <cell r="C1854">
            <v>197.34700000000001</v>
          </cell>
        </row>
        <row r="1855">
          <cell r="A1855">
            <v>4009617</v>
          </cell>
          <cell r="B1855" t="str">
            <v>السيد فراج</v>
          </cell>
          <cell r="C1855">
            <v>12171.509295000002</v>
          </cell>
        </row>
        <row r="1856">
          <cell r="A1856">
            <v>4009619</v>
          </cell>
          <cell r="B1856" t="str">
            <v>فتحى معوض</v>
          </cell>
          <cell r="C1856">
            <v>504.93142</v>
          </cell>
        </row>
        <row r="1857">
          <cell r="A1857">
            <v>4009623</v>
          </cell>
          <cell r="B1857" t="str">
            <v>ابو النصير احمد</v>
          </cell>
          <cell r="C1857">
            <v>489.97499999999991</v>
          </cell>
        </row>
        <row r="1858">
          <cell r="A1858">
            <v>4009624</v>
          </cell>
          <cell r="B1858" t="str">
            <v>فاروق عوض</v>
          </cell>
          <cell r="C1858">
            <v>19528.599021999995</v>
          </cell>
        </row>
        <row r="1859">
          <cell r="A1859">
            <v>4009628</v>
          </cell>
          <cell r="B1859" t="str">
            <v>الكابتن 3</v>
          </cell>
          <cell r="C1859">
            <v>421.94743000000011</v>
          </cell>
        </row>
        <row r="1860">
          <cell r="A1860">
            <v>4009629</v>
          </cell>
          <cell r="B1860" t="str">
            <v>محمد العدل</v>
          </cell>
          <cell r="C1860">
            <v>8641.7242929999993</v>
          </cell>
        </row>
        <row r="1861">
          <cell r="A1861">
            <v>4009633</v>
          </cell>
          <cell r="B1861" t="str">
            <v>حسام ابو دافع</v>
          </cell>
          <cell r="C1861">
            <v>14232.758988000001</v>
          </cell>
        </row>
        <row r="1862">
          <cell r="A1862">
            <v>4009637</v>
          </cell>
          <cell r="B1862" t="str">
            <v>ابو اشرف</v>
          </cell>
          <cell r="C1862">
            <v>677.02866199999994</v>
          </cell>
        </row>
        <row r="1863">
          <cell r="A1863">
            <v>4009644</v>
          </cell>
          <cell r="B1863" t="str">
            <v>محمد جميل</v>
          </cell>
          <cell r="C1863">
            <v>472.44664900000004</v>
          </cell>
        </row>
        <row r="1864">
          <cell r="A1864">
            <v>4009646</v>
          </cell>
          <cell r="B1864" t="str">
            <v>عبد الناصر</v>
          </cell>
          <cell r="C1864">
            <v>4806.8984689999997</v>
          </cell>
        </row>
        <row r="1865">
          <cell r="A1865">
            <v>4009647</v>
          </cell>
          <cell r="B1865" t="str">
            <v>الرحمة</v>
          </cell>
          <cell r="C1865">
            <v>1616.2183390000002</v>
          </cell>
        </row>
        <row r="1866">
          <cell r="A1866">
            <v>4009648</v>
          </cell>
          <cell r="B1866" t="str">
            <v>س.م حمادة</v>
          </cell>
          <cell r="C1866">
            <v>5294.6891359999981</v>
          </cell>
        </row>
        <row r="1867">
          <cell r="A1867">
            <v>4009649</v>
          </cell>
          <cell r="B1867" t="str">
            <v>الصفا و المروة</v>
          </cell>
          <cell r="C1867">
            <v>679.56341400000008</v>
          </cell>
        </row>
        <row r="1868">
          <cell r="A1868">
            <v>4009651</v>
          </cell>
          <cell r="B1868" t="str">
            <v>ابراهيم العطار</v>
          </cell>
          <cell r="C1868">
            <v>1725.6850930000001</v>
          </cell>
        </row>
        <row r="1869">
          <cell r="A1869">
            <v>4009654</v>
          </cell>
          <cell r="B1869" t="str">
            <v>سامح بكر</v>
          </cell>
          <cell r="C1869">
            <v>94.376022000000006</v>
          </cell>
        </row>
        <row r="1870">
          <cell r="A1870">
            <v>4009661</v>
          </cell>
          <cell r="B1870" t="str">
            <v>كرم عبد الله</v>
          </cell>
          <cell r="C1870">
            <v>890.64587900000004</v>
          </cell>
        </row>
        <row r="1871">
          <cell r="A1871">
            <v>4009662</v>
          </cell>
          <cell r="B1871" t="str">
            <v>المغازى اخوان</v>
          </cell>
          <cell r="C1871">
            <v>759.65768100000003</v>
          </cell>
        </row>
        <row r="1872">
          <cell r="A1872">
            <v>4009663</v>
          </cell>
          <cell r="B1872" t="str">
            <v>الحاج علاء</v>
          </cell>
          <cell r="C1872">
            <v>424.73894400000006</v>
          </cell>
        </row>
        <row r="1873">
          <cell r="A1873">
            <v>4009664</v>
          </cell>
          <cell r="B1873" t="str">
            <v>سمير الزيات</v>
          </cell>
          <cell r="C1873">
            <v>205.19434899999999</v>
          </cell>
        </row>
        <row r="1874">
          <cell r="A1874">
            <v>4009665</v>
          </cell>
          <cell r="B1874" t="str">
            <v>س.م نور</v>
          </cell>
          <cell r="C1874">
            <v>2343.3526230000002</v>
          </cell>
        </row>
        <row r="1875">
          <cell r="A1875">
            <v>4009666</v>
          </cell>
          <cell r="B1875" t="str">
            <v>محمود السماحى</v>
          </cell>
          <cell r="C1875">
            <v>414.16900000000004</v>
          </cell>
        </row>
        <row r="1876">
          <cell r="A1876">
            <v>4009667</v>
          </cell>
          <cell r="B1876" t="str">
            <v>عـــــوض المــــــلاح</v>
          </cell>
          <cell r="C1876">
            <v>18683.714803000003</v>
          </cell>
        </row>
        <row r="1877">
          <cell r="A1877">
            <v>4009669</v>
          </cell>
          <cell r="B1877" t="str">
            <v>ابراهيم عبد العاطى</v>
          </cell>
          <cell r="C1877">
            <v>8891.2742570000009</v>
          </cell>
        </row>
        <row r="1878">
          <cell r="A1878">
            <v>4009672</v>
          </cell>
          <cell r="B1878" t="str">
            <v>ابو وائل</v>
          </cell>
          <cell r="C1878">
            <v>248.88099999999997</v>
          </cell>
        </row>
        <row r="1879">
          <cell r="A1879">
            <v>4009680</v>
          </cell>
          <cell r="B1879" t="str">
            <v>مراعى طيبة</v>
          </cell>
          <cell r="C1879">
            <v>432.33529600000008</v>
          </cell>
        </row>
        <row r="1880">
          <cell r="A1880">
            <v>4009687</v>
          </cell>
          <cell r="B1880" t="str">
            <v>ايهاب عبد الرحمن</v>
          </cell>
          <cell r="C1880">
            <v>402.29300000000001</v>
          </cell>
        </row>
        <row r="1881">
          <cell r="A1881">
            <v>4009689</v>
          </cell>
          <cell r="B1881" t="str">
            <v>ام طارق</v>
          </cell>
          <cell r="C1881">
            <v>510.53599999999989</v>
          </cell>
        </row>
        <row r="1882">
          <cell r="A1882">
            <v>4009693</v>
          </cell>
          <cell r="B1882" t="str">
            <v>الاقصى</v>
          </cell>
          <cell r="C1882">
            <v>1408.3039900000001</v>
          </cell>
        </row>
        <row r="1883">
          <cell r="A1883">
            <v>4009696</v>
          </cell>
          <cell r="B1883" t="str">
            <v>السيد السيسى</v>
          </cell>
          <cell r="C1883">
            <v>1436.0104499999998</v>
          </cell>
        </row>
        <row r="1884">
          <cell r="A1884">
            <v>4009698</v>
          </cell>
          <cell r="B1884" t="str">
            <v>محمد حنفي</v>
          </cell>
          <cell r="C1884">
            <v>2743.5415169999992</v>
          </cell>
        </row>
        <row r="1885">
          <cell r="A1885">
            <v>4009703</v>
          </cell>
          <cell r="B1885" t="str">
            <v>سامى السباعى</v>
          </cell>
          <cell r="C1885">
            <v>21362.361146000003</v>
          </cell>
        </row>
        <row r="1886">
          <cell r="A1886">
            <v>4009704</v>
          </cell>
          <cell r="B1886" t="str">
            <v>احمد حسن</v>
          </cell>
          <cell r="C1886">
            <v>346.73627500000003</v>
          </cell>
        </row>
        <row r="1887">
          <cell r="A1887">
            <v>4009705</v>
          </cell>
          <cell r="B1887" t="str">
            <v>السيد اسماعيل</v>
          </cell>
          <cell r="C1887">
            <v>2938.3038170000004</v>
          </cell>
        </row>
        <row r="1888">
          <cell r="A1888">
            <v>4009708</v>
          </cell>
          <cell r="B1888" t="str">
            <v>محسن القاضى</v>
          </cell>
          <cell r="C1888">
            <v>2577.0345349999998</v>
          </cell>
        </row>
        <row r="1889">
          <cell r="A1889">
            <v>4009709</v>
          </cell>
          <cell r="B1889" t="str">
            <v>الوكيل</v>
          </cell>
          <cell r="C1889">
            <v>229.155</v>
          </cell>
        </row>
        <row r="1890">
          <cell r="A1890">
            <v>4009710</v>
          </cell>
          <cell r="B1890" t="str">
            <v>عطارة القدس الكبرى</v>
          </cell>
          <cell r="C1890">
            <v>2496.6813889999999</v>
          </cell>
        </row>
        <row r="1891">
          <cell r="A1891">
            <v>4009715</v>
          </cell>
          <cell r="B1891" t="str">
            <v>مصطفى عبدة</v>
          </cell>
          <cell r="C1891">
            <v>87.902000000000001</v>
          </cell>
        </row>
        <row r="1892">
          <cell r="A1892">
            <v>4009718</v>
          </cell>
          <cell r="B1892" t="str">
            <v>رحمة سنتر</v>
          </cell>
          <cell r="C1892">
            <v>532.35620499999993</v>
          </cell>
        </row>
        <row r="1893">
          <cell r="A1893">
            <v>4009725</v>
          </cell>
          <cell r="B1893" t="str">
            <v>مجدى الشريف</v>
          </cell>
          <cell r="C1893">
            <v>2052.8847949999999</v>
          </cell>
        </row>
        <row r="1894">
          <cell r="A1894">
            <v>4009727</v>
          </cell>
          <cell r="B1894" t="str">
            <v>سعد عنتر</v>
          </cell>
          <cell r="C1894">
            <v>426.87268899999998</v>
          </cell>
        </row>
        <row r="1895">
          <cell r="A1895">
            <v>4009729</v>
          </cell>
          <cell r="B1895" t="str">
            <v>عبد العليم شومان</v>
          </cell>
          <cell r="C1895">
            <v>357.38977499999999</v>
          </cell>
        </row>
        <row r="1896">
          <cell r="A1896">
            <v>4009730</v>
          </cell>
          <cell r="B1896" t="str">
            <v>محمد الشميطي</v>
          </cell>
          <cell r="C1896">
            <v>768.98474899999997</v>
          </cell>
        </row>
        <row r="1897">
          <cell r="A1897">
            <v>4009733</v>
          </cell>
          <cell r="B1897" t="str">
            <v>ام محمد عبد المولى</v>
          </cell>
          <cell r="C1897">
            <v>2203.3068499999999</v>
          </cell>
        </row>
        <row r="1898">
          <cell r="A1898">
            <v>4009740</v>
          </cell>
          <cell r="B1898" t="str">
            <v>احمد الجيار</v>
          </cell>
          <cell r="C1898">
            <v>65644.837523000009</v>
          </cell>
        </row>
        <row r="1899">
          <cell r="A1899">
            <v>4009745</v>
          </cell>
          <cell r="B1899" t="str">
            <v>الشيماء</v>
          </cell>
          <cell r="C1899">
            <v>779.89673499999992</v>
          </cell>
        </row>
        <row r="1900">
          <cell r="A1900">
            <v>4009747</v>
          </cell>
          <cell r="B1900" t="str">
            <v>طلعت عبد الواحد</v>
          </cell>
          <cell r="C1900">
            <v>1369.8113060000001</v>
          </cell>
        </row>
        <row r="1901">
          <cell r="A1901">
            <v>4009749</v>
          </cell>
          <cell r="B1901" t="str">
            <v>ابو ايهاب</v>
          </cell>
          <cell r="C1901">
            <v>297.81</v>
          </cell>
        </row>
        <row r="1902">
          <cell r="A1902">
            <v>4009750</v>
          </cell>
          <cell r="B1902" t="str">
            <v>سوق العصر</v>
          </cell>
          <cell r="C1902">
            <v>127.75599999999999</v>
          </cell>
        </row>
        <row r="1903">
          <cell r="A1903">
            <v>4009752</v>
          </cell>
          <cell r="B1903" t="str">
            <v>محمد عرمان</v>
          </cell>
          <cell r="C1903">
            <v>487.6967239999999</v>
          </cell>
        </row>
        <row r="1904">
          <cell r="A1904">
            <v>4009753</v>
          </cell>
          <cell r="B1904" t="str">
            <v>خالد بيصار</v>
          </cell>
          <cell r="C1904">
            <v>542.87654500000008</v>
          </cell>
        </row>
        <row r="1905">
          <cell r="A1905">
            <v>4009758</v>
          </cell>
          <cell r="B1905" t="str">
            <v>ابو العنين</v>
          </cell>
          <cell r="C1905">
            <v>6510.391372000001</v>
          </cell>
        </row>
        <row r="1906">
          <cell r="A1906">
            <v>4009761</v>
          </cell>
          <cell r="B1906" t="str">
            <v>عبد العزيز</v>
          </cell>
          <cell r="C1906">
            <v>1941.2958819999999</v>
          </cell>
        </row>
        <row r="1907">
          <cell r="A1907">
            <v>4009762</v>
          </cell>
          <cell r="B1907" t="str">
            <v>عاشور</v>
          </cell>
          <cell r="C1907">
            <v>862.99193999999989</v>
          </cell>
        </row>
        <row r="1908">
          <cell r="A1908">
            <v>4009767</v>
          </cell>
          <cell r="B1908" t="str">
            <v>السعيد الشويش</v>
          </cell>
          <cell r="C1908">
            <v>3276.8907810000001</v>
          </cell>
        </row>
        <row r="1909">
          <cell r="A1909">
            <v>4009768</v>
          </cell>
          <cell r="B1909" t="str">
            <v>السادات</v>
          </cell>
          <cell r="C1909">
            <v>1764.8255659999998</v>
          </cell>
        </row>
        <row r="1910">
          <cell r="A1910">
            <v>4009769</v>
          </cell>
          <cell r="B1910" t="str">
            <v>عالم المنظفات</v>
          </cell>
          <cell r="C1910">
            <v>6296.6803349999991</v>
          </cell>
        </row>
        <row r="1911">
          <cell r="A1911">
            <v>4009772</v>
          </cell>
          <cell r="B1911" t="str">
            <v>هانى البرعى</v>
          </cell>
          <cell r="C1911">
            <v>558.52013999999974</v>
          </cell>
        </row>
        <row r="1912">
          <cell r="A1912">
            <v>4009777</v>
          </cell>
          <cell r="B1912" t="str">
            <v>عبد العزيز عابدين</v>
          </cell>
          <cell r="C1912">
            <v>1143.6614989999998</v>
          </cell>
        </row>
        <row r="1913">
          <cell r="A1913">
            <v>4009778</v>
          </cell>
          <cell r="B1913" t="str">
            <v>عاطف لطفى</v>
          </cell>
          <cell r="C1913">
            <v>52.800000000000011</v>
          </cell>
        </row>
        <row r="1914">
          <cell r="A1914">
            <v>4009780</v>
          </cell>
          <cell r="B1914" t="str">
            <v>رضا زاهر</v>
          </cell>
          <cell r="C1914">
            <v>409.97326800000002</v>
          </cell>
        </row>
        <row r="1915">
          <cell r="A1915">
            <v>4009787</v>
          </cell>
          <cell r="B1915" t="str">
            <v>الحسن</v>
          </cell>
          <cell r="C1915">
            <v>1053.1208859999999</v>
          </cell>
        </row>
        <row r="1916">
          <cell r="A1916">
            <v>4009789</v>
          </cell>
          <cell r="B1916" t="str">
            <v>بقالة رضا</v>
          </cell>
          <cell r="C1916">
            <v>2911.8237899999995</v>
          </cell>
        </row>
        <row r="1917">
          <cell r="A1917">
            <v>4009790</v>
          </cell>
          <cell r="B1917" t="str">
            <v>الجمعية التعاونية</v>
          </cell>
          <cell r="C1917">
            <v>277.23588599999999</v>
          </cell>
        </row>
        <row r="1918">
          <cell r="A1918">
            <v>4009791</v>
          </cell>
          <cell r="B1918" t="str">
            <v>يوسف عبد الرحمن</v>
          </cell>
          <cell r="C1918">
            <v>1044.5581339999999</v>
          </cell>
        </row>
        <row r="1919">
          <cell r="A1919">
            <v>4009793</v>
          </cell>
          <cell r="B1919" t="str">
            <v>سامى البلعوطى</v>
          </cell>
          <cell r="C1919">
            <v>352.766347</v>
          </cell>
        </row>
        <row r="1920">
          <cell r="A1920">
            <v>4009797</v>
          </cell>
          <cell r="B1920" t="str">
            <v>ابوعزت</v>
          </cell>
          <cell r="C1920">
            <v>708.11888999999996</v>
          </cell>
        </row>
        <row r="1921">
          <cell r="A1921">
            <v>4009800</v>
          </cell>
          <cell r="B1921" t="str">
            <v>المدينة</v>
          </cell>
          <cell r="C1921">
            <v>3279.0145319999988</v>
          </cell>
        </row>
        <row r="1922">
          <cell r="A1922">
            <v>4009801</v>
          </cell>
          <cell r="B1922" t="str">
            <v>احمد الشحات</v>
          </cell>
          <cell r="C1922">
            <v>4403.2541759999995</v>
          </cell>
        </row>
        <row r="1923">
          <cell r="A1923">
            <v>4009803</v>
          </cell>
          <cell r="B1923" t="str">
            <v>مصباح المنسى</v>
          </cell>
          <cell r="C1923">
            <v>159.481966</v>
          </cell>
        </row>
        <row r="1924">
          <cell r="A1924">
            <v>4009811</v>
          </cell>
          <cell r="B1924" t="str">
            <v>الاخوة</v>
          </cell>
          <cell r="C1924">
            <v>3222.4112930000001</v>
          </cell>
        </row>
        <row r="1925">
          <cell r="A1925">
            <v>4009812</v>
          </cell>
          <cell r="B1925" t="str">
            <v>محمد العشماوى</v>
          </cell>
          <cell r="C1925">
            <v>4263.8411529999994</v>
          </cell>
        </row>
        <row r="1926">
          <cell r="A1926">
            <v>4009815</v>
          </cell>
          <cell r="B1926" t="str">
            <v>محمد منصور</v>
          </cell>
          <cell r="C1926">
            <v>2794.9144900000001</v>
          </cell>
        </row>
        <row r="1927">
          <cell r="A1927">
            <v>4009817</v>
          </cell>
          <cell r="B1927" t="str">
            <v>جمعه زياده</v>
          </cell>
          <cell r="C1927">
            <v>779.61277100000007</v>
          </cell>
        </row>
        <row r="1928">
          <cell r="A1928">
            <v>4009819</v>
          </cell>
          <cell r="B1928" t="str">
            <v>حسن درغام</v>
          </cell>
          <cell r="C1928">
            <v>9880.0295999999998</v>
          </cell>
        </row>
        <row r="1929">
          <cell r="A1929">
            <v>4009822</v>
          </cell>
          <cell r="B1929" t="str">
            <v>سمير احمد عبد الرازق</v>
          </cell>
          <cell r="C1929">
            <v>1114.2950599999997</v>
          </cell>
        </row>
        <row r="1930">
          <cell r="A1930">
            <v>4009824</v>
          </cell>
          <cell r="B1930" t="str">
            <v>بقالة التوحيد</v>
          </cell>
          <cell r="C1930">
            <v>714.25514999999996</v>
          </cell>
        </row>
        <row r="1931">
          <cell r="A1931">
            <v>4009829</v>
          </cell>
          <cell r="B1931" t="str">
            <v>عطارة العزب</v>
          </cell>
          <cell r="C1931">
            <v>5134.0680590000002</v>
          </cell>
        </row>
        <row r="1932">
          <cell r="A1932">
            <v>4009833</v>
          </cell>
          <cell r="B1932" t="str">
            <v>مصطفى الهريدى</v>
          </cell>
          <cell r="C1932">
            <v>496.71190700000005</v>
          </cell>
        </row>
        <row r="1933">
          <cell r="A1933">
            <v>4009835</v>
          </cell>
          <cell r="B1933" t="str">
            <v>عطارة سيف</v>
          </cell>
          <cell r="C1933">
            <v>1957.4408739999997</v>
          </cell>
        </row>
        <row r="1934">
          <cell r="A1934">
            <v>4009836</v>
          </cell>
          <cell r="B1934" t="str">
            <v>س.م عاطف</v>
          </cell>
          <cell r="C1934">
            <v>1814.7934190000001</v>
          </cell>
        </row>
        <row r="1935">
          <cell r="A1935">
            <v>4009838</v>
          </cell>
          <cell r="B1935" t="str">
            <v>سامى ابراهيم</v>
          </cell>
          <cell r="C1935">
            <v>926.1743130000001</v>
          </cell>
        </row>
        <row r="1936">
          <cell r="A1936">
            <v>4009844</v>
          </cell>
          <cell r="B1936" t="str">
            <v>الصفوه</v>
          </cell>
          <cell r="C1936">
            <v>947.04786900000011</v>
          </cell>
        </row>
        <row r="1937">
          <cell r="A1937">
            <v>4009849</v>
          </cell>
          <cell r="B1937" t="str">
            <v>الايمان</v>
          </cell>
          <cell r="C1937">
            <v>4813.3976300000004</v>
          </cell>
        </row>
        <row r="1938">
          <cell r="A1938">
            <v>4009850</v>
          </cell>
          <cell r="B1938" t="str">
            <v>الزينى</v>
          </cell>
          <cell r="C1938">
            <v>4167.1595829999997</v>
          </cell>
        </row>
        <row r="1939">
          <cell r="A1939">
            <v>4009854</v>
          </cell>
          <cell r="B1939" t="str">
            <v>نجاح رئيسه</v>
          </cell>
          <cell r="C1939">
            <v>666.6640000000001</v>
          </cell>
        </row>
        <row r="1940">
          <cell r="A1940">
            <v>4009862</v>
          </cell>
          <cell r="B1940" t="str">
            <v>ابو اسامة</v>
          </cell>
          <cell r="C1940">
            <v>5639.4170800000002</v>
          </cell>
        </row>
        <row r="1941">
          <cell r="A1941">
            <v>4009864</v>
          </cell>
          <cell r="B1941" t="str">
            <v>عطيه سمك</v>
          </cell>
          <cell r="C1941">
            <v>142.12448499999999</v>
          </cell>
        </row>
        <row r="1942">
          <cell r="A1942">
            <v>4009866</v>
          </cell>
          <cell r="B1942" t="str">
            <v>الروضه للمنظفات</v>
          </cell>
          <cell r="C1942">
            <v>3979.0112909999998</v>
          </cell>
        </row>
        <row r="1943">
          <cell r="A1943">
            <v>4009868</v>
          </cell>
          <cell r="B1943" t="str">
            <v>كمال عنتر</v>
          </cell>
          <cell r="C1943">
            <v>509.83960200000007</v>
          </cell>
        </row>
        <row r="1944">
          <cell r="A1944">
            <v>4009873</v>
          </cell>
          <cell r="B1944" t="str">
            <v>عطارة مكاوى</v>
          </cell>
          <cell r="C1944">
            <v>1174.959922</v>
          </cell>
        </row>
        <row r="1945">
          <cell r="A1945">
            <v>4009875</v>
          </cell>
          <cell r="B1945" t="str">
            <v>بكابوزه</v>
          </cell>
          <cell r="C1945">
            <v>201.392</v>
          </cell>
        </row>
        <row r="1946">
          <cell r="A1946">
            <v>4009877</v>
          </cell>
          <cell r="B1946" t="str">
            <v>على طلبه</v>
          </cell>
          <cell r="C1946">
            <v>841.91657099999998</v>
          </cell>
        </row>
        <row r="1947">
          <cell r="A1947">
            <v>4009887</v>
          </cell>
          <cell r="B1947" t="str">
            <v>اسواق نغم</v>
          </cell>
          <cell r="C1947">
            <v>564.89589799999999</v>
          </cell>
        </row>
        <row r="1948">
          <cell r="A1948">
            <v>4009889</v>
          </cell>
          <cell r="B1948" t="str">
            <v>وسيم</v>
          </cell>
          <cell r="C1948">
            <v>537.89795600000002</v>
          </cell>
        </row>
        <row r="1949">
          <cell r="A1949">
            <v>4009890</v>
          </cell>
          <cell r="B1949" t="str">
            <v>بكابظة</v>
          </cell>
          <cell r="C1949">
            <v>3569.2201090000003</v>
          </cell>
        </row>
        <row r="1950">
          <cell r="A1950">
            <v>4009891</v>
          </cell>
          <cell r="B1950" t="str">
            <v>فوزى رجب</v>
          </cell>
          <cell r="C1950">
            <v>279.76</v>
          </cell>
        </row>
        <row r="1951">
          <cell r="A1951">
            <v>4009894</v>
          </cell>
          <cell r="B1951" t="str">
            <v>محمود زكريا</v>
          </cell>
          <cell r="C1951">
            <v>33962.072986999992</v>
          </cell>
        </row>
        <row r="1952">
          <cell r="A1952">
            <v>4009895</v>
          </cell>
          <cell r="B1952" t="str">
            <v>رمزى شحاته</v>
          </cell>
          <cell r="C1952">
            <v>692.0692939999999</v>
          </cell>
        </row>
        <row r="1953">
          <cell r="A1953">
            <v>4009898</v>
          </cell>
          <cell r="B1953" t="str">
            <v>مائدة العزب</v>
          </cell>
          <cell r="C1953">
            <v>870.55618800000002</v>
          </cell>
        </row>
        <row r="1954">
          <cell r="A1954">
            <v>4009900</v>
          </cell>
          <cell r="B1954" t="str">
            <v>السيد حامد</v>
          </cell>
          <cell r="C1954">
            <v>438.01973000000004</v>
          </cell>
        </row>
        <row r="1955">
          <cell r="A1955">
            <v>4009901</v>
          </cell>
          <cell r="B1955" t="str">
            <v>صابر الحداد</v>
          </cell>
          <cell r="C1955">
            <v>535.09755000000007</v>
          </cell>
        </row>
        <row r="1956">
          <cell r="A1956">
            <v>4009902</v>
          </cell>
          <cell r="B1956" t="str">
            <v>ماركت ابو فاطمه</v>
          </cell>
          <cell r="C1956">
            <v>168.864664</v>
          </cell>
        </row>
        <row r="1957">
          <cell r="A1957">
            <v>4009903</v>
          </cell>
          <cell r="B1957" t="str">
            <v>البان ابو سعد</v>
          </cell>
          <cell r="C1957">
            <v>99.052000000000007</v>
          </cell>
        </row>
        <row r="1958">
          <cell r="A1958">
            <v>4009906</v>
          </cell>
          <cell r="B1958" t="str">
            <v>ماهر عفيفى</v>
          </cell>
          <cell r="C1958">
            <v>675.38717099999997</v>
          </cell>
        </row>
        <row r="1959">
          <cell r="A1959">
            <v>4009907</v>
          </cell>
          <cell r="B1959" t="str">
            <v>محمود خليفة</v>
          </cell>
          <cell r="C1959">
            <v>149.21700000000001</v>
          </cell>
        </row>
        <row r="1960">
          <cell r="A1960">
            <v>4009908</v>
          </cell>
          <cell r="B1960" t="str">
            <v>ايهاب الشرقاوى</v>
          </cell>
          <cell r="C1960">
            <v>1054.5142870000002</v>
          </cell>
        </row>
        <row r="1961">
          <cell r="A1961">
            <v>4009910</v>
          </cell>
          <cell r="B1961" t="str">
            <v>السعيد للمنظفات</v>
          </cell>
          <cell r="C1961">
            <v>4647.6749740000014</v>
          </cell>
        </row>
        <row r="1962">
          <cell r="A1962">
            <v>4009911</v>
          </cell>
          <cell r="B1962" t="str">
            <v>ياسر الشروق</v>
          </cell>
          <cell r="C1962">
            <v>25262.225624999999</v>
          </cell>
        </row>
        <row r="1963">
          <cell r="A1963">
            <v>4009915</v>
          </cell>
          <cell r="B1963" t="str">
            <v>الشابة</v>
          </cell>
          <cell r="C1963">
            <v>975.17549299999996</v>
          </cell>
        </row>
        <row r="1964">
          <cell r="A1964">
            <v>4009916</v>
          </cell>
          <cell r="B1964" t="str">
            <v>الحاج حسن</v>
          </cell>
          <cell r="C1964">
            <v>596.54025799999999</v>
          </cell>
        </row>
        <row r="1965">
          <cell r="A1965">
            <v>4009917</v>
          </cell>
          <cell r="B1965" t="str">
            <v>هاني</v>
          </cell>
          <cell r="C1965">
            <v>96.137</v>
          </cell>
        </row>
        <row r="1966">
          <cell r="A1966">
            <v>4009918</v>
          </cell>
          <cell r="B1966" t="str">
            <v>على المتولى</v>
          </cell>
          <cell r="C1966">
            <v>50445.488321000004</v>
          </cell>
        </row>
        <row r="1967">
          <cell r="A1967">
            <v>4009921</v>
          </cell>
          <cell r="B1967" t="str">
            <v>لؤلؤه حماده</v>
          </cell>
          <cell r="C1967">
            <v>4062.542449</v>
          </cell>
        </row>
        <row r="1968">
          <cell r="A1968">
            <v>4009928</v>
          </cell>
          <cell r="B1968" t="str">
            <v>الزهراء</v>
          </cell>
          <cell r="C1968">
            <v>1113.1131949999999</v>
          </cell>
        </row>
        <row r="1969">
          <cell r="A1969">
            <v>4009931</v>
          </cell>
          <cell r="B1969" t="str">
            <v>محمد حسنى</v>
          </cell>
          <cell r="C1969">
            <v>3718.287076000001</v>
          </cell>
        </row>
        <row r="1970">
          <cell r="A1970">
            <v>4009934</v>
          </cell>
          <cell r="B1970" t="str">
            <v>الشيماء ماركت</v>
          </cell>
          <cell r="C1970">
            <v>107579.26284499998</v>
          </cell>
        </row>
        <row r="1971">
          <cell r="A1971">
            <v>4009937</v>
          </cell>
          <cell r="B1971" t="str">
            <v>معرض المحطه</v>
          </cell>
          <cell r="C1971">
            <v>13204.058165999997</v>
          </cell>
        </row>
        <row r="1972">
          <cell r="A1972">
            <v>4009940</v>
          </cell>
          <cell r="B1972" t="str">
            <v>محمد العرابى</v>
          </cell>
          <cell r="C1972">
            <v>2390.5239789999996</v>
          </cell>
        </row>
        <row r="1973">
          <cell r="A1973">
            <v>4009949</v>
          </cell>
          <cell r="B1973" t="str">
            <v>ام مروة</v>
          </cell>
          <cell r="C1973">
            <v>84.415999999999997</v>
          </cell>
        </row>
        <row r="1974">
          <cell r="A1974">
            <v>4009950</v>
          </cell>
          <cell r="B1974" t="str">
            <v>الخياط</v>
          </cell>
          <cell r="C1974">
            <v>1281.2591760000003</v>
          </cell>
        </row>
        <row r="1975">
          <cell r="A1975">
            <v>4009951</v>
          </cell>
          <cell r="B1975" t="str">
            <v>ياسر على</v>
          </cell>
          <cell r="C1975">
            <v>7695.881425999999</v>
          </cell>
        </row>
        <row r="1976">
          <cell r="A1976">
            <v>4009952</v>
          </cell>
          <cell r="B1976" t="str">
            <v>محمد فتحى</v>
          </cell>
          <cell r="C1976">
            <v>7677.7719659999993</v>
          </cell>
        </row>
        <row r="1977">
          <cell r="A1977">
            <v>4009953</v>
          </cell>
          <cell r="B1977" t="str">
            <v>محمد البدراوى</v>
          </cell>
          <cell r="C1977">
            <v>5965.7296319999996</v>
          </cell>
        </row>
        <row r="1978">
          <cell r="A1978">
            <v>4009954</v>
          </cell>
          <cell r="B1978" t="str">
            <v>حسن دندش</v>
          </cell>
          <cell r="C1978">
            <v>73.899000000000001</v>
          </cell>
        </row>
        <row r="1979">
          <cell r="A1979">
            <v>4009956</v>
          </cell>
          <cell r="B1979" t="str">
            <v>مشيرة</v>
          </cell>
          <cell r="C1979">
            <v>1750.1991599999999</v>
          </cell>
        </row>
        <row r="1980">
          <cell r="A1980">
            <v>4009958</v>
          </cell>
          <cell r="B1980" t="str">
            <v>التوحيد</v>
          </cell>
          <cell r="C1980">
            <v>1361.0408089999996</v>
          </cell>
        </row>
        <row r="1981">
          <cell r="A1981">
            <v>4009961</v>
          </cell>
          <cell r="B1981" t="str">
            <v>ماركت سليمان</v>
          </cell>
          <cell r="C1981">
            <v>136.82499999999999</v>
          </cell>
        </row>
        <row r="1982">
          <cell r="A1982">
            <v>4009964</v>
          </cell>
          <cell r="B1982" t="str">
            <v>سوق مكه التجارى</v>
          </cell>
          <cell r="C1982">
            <v>498.40818399999995</v>
          </cell>
        </row>
        <row r="1983">
          <cell r="A1983">
            <v>4009965</v>
          </cell>
          <cell r="B1983" t="str">
            <v>احمد فؤاد</v>
          </cell>
          <cell r="C1983">
            <v>122.07756599999999</v>
          </cell>
        </row>
        <row r="1984">
          <cell r="A1984">
            <v>4009971</v>
          </cell>
          <cell r="B1984" t="str">
            <v>فرج الكيلانى</v>
          </cell>
          <cell r="C1984">
            <v>221.31900000000002</v>
          </cell>
        </row>
        <row r="1985">
          <cell r="A1985">
            <v>4009972</v>
          </cell>
          <cell r="B1985" t="str">
            <v>ابراهيم حماد</v>
          </cell>
          <cell r="C1985">
            <v>2457.079346</v>
          </cell>
        </row>
        <row r="1986">
          <cell r="A1986">
            <v>4009973</v>
          </cell>
          <cell r="B1986" t="str">
            <v>ابو اية</v>
          </cell>
          <cell r="C1986">
            <v>327.687973</v>
          </cell>
        </row>
        <row r="1987">
          <cell r="A1987">
            <v>4009981</v>
          </cell>
          <cell r="B1987" t="str">
            <v>الامانه</v>
          </cell>
          <cell r="C1987">
            <v>8174.5920909999986</v>
          </cell>
        </row>
        <row r="1988">
          <cell r="A1988">
            <v>4009983</v>
          </cell>
          <cell r="B1988" t="str">
            <v>رزان ماركت</v>
          </cell>
          <cell r="C1988">
            <v>266.49511100000001</v>
          </cell>
        </row>
        <row r="1989">
          <cell r="A1989">
            <v>4009984</v>
          </cell>
          <cell r="B1989" t="str">
            <v>نصر السلمى</v>
          </cell>
          <cell r="C1989">
            <v>4190.5789089999998</v>
          </cell>
        </row>
        <row r="1990">
          <cell r="A1990">
            <v>4009985</v>
          </cell>
          <cell r="B1990" t="str">
            <v>محمد الهادى</v>
          </cell>
          <cell r="C1990">
            <v>1589.9835609999998</v>
          </cell>
        </row>
        <row r="1991">
          <cell r="A1991">
            <v>4009986</v>
          </cell>
          <cell r="B1991" t="str">
            <v>رضا خطاب</v>
          </cell>
          <cell r="C1991">
            <v>470.952764</v>
          </cell>
        </row>
        <row r="1992">
          <cell r="A1992">
            <v>4009987</v>
          </cell>
          <cell r="B1992" t="str">
            <v>محمد ابو احمد</v>
          </cell>
          <cell r="C1992">
            <v>946.77819599999987</v>
          </cell>
        </row>
        <row r="1993">
          <cell r="A1993">
            <v>4009988</v>
          </cell>
          <cell r="B1993" t="str">
            <v>السيد فوزى</v>
          </cell>
          <cell r="C1993">
            <v>383.76891499999999</v>
          </cell>
        </row>
        <row r="1994">
          <cell r="A1994">
            <v>4009991</v>
          </cell>
          <cell r="B1994" t="str">
            <v>عوض حمدان</v>
          </cell>
          <cell r="C1994">
            <v>2658.1057129999999</v>
          </cell>
        </row>
        <row r="1995">
          <cell r="A1995">
            <v>4009992</v>
          </cell>
          <cell r="B1995" t="str">
            <v>علي ابراهيم</v>
          </cell>
          <cell r="C1995">
            <v>173.98528900000002</v>
          </cell>
        </row>
        <row r="1996">
          <cell r="A1996">
            <v>4009994</v>
          </cell>
          <cell r="B1996" t="str">
            <v>س . م العوضى</v>
          </cell>
          <cell r="C1996">
            <v>1246.2488020000001</v>
          </cell>
        </row>
        <row r="1997">
          <cell r="A1997">
            <v>4009995</v>
          </cell>
          <cell r="B1997" t="str">
            <v>س.م  ندى</v>
          </cell>
          <cell r="C1997">
            <v>1706.2202000000004</v>
          </cell>
        </row>
        <row r="1998">
          <cell r="A1998">
            <v>4009997</v>
          </cell>
          <cell r="B1998" t="str">
            <v>المدينة المنورة</v>
          </cell>
          <cell r="C1998">
            <v>1970.348749</v>
          </cell>
        </row>
        <row r="1999">
          <cell r="A1999">
            <v>4009999</v>
          </cell>
          <cell r="B1999" t="str">
            <v>الشروق</v>
          </cell>
          <cell r="C1999">
            <v>822.87685599999986</v>
          </cell>
        </row>
        <row r="2000">
          <cell r="A2000">
            <v>4010002</v>
          </cell>
          <cell r="B2000" t="str">
            <v>ابو السيد</v>
          </cell>
          <cell r="C2000">
            <v>603.277199</v>
          </cell>
        </row>
        <row r="2001">
          <cell r="A2001">
            <v>4010003</v>
          </cell>
          <cell r="B2001" t="str">
            <v>رضا عبدالله</v>
          </cell>
          <cell r="C2001">
            <v>3894.9148500000006</v>
          </cell>
        </row>
        <row r="2002">
          <cell r="A2002">
            <v>4010010</v>
          </cell>
          <cell r="B2002" t="str">
            <v>فتحى عرنوس</v>
          </cell>
          <cell r="C2002">
            <v>3551.2679360000002</v>
          </cell>
        </row>
        <row r="2003">
          <cell r="A2003">
            <v>4010011</v>
          </cell>
          <cell r="B2003" t="str">
            <v>محمد رشدي</v>
          </cell>
          <cell r="C2003">
            <v>416.97105900000003</v>
          </cell>
        </row>
        <row r="2004">
          <cell r="A2004">
            <v>4010012</v>
          </cell>
          <cell r="B2004" t="str">
            <v>نادر</v>
          </cell>
          <cell r="C2004">
            <v>2691.7470579999999</v>
          </cell>
        </row>
        <row r="2005">
          <cell r="A2005">
            <v>4010015</v>
          </cell>
          <cell r="B2005" t="str">
            <v>رضا الامام</v>
          </cell>
          <cell r="C2005">
            <v>1608.1677729999999</v>
          </cell>
        </row>
        <row r="2006">
          <cell r="A2006">
            <v>4010016</v>
          </cell>
          <cell r="B2006" t="str">
            <v>الشبيخ شعبان</v>
          </cell>
          <cell r="C2006">
            <v>1348.466997</v>
          </cell>
        </row>
        <row r="2007">
          <cell r="A2007">
            <v>4010017</v>
          </cell>
          <cell r="B2007" t="str">
            <v>الجمعية التعاونية</v>
          </cell>
          <cell r="C2007">
            <v>774.58264900000006</v>
          </cell>
        </row>
        <row r="2008">
          <cell r="A2008">
            <v>4010019</v>
          </cell>
          <cell r="B2008" t="str">
            <v>الكابتن</v>
          </cell>
          <cell r="C2008">
            <v>3393.9457100000004</v>
          </cell>
        </row>
        <row r="2009">
          <cell r="A2009">
            <v>4010021</v>
          </cell>
          <cell r="B2009" t="str">
            <v>طلعت الشرقي</v>
          </cell>
          <cell r="C2009">
            <v>288.74050999999997</v>
          </cell>
        </row>
        <row r="2010">
          <cell r="A2010">
            <v>4010037</v>
          </cell>
          <cell r="B2010" t="str">
            <v>محمد امبابى</v>
          </cell>
          <cell r="C2010">
            <v>254.36483000000001</v>
          </cell>
        </row>
        <row r="2011">
          <cell r="A2011">
            <v>4010043</v>
          </cell>
          <cell r="B2011" t="str">
            <v>عصام جوده</v>
          </cell>
          <cell r="C2011">
            <v>28.138999999999999</v>
          </cell>
        </row>
        <row r="2012">
          <cell r="A2012">
            <v>4010048</v>
          </cell>
          <cell r="B2012" t="str">
            <v>مدحت البسيونى</v>
          </cell>
          <cell r="C2012">
            <v>8566.2147159999986</v>
          </cell>
        </row>
        <row r="2013">
          <cell r="A2013">
            <v>4010049</v>
          </cell>
          <cell r="B2013" t="str">
            <v>الاميرة و اية</v>
          </cell>
          <cell r="C2013">
            <v>2681.6152449999995</v>
          </cell>
        </row>
        <row r="2014">
          <cell r="A2014">
            <v>4010050</v>
          </cell>
          <cell r="B2014" t="str">
            <v>رضوان عبد العزيز</v>
          </cell>
          <cell r="C2014">
            <v>416.68307700000003</v>
          </cell>
        </row>
        <row r="2015">
          <cell r="A2015">
            <v>4010051</v>
          </cell>
          <cell r="B2015" t="str">
            <v>رضا اسماعيل</v>
          </cell>
          <cell r="C2015">
            <v>3385.1918820000005</v>
          </cell>
        </row>
        <row r="2016">
          <cell r="A2016">
            <v>4010052</v>
          </cell>
          <cell r="B2016" t="str">
            <v>سمير ابو راشد</v>
          </cell>
          <cell r="C2016">
            <v>1804.6461549999999</v>
          </cell>
        </row>
        <row r="2017">
          <cell r="A2017">
            <v>4010053</v>
          </cell>
          <cell r="B2017" t="str">
            <v>اسواق الخيرات</v>
          </cell>
          <cell r="C2017">
            <v>448.0871029999999</v>
          </cell>
        </row>
        <row r="2018">
          <cell r="A2018">
            <v>4010055</v>
          </cell>
          <cell r="B2018" t="str">
            <v>رمزى العطار</v>
          </cell>
          <cell r="C2018">
            <v>302.93</v>
          </cell>
        </row>
        <row r="2019">
          <cell r="A2019">
            <v>4010061</v>
          </cell>
          <cell r="B2019" t="str">
            <v>عبد العظيم البدرى</v>
          </cell>
          <cell r="C2019">
            <v>504.11093</v>
          </cell>
        </row>
        <row r="2020">
          <cell r="A2020">
            <v>4010065</v>
          </cell>
          <cell r="B2020" t="str">
            <v>المهند</v>
          </cell>
          <cell r="C2020">
            <v>907.2199999999998</v>
          </cell>
        </row>
        <row r="2021">
          <cell r="A2021">
            <v>4010070</v>
          </cell>
          <cell r="B2021" t="str">
            <v>ياسر التهامى</v>
          </cell>
          <cell r="C2021">
            <v>1992.4236600000004</v>
          </cell>
        </row>
        <row r="2022">
          <cell r="A2022">
            <v>4010071</v>
          </cell>
          <cell r="B2022" t="str">
            <v>محمد ابو الفتوح</v>
          </cell>
          <cell r="C2022">
            <v>5383.3294839999999</v>
          </cell>
        </row>
        <row r="2023">
          <cell r="A2023">
            <v>4010075</v>
          </cell>
          <cell r="B2023" t="str">
            <v>زايد</v>
          </cell>
          <cell r="C2023">
            <v>4939.0038970000014</v>
          </cell>
        </row>
        <row r="2024">
          <cell r="A2024">
            <v>4010079</v>
          </cell>
          <cell r="B2024" t="str">
            <v>beauty</v>
          </cell>
          <cell r="C2024">
            <v>3898.7978139999996</v>
          </cell>
        </row>
        <row r="2025">
          <cell r="A2025">
            <v>4010080</v>
          </cell>
          <cell r="B2025" t="str">
            <v>مصباح القرموطى</v>
          </cell>
          <cell r="C2025">
            <v>250.43524999999997</v>
          </cell>
        </row>
        <row r="2026">
          <cell r="A2026">
            <v>4010084</v>
          </cell>
          <cell r="B2026" t="str">
            <v>طارق حسن</v>
          </cell>
          <cell r="C2026">
            <v>5867.3769920000013</v>
          </cell>
        </row>
        <row r="2027">
          <cell r="A2027">
            <v>4010085</v>
          </cell>
          <cell r="B2027" t="str">
            <v>وليد عبده</v>
          </cell>
          <cell r="C2027">
            <v>65208.766850000015</v>
          </cell>
        </row>
        <row r="2028">
          <cell r="A2028">
            <v>4010090</v>
          </cell>
          <cell r="B2028" t="str">
            <v>السيد وهدان</v>
          </cell>
          <cell r="C2028">
            <v>2979.0202360000003</v>
          </cell>
        </row>
        <row r="2029">
          <cell r="A2029">
            <v>4010100</v>
          </cell>
          <cell r="B2029" t="str">
            <v>س.م الياسمين</v>
          </cell>
          <cell r="C2029">
            <v>313.34802300000001</v>
          </cell>
        </row>
        <row r="2030">
          <cell r="A2030">
            <v>4010102</v>
          </cell>
          <cell r="B2030" t="str">
            <v>مصطفي عبد المعطي</v>
          </cell>
          <cell r="C2030">
            <v>3065.7212170000007</v>
          </cell>
        </row>
        <row r="2031">
          <cell r="A2031">
            <v>4010106</v>
          </cell>
          <cell r="B2031" t="str">
            <v>محمد عطا</v>
          </cell>
          <cell r="C2031">
            <v>13185.861845999998</v>
          </cell>
        </row>
        <row r="2032">
          <cell r="A2032">
            <v>4010107</v>
          </cell>
          <cell r="B2032" t="str">
            <v>هيثم</v>
          </cell>
          <cell r="C2032">
            <v>22495.013646999992</v>
          </cell>
        </row>
        <row r="2033">
          <cell r="A2033">
            <v>4010108</v>
          </cell>
          <cell r="B2033" t="str">
            <v>طلبة المنسى</v>
          </cell>
          <cell r="C2033">
            <v>880.34813400000019</v>
          </cell>
        </row>
        <row r="2034">
          <cell r="A2034">
            <v>4010109</v>
          </cell>
          <cell r="B2034" t="str">
            <v>فتحى الشحات</v>
          </cell>
          <cell r="C2034">
            <v>255.89600000000002</v>
          </cell>
        </row>
        <row r="2035">
          <cell r="A2035">
            <v>4010110</v>
          </cell>
          <cell r="B2035" t="str">
            <v>فتحى الشحات</v>
          </cell>
          <cell r="C2035">
            <v>377.48600000000005</v>
          </cell>
        </row>
        <row r="2036">
          <cell r="A2036">
            <v>4010111</v>
          </cell>
          <cell r="B2036" t="str">
            <v>ايهاب عبد الهادى</v>
          </cell>
          <cell r="C2036">
            <v>1348.5512290000001</v>
          </cell>
        </row>
        <row r="2037">
          <cell r="A2037">
            <v>4010113</v>
          </cell>
          <cell r="B2037" t="str">
            <v>الشيخ سامى العطار</v>
          </cell>
          <cell r="C2037">
            <v>665.82729399999994</v>
          </cell>
        </row>
        <row r="2038">
          <cell r="A2038">
            <v>4010118</v>
          </cell>
          <cell r="B2038" t="str">
            <v>عماد المهندس</v>
          </cell>
          <cell r="C2038">
            <v>3714.451039</v>
          </cell>
        </row>
        <row r="2039">
          <cell r="A2039">
            <v>4010122</v>
          </cell>
          <cell r="B2039" t="str">
            <v>عبد الغنى العرة</v>
          </cell>
          <cell r="C2039">
            <v>1000.2200969999998</v>
          </cell>
        </row>
        <row r="2040">
          <cell r="A2040">
            <v>4010124</v>
          </cell>
          <cell r="B2040" t="str">
            <v>عطارة العوضي</v>
          </cell>
          <cell r="C2040">
            <v>1096.5856690000003</v>
          </cell>
        </row>
        <row r="2041">
          <cell r="A2041">
            <v>4010125</v>
          </cell>
          <cell r="B2041" t="str">
            <v>حسني درويش</v>
          </cell>
          <cell r="C2041">
            <v>3410.000219</v>
          </cell>
        </row>
        <row r="2042">
          <cell r="A2042">
            <v>4010128</v>
          </cell>
          <cell r="B2042" t="str">
            <v>صلاح البدويهى</v>
          </cell>
          <cell r="C2042">
            <v>270.03100000000001</v>
          </cell>
        </row>
        <row r="2043">
          <cell r="A2043">
            <v>4010129</v>
          </cell>
          <cell r="B2043" t="str">
            <v>محمد السيد عكاشة</v>
          </cell>
          <cell r="C2043">
            <v>3626.0516689999999</v>
          </cell>
        </row>
        <row r="2044">
          <cell r="A2044">
            <v>4010133</v>
          </cell>
          <cell r="B2044" t="str">
            <v>س.م الايمان</v>
          </cell>
          <cell r="C2044">
            <v>1016.5341459999999</v>
          </cell>
        </row>
        <row r="2045">
          <cell r="A2045">
            <v>4010140</v>
          </cell>
          <cell r="B2045" t="str">
            <v>طارق</v>
          </cell>
          <cell r="C2045">
            <v>830.02074899999991</v>
          </cell>
        </row>
        <row r="2046">
          <cell r="A2046">
            <v>4010141</v>
          </cell>
          <cell r="B2046" t="str">
            <v>سعده الشحات</v>
          </cell>
          <cell r="C2046">
            <v>571.11947699999996</v>
          </cell>
        </row>
        <row r="2047">
          <cell r="A2047">
            <v>4010143</v>
          </cell>
          <cell r="B2047" t="str">
            <v>محمد ابراهيم</v>
          </cell>
          <cell r="C2047">
            <v>319.95484799999997</v>
          </cell>
        </row>
        <row r="2048">
          <cell r="A2048">
            <v>4010144</v>
          </cell>
          <cell r="B2048" t="str">
            <v>الشيخ بلال</v>
          </cell>
          <cell r="C2048">
            <v>1784.8093839999999</v>
          </cell>
        </row>
        <row r="2049">
          <cell r="A2049">
            <v>4010145</v>
          </cell>
          <cell r="B2049" t="str">
            <v>امين ابراهيم</v>
          </cell>
          <cell r="C2049">
            <v>477.29423899999995</v>
          </cell>
        </row>
        <row r="2050">
          <cell r="A2050">
            <v>4010147</v>
          </cell>
          <cell r="B2050" t="str">
            <v>مصطفى عزت</v>
          </cell>
          <cell r="C2050">
            <v>2899.7139399999996</v>
          </cell>
        </row>
        <row r="2051">
          <cell r="A2051">
            <v>4010148</v>
          </cell>
          <cell r="B2051" t="str">
            <v>احمد ابو العنين</v>
          </cell>
          <cell r="C2051">
            <v>741.93249700000001</v>
          </cell>
        </row>
        <row r="2052">
          <cell r="A2052">
            <v>4010152</v>
          </cell>
          <cell r="B2052" t="str">
            <v>السيد رجائى</v>
          </cell>
          <cell r="C2052">
            <v>4495.1738649999998</v>
          </cell>
        </row>
        <row r="2053">
          <cell r="A2053">
            <v>4010153</v>
          </cell>
          <cell r="B2053" t="str">
            <v>حاتم المرسى</v>
          </cell>
          <cell r="C2053">
            <v>14465.020718000003</v>
          </cell>
        </row>
        <row r="2054">
          <cell r="A2054">
            <v>4010154</v>
          </cell>
          <cell r="B2054" t="str">
            <v>ام شروق</v>
          </cell>
          <cell r="C2054">
            <v>270.30599999999998</v>
          </cell>
        </row>
        <row r="2055">
          <cell r="A2055">
            <v>4010156</v>
          </cell>
          <cell r="B2055" t="str">
            <v>كوين</v>
          </cell>
          <cell r="C2055">
            <v>607.493922</v>
          </cell>
        </row>
        <row r="2056">
          <cell r="A2056">
            <v>4010158</v>
          </cell>
          <cell r="B2056" t="str">
            <v>ابو يوسف</v>
          </cell>
          <cell r="C2056">
            <v>446.4011690000001</v>
          </cell>
        </row>
        <row r="2057">
          <cell r="A2057">
            <v>4010161</v>
          </cell>
          <cell r="B2057" t="str">
            <v>الحسين ماركت</v>
          </cell>
          <cell r="C2057">
            <v>130.05200000000002</v>
          </cell>
        </row>
        <row r="2058">
          <cell r="A2058">
            <v>4010162</v>
          </cell>
          <cell r="B2058" t="str">
            <v>الصاوى</v>
          </cell>
          <cell r="C2058">
            <v>651.27796999999987</v>
          </cell>
        </row>
        <row r="2059">
          <cell r="A2059">
            <v>4010163</v>
          </cell>
          <cell r="B2059" t="str">
            <v>سعد ابو عيطة</v>
          </cell>
          <cell r="C2059">
            <v>2557.692955</v>
          </cell>
        </row>
        <row r="2060">
          <cell r="A2060">
            <v>4010164</v>
          </cell>
          <cell r="B2060" t="str">
            <v>على عبده</v>
          </cell>
          <cell r="C2060">
            <v>2776.8298009999999</v>
          </cell>
        </row>
        <row r="2061">
          <cell r="A2061">
            <v>4010169</v>
          </cell>
          <cell r="B2061" t="str">
            <v>عطوة</v>
          </cell>
          <cell r="C2061">
            <v>7085.7701150000003</v>
          </cell>
        </row>
        <row r="2062">
          <cell r="A2062">
            <v>4010176</v>
          </cell>
          <cell r="B2062" t="str">
            <v>الباسم</v>
          </cell>
          <cell r="C2062">
            <v>496.73399099999983</v>
          </cell>
        </row>
        <row r="2063">
          <cell r="A2063">
            <v>4010186</v>
          </cell>
          <cell r="B2063" t="str">
            <v>محمود  وهبة</v>
          </cell>
          <cell r="C2063">
            <v>13949.566999999999</v>
          </cell>
        </row>
        <row r="2064">
          <cell r="A2064">
            <v>4010188</v>
          </cell>
          <cell r="B2064" t="str">
            <v>عوض الحصرى</v>
          </cell>
          <cell r="C2064">
            <v>17814.032102999998</v>
          </cell>
        </row>
        <row r="2065">
          <cell r="A2065">
            <v>4010189</v>
          </cell>
          <cell r="B2065" t="str">
            <v>عمرو محرز</v>
          </cell>
          <cell r="C2065">
            <v>387487.03587200015</v>
          </cell>
        </row>
        <row r="2066">
          <cell r="A2066">
            <v>4010190</v>
          </cell>
          <cell r="B2066" t="str">
            <v>محمد ابوامين</v>
          </cell>
          <cell r="C2066">
            <v>213.89219699999998</v>
          </cell>
        </row>
        <row r="2067">
          <cell r="A2067">
            <v>4010191</v>
          </cell>
          <cell r="B2067" t="str">
            <v>جودة حريرى</v>
          </cell>
          <cell r="C2067">
            <v>2008.1092250000002</v>
          </cell>
        </row>
        <row r="2068">
          <cell r="A2068">
            <v>4010196</v>
          </cell>
          <cell r="B2068" t="str">
            <v>عبده عمار</v>
          </cell>
          <cell r="C2068">
            <v>199.22710699999999</v>
          </cell>
        </row>
        <row r="2069">
          <cell r="A2069">
            <v>4010197</v>
          </cell>
          <cell r="B2069" t="str">
            <v>محمد احمد المرسى</v>
          </cell>
          <cell r="C2069">
            <v>505.09131200000002</v>
          </cell>
        </row>
        <row r="2070">
          <cell r="A2070">
            <v>4010201</v>
          </cell>
          <cell r="B2070" t="str">
            <v>عادل عبد السلام</v>
          </cell>
          <cell r="C2070">
            <v>666.0615610000001</v>
          </cell>
        </row>
        <row r="2071">
          <cell r="A2071">
            <v>4010205</v>
          </cell>
          <cell r="B2071" t="str">
            <v>عطاره محمد سعيد</v>
          </cell>
          <cell r="C2071">
            <v>3291.5033439999993</v>
          </cell>
        </row>
        <row r="2072">
          <cell r="A2072">
            <v>4010206</v>
          </cell>
          <cell r="B2072" t="str">
            <v>اشرف عبد الحميد</v>
          </cell>
          <cell r="C2072">
            <v>27551.584231999997</v>
          </cell>
        </row>
        <row r="2073">
          <cell r="A2073">
            <v>4010209</v>
          </cell>
          <cell r="B2073" t="str">
            <v>ابناء سعد البدوي</v>
          </cell>
          <cell r="C2073">
            <v>256.53730000000002</v>
          </cell>
        </row>
        <row r="2074">
          <cell r="A2074">
            <v>4010211</v>
          </cell>
          <cell r="B2074" t="str">
            <v>محمد عبد الرحمن عطية</v>
          </cell>
          <cell r="C2074">
            <v>15776.805265999999</v>
          </cell>
        </row>
        <row r="2075">
          <cell r="A2075">
            <v>4010214</v>
          </cell>
          <cell r="B2075" t="str">
            <v>مجدى قمر</v>
          </cell>
          <cell r="C2075">
            <v>3916.9736310000003</v>
          </cell>
        </row>
        <row r="2076">
          <cell r="A2076">
            <v>4010215</v>
          </cell>
          <cell r="B2076" t="str">
            <v>ابودينا</v>
          </cell>
          <cell r="C2076">
            <v>1895.5369099999998</v>
          </cell>
        </row>
        <row r="2077">
          <cell r="A2077">
            <v>4010217</v>
          </cell>
          <cell r="B2077" t="str">
            <v>محمد شبانة</v>
          </cell>
          <cell r="C2077">
            <v>45162.036292000012</v>
          </cell>
        </row>
        <row r="2078">
          <cell r="A2078">
            <v>4010218</v>
          </cell>
          <cell r="B2078" t="str">
            <v>عادل الصحار</v>
          </cell>
          <cell r="C2078">
            <v>6766.635279000001</v>
          </cell>
        </row>
        <row r="2079">
          <cell r="A2079">
            <v>4010219</v>
          </cell>
          <cell r="B2079" t="str">
            <v>دريم</v>
          </cell>
          <cell r="C2079">
            <v>22741.310014999999</v>
          </cell>
        </row>
        <row r="2080">
          <cell r="A2080">
            <v>4010221</v>
          </cell>
          <cell r="B2080" t="str">
            <v>غازى تاج العلم</v>
          </cell>
          <cell r="C2080">
            <v>310.40387200000004</v>
          </cell>
        </row>
        <row r="2081">
          <cell r="A2081">
            <v>4010224</v>
          </cell>
          <cell r="B2081" t="str">
            <v>عبد الحميد بدراوى</v>
          </cell>
          <cell r="C2081">
            <v>712.19601100000011</v>
          </cell>
        </row>
        <row r="2082">
          <cell r="A2082">
            <v>4010228</v>
          </cell>
          <cell r="B2082" t="str">
            <v>محمد عاطف</v>
          </cell>
          <cell r="C2082">
            <v>520.79</v>
          </cell>
        </row>
        <row r="2083">
          <cell r="A2083">
            <v>4010229</v>
          </cell>
          <cell r="B2083" t="str">
            <v>البركة</v>
          </cell>
          <cell r="C2083">
            <v>1958.1412320000004</v>
          </cell>
        </row>
        <row r="2084">
          <cell r="A2084">
            <v>4010233</v>
          </cell>
          <cell r="B2084" t="str">
            <v>ياسر</v>
          </cell>
          <cell r="C2084">
            <v>6993.6031460000004</v>
          </cell>
        </row>
        <row r="2085">
          <cell r="A2085">
            <v>4010235</v>
          </cell>
          <cell r="B2085" t="str">
            <v>السيد سليمان</v>
          </cell>
          <cell r="C2085">
            <v>806.68100000000004</v>
          </cell>
        </row>
        <row r="2086">
          <cell r="A2086">
            <v>4010236</v>
          </cell>
          <cell r="B2086" t="str">
            <v>محمد عبد العزيز</v>
          </cell>
          <cell r="C2086">
            <v>856.56613199999993</v>
          </cell>
        </row>
        <row r="2087">
          <cell r="A2087">
            <v>4010241</v>
          </cell>
          <cell r="B2087" t="str">
            <v>هدي</v>
          </cell>
          <cell r="C2087">
            <v>1463.1320290000001</v>
          </cell>
        </row>
        <row r="2088">
          <cell r="A2088">
            <v>4010243</v>
          </cell>
          <cell r="B2088" t="str">
            <v>محمود البيومى</v>
          </cell>
          <cell r="C2088">
            <v>13815.468504999999</v>
          </cell>
        </row>
        <row r="2089">
          <cell r="A2089">
            <v>4010253</v>
          </cell>
          <cell r="B2089" t="str">
            <v>مصباح</v>
          </cell>
          <cell r="C2089">
            <v>4178.9039430000003</v>
          </cell>
        </row>
        <row r="2090">
          <cell r="A2090">
            <v>4010258</v>
          </cell>
          <cell r="B2090" t="str">
            <v>دنيا للمنظفات</v>
          </cell>
          <cell r="C2090">
            <v>1553.9853269999999</v>
          </cell>
        </row>
        <row r="2091">
          <cell r="A2091">
            <v>4010259</v>
          </cell>
          <cell r="B2091" t="str">
            <v>رؤى  وريماس</v>
          </cell>
          <cell r="C2091">
            <v>8527.2085680000018</v>
          </cell>
        </row>
        <row r="2092">
          <cell r="A2092">
            <v>4010260</v>
          </cell>
          <cell r="B2092" t="str">
            <v>ابو اية</v>
          </cell>
          <cell r="C2092">
            <v>830.11871099999985</v>
          </cell>
        </row>
        <row r="2093">
          <cell r="A2093">
            <v>4010261</v>
          </cell>
          <cell r="B2093" t="str">
            <v>بدران البهوتى</v>
          </cell>
          <cell r="C2093">
            <v>3898.1231039999998</v>
          </cell>
        </row>
        <row r="2094">
          <cell r="A2094">
            <v>4010266</v>
          </cell>
          <cell r="B2094" t="str">
            <v>ابو صلاح</v>
          </cell>
          <cell r="C2094">
            <v>926.33296199999984</v>
          </cell>
        </row>
        <row r="2095">
          <cell r="A2095">
            <v>4010270</v>
          </cell>
          <cell r="B2095" t="str">
            <v>جمال حندق</v>
          </cell>
          <cell r="C2095">
            <v>9502.8261600000005</v>
          </cell>
        </row>
        <row r="2096">
          <cell r="A2096">
            <v>4010271</v>
          </cell>
          <cell r="B2096" t="str">
            <v>عصام</v>
          </cell>
          <cell r="C2096">
            <v>1451.6241440000001</v>
          </cell>
        </row>
        <row r="2097">
          <cell r="A2097">
            <v>4010272</v>
          </cell>
          <cell r="B2097" t="str">
            <v>عطاره الدسوقى</v>
          </cell>
          <cell r="C2097">
            <v>415.663387</v>
          </cell>
        </row>
        <row r="2098">
          <cell r="A2098">
            <v>4010273</v>
          </cell>
          <cell r="B2098" t="str">
            <v>حافظ عبد المنعم</v>
          </cell>
          <cell r="C2098">
            <v>1873.0865320000003</v>
          </cell>
        </row>
        <row r="2099">
          <cell r="A2099">
            <v>4010276</v>
          </cell>
          <cell r="B2099" t="str">
            <v>مختار الفار</v>
          </cell>
          <cell r="C2099">
            <v>4144.5788890000003</v>
          </cell>
        </row>
        <row r="2100">
          <cell r="A2100">
            <v>4010277</v>
          </cell>
          <cell r="B2100" t="str">
            <v>عاطف حسيب</v>
          </cell>
          <cell r="C2100">
            <v>234645.86636699998</v>
          </cell>
        </row>
        <row r="2101">
          <cell r="A2101">
            <v>4010278</v>
          </cell>
          <cell r="B2101" t="str">
            <v>انور وجدى</v>
          </cell>
          <cell r="C2101">
            <v>1759.6601759999999</v>
          </cell>
        </row>
        <row r="2102">
          <cell r="A2102">
            <v>4010284</v>
          </cell>
          <cell r="B2102" t="str">
            <v>الحاجه ناديه</v>
          </cell>
          <cell r="C2102">
            <v>385.08979900000008</v>
          </cell>
        </row>
        <row r="2103">
          <cell r="A2103">
            <v>4010286</v>
          </cell>
          <cell r="B2103" t="str">
            <v>شركة ميران</v>
          </cell>
          <cell r="C2103">
            <v>11277.612497</v>
          </cell>
        </row>
        <row r="2104">
          <cell r="A2104">
            <v>4010289</v>
          </cell>
          <cell r="B2104" t="str">
            <v>على عمارة</v>
          </cell>
          <cell r="C2104">
            <v>23436.485614000001</v>
          </cell>
        </row>
        <row r="2105">
          <cell r="A2105">
            <v>4010290</v>
          </cell>
          <cell r="B2105" t="str">
            <v>عبد القادر رمضان</v>
          </cell>
          <cell r="C2105">
            <v>16065.839365999998</v>
          </cell>
        </row>
        <row r="2106">
          <cell r="A2106">
            <v>4010292</v>
          </cell>
          <cell r="B2106" t="str">
            <v>السيد رجب</v>
          </cell>
          <cell r="C2106">
            <v>123.568</v>
          </cell>
        </row>
        <row r="2107">
          <cell r="A2107">
            <v>4010293</v>
          </cell>
          <cell r="B2107" t="str">
            <v>احمد عبد الوهاب</v>
          </cell>
          <cell r="C2107">
            <v>5256.5698330000005</v>
          </cell>
        </row>
        <row r="2108">
          <cell r="A2108">
            <v>4010298</v>
          </cell>
          <cell r="B2108" t="str">
            <v>احمد راشد</v>
          </cell>
          <cell r="C2108">
            <v>1653.5749080000001</v>
          </cell>
        </row>
        <row r="2109">
          <cell r="A2109">
            <v>4010299</v>
          </cell>
          <cell r="B2109" t="str">
            <v>ايمن كلور</v>
          </cell>
          <cell r="C2109">
            <v>1173.334267</v>
          </cell>
        </row>
        <row r="2110">
          <cell r="A2110">
            <v>4010302</v>
          </cell>
          <cell r="B2110" t="str">
            <v>رجب عبد الستار</v>
          </cell>
          <cell r="C2110">
            <v>17091.251312</v>
          </cell>
        </row>
        <row r="2111">
          <cell r="A2111">
            <v>4010304</v>
          </cell>
          <cell r="B2111" t="str">
            <v>الصحابة</v>
          </cell>
          <cell r="C2111">
            <v>611.04000000000008</v>
          </cell>
        </row>
        <row r="2112">
          <cell r="A2112">
            <v>4010305</v>
          </cell>
          <cell r="B2112" t="str">
            <v>العسال</v>
          </cell>
          <cell r="C2112">
            <v>3222.6221100000002</v>
          </cell>
        </row>
        <row r="2113">
          <cell r="A2113">
            <v>4010306</v>
          </cell>
          <cell r="B2113" t="str">
            <v>احمد مكاوى</v>
          </cell>
          <cell r="C2113">
            <v>611.77623200000005</v>
          </cell>
        </row>
        <row r="2114">
          <cell r="A2114">
            <v>4010307</v>
          </cell>
          <cell r="B2114" t="str">
            <v>حسين عبد العال</v>
          </cell>
          <cell r="C2114">
            <v>16713.249251999998</v>
          </cell>
        </row>
        <row r="2115">
          <cell r="A2115">
            <v>4010309</v>
          </cell>
          <cell r="B2115" t="str">
            <v>الشحات</v>
          </cell>
          <cell r="C2115">
            <v>426.98743500000006</v>
          </cell>
        </row>
        <row r="2116">
          <cell r="A2116">
            <v>4010312</v>
          </cell>
          <cell r="B2116" t="str">
            <v>أم ملك</v>
          </cell>
          <cell r="C2116">
            <v>3446.748779</v>
          </cell>
        </row>
        <row r="2117">
          <cell r="A2117">
            <v>4010314</v>
          </cell>
          <cell r="B2117" t="str">
            <v>احمد محمد رافت</v>
          </cell>
          <cell r="C2117">
            <v>750.07709000000023</v>
          </cell>
        </row>
        <row r="2118">
          <cell r="A2118">
            <v>4010315</v>
          </cell>
          <cell r="B2118" t="str">
            <v>السيد عبد الرازق</v>
          </cell>
          <cell r="C2118">
            <v>10927.697237999999</v>
          </cell>
        </row>
        <row r="2119">
          <cell r="A2119">
            <v>4010316</v>
          </cell>
          <cell r="B2119" t="str">
            <v>الفيروز</v>
          </cell>
          <cell r="C2119">
            <v>279.92500000000001</v>
          </cell>
        </row>
        <row r="2120">
          <cell r="A2120">
            <v>4010323</v>
          </cell>
          <cell r="B2120" t="str">
            <v>امير عبد المعطى</v>
          </cell>
          <cell r="C2120">
            <v>14099.855398999995</v>
          </cell>
        </row>
        <row r="2121">
          <cell r="A2121">
            <v>4010331</v>
          </cell>
          <cell r="B2121" t="str">
            <v>جمال الدرينى</v>
          </cell>
          <cell r="C2121">
            <v>18269.06278</v>
          </cell>
        </row>
        <row r="2122">
          <cell r="A2122">
            <v>4010332</v>
          </cell>
          <cell r="B2122" t="str">
            <v>مؤسسة البنان</v>
          </cell>
          <cell r="C2122">
            <v>3576.9694530000002</v>
          </cell>
        </row>
        <row r="2123">
          <cell r="A2123">
            <v>4010334</v>
          </cell>
          <cell r="B2123" t="str">
            <v>ابراهيم عثمان</v>
          </cell>
          <cell r="C2123">
            <v>5365.9421879999991</v>
          </cell>
        </row>
        <row r="2124">
          <cell r="A2124">
            <v>4010335</v>
          </cell>
          <cell r="B2124" t="str">
            <v>محمد يونس</v>
          </cell>
          <cell r="C2124">
            <v>13854.263727999998</v>
          </cell>
        </row>
        <row r="2125">
          <cell r="A2125">
            <v>4010340</v>
          </cell>
          <cell r="B2125" t="str">
            <v>عباد الرحمن</v>
          </cell>
          <cell r="C2125">
            <v>6646.7417909999995</v>
          </cell>
        </row>
        <row r="2126">
          <cell r="A2126">
            <v>4010343</v>
          </cell>
          <cell r="B2126" t="str">
            <v>يثرب</v>
          </cell>
          <cell r="C2126">
            <v>902.91779600000007</v>
          </cell>
        </row>
        <row r="2127">
          <cell r="A2127">
            <v>4010344</v>
          </cell>
          <cell r="B2127" t="str">
            <v>مؤسسة الحديدى</v>
          </cell>
          <cell r="C2127">
            <v>41485.833764999996</v>
          </cell>
        </row>
        <row r="2128">
          <cell r="A2128">
            <v>4010346</v>
          </cell>
          <cell r="B2128" t="str">
            <v>احمد رضوان</v>
          </cell>
          <cell r="C2128">
            <v>89.366</v>
          </cell>
        </row>
        <row r="2129">
          <cell r="A2129">
            <v>4010349</v>
          </cell>
          <cell r="B2129" t="str">
            <v>محمد الداوودى</v>
          </cell>
          <cell r="C2129">
            <v>183.44099999999997</v>
          </cell>
        </row>
        <row r="2130">
          <cell r="A2130">
            <v>4010351</v>
          </cell>
          <cell r="B2130" t="str">
            <v>محمد شحتة</v>
          </cell>
          <cell r="C2130">
            <v>10671.917112999998</v>
          </cell>
        </row>
        <row r="2131">
          <cell r="A2131">
            <v>4010353</v>
          </cell>
          <cell r="B2131" t="str">
            <v>سعيد الهدهد</v>
          </cell>
          <cell r="C2131">
            <v>5133.2659699999995</v>
          </cell>
        </row>
        <row r="2132">
          <cell r="A2132">
            <v>4010356</v>
          </cell>
          <cell r="B2132" t="str">
            <v>ابو طارق</v>
          </cell>
          <cell r="C2132">
            <v>8553.1136809999989</v>
          </cell>
        </row>
        <row r="2133">
          <cell r="A2133">
            <v>4010360</v>
          </cell>
          <cell r="B2133" t="str">
            <v>ام بدير</v>
          </cell>
          <cell r="C2133">
            <v>2116.7200819999998</v>
          </cell>
        </row>
        <row r="2134">
          <cell r="A2134">
            <v>4010363</v>
          </cell>
          <cell r="B2134" t="str">
            <v>عطارة محمد و محمود</v>
          </cell>
          <cell r="C2134">
            <v>1453.9572759999999</v>
          </cell>
        </row>
        <row r="2135">
          <cell r="A2135">
            <v>4010366</v>
          </cell>
          <cell r="B2135" t="str">
            <v>ابو طارق</v>
          </cell>
          <cell r="C2135">
            <v>497.229084</v>
          </cell>
        </row>
        <row r="2136">
          <cell r="A2136">
            <v>4010367</v>
          </cell>
          <cell r="B2136" t="str">
            <v>مصطفى الكيلانى</v>
          </cell>
          <cell r="C2136">
            <v>1478.7045110000006</v>
          </cell>
        </row>
        <row r="2137">
          <cell r="A2137">
            <v>4010371</v>
          </cell>
          <cell r="B2137" t="str">
            <v>حامد عبد اللطيف</v>
          </cell>
          <cell r="C2137">
            <v>5589.860917</v>
          </cell>
        </row>
        <row r="2138">
          <cell r="A2138">
            <v>4010373</v>
          </cell>
          <cell r="B2138" t="str">
            <v>مصطفى الشيخ</v>
          </cell>
          <cell r="C2138">
            <v>803.19772399999999</v>
          </cell>
        </row>
        <row r="2139">
          <cell r="A2139">
            <v>4010374</v>
          </cell>
          <cell r="B2139" t="str">
            <v>محمود طه</v>
          </cell>
          <cell r="C2139">
            <v>642.31914300000017</v>
          </cell>
        </row>
        <row r="2140">
          <cell r="A2140">
            <v>4010380</v>
          </cell>
          <cell r="B2140" t="str">
            <v>سيد على جودة</v>
          </cell>
          <cell r="C2140">
            <v>5857.6526800000001</v>
          </cell>
        </row>
        <row r="2141">
          <cell r="A2141">
            <v>4010383</v>
          </cell>
          <cell r="B2141" t="str">
            <v>سامح الدسوقى</v>
          </cell>
          <cell r="C2141">
            <v>530.99199999999996</v>
          </cell>
        </row>
        <row r="2142">
          <cell r="A2142">
            <v>4010384</v>
          </cell>
          <cell r="B2142" t="str">
            <v>اسواق القدس</v>
          </cell>
          <cell r="C2142">
            <v>5461.1100220000008</v>
          </cell>
        </row>
        <row r="2143">
          <cell r="A2143">
            <v>4010385</v>
          </cell>
          <cell r="B2143" t="str">
            <v>محمد فاروق</v>
          </cell>
          <cell r="C2143">
            <v>3084.4640890000005</v>
          </cell>
        </row>
        <row r="2144">
          <cell r="A2144">
            <v>4010386</v>
          </cell>
          <cell r="B2144" t="str">
            <v>عماد الدين</v>
          </cell>
          <cell r="C2144">
            <v>448.14513299999999</v>
          </cell>
        </row>
        <row r="2145">
          <cell r="A2145">
            <v>4010387</v>
          </cell>
          <cell r="B2145" t="str">
            <v>حسب النبي</v>
          </cell>
          <cell r="C2145">
            <v>437.45200000000006</v>
          </cell>
        </row>
        <row r="2146">
          <cell r="A2146">
            <v>4010388</v>
          </cell>
          <cell r="B2146" t="str">
            <v>الاخوين</v>
          </cell>
          <cell r="C2146">
            <v>827.66248899999982</v>
          </cell>
        </row>
        <row r="2147">
          <cell r="A2147">
            <v>4010392</v>
          </cell>
          <cell r="B2147" t="str">
            <v>س .م . هاني</v>
          </cell>
          <cell r="C2147">
            <v>361.64368899999999</v>
          </cell>
        </row>
        <row r="2148">
          <cell r="A2148">
            <v>4010394</v>
          </cell>
          <cell r="B2148" t="str">
            <v>محمود السبكى</v>
          </cell>
          <cell r="C2148">
            <v>1526.3255689999999</v>
          </cell>
        </row>
        <row r="2149">
          <cell r="A2149">
            <v>4010404</v>
          </cell>
          <cell r="B2149" t="str">
            <v>مسعد حنيجل</v>
          </cell>
          <cell r="C2149">
            <v>717.70660999999996</v>
          </cell>
        </row>
        <row r="2150">
          <cell r="A2150">
            <v>4010407</v>
          </cell>
          <cell r="B2150" t="str">
            <v>السعيد صبرى</v>
          </cell>
          <cell r="C2150">
            <v>461.992255</v>
          </cell>
        </row>
        <row r="2151">
          <cell r="A2151">
            <v>4010412</v>
          </cell>
          <cell r="B2151" t="str">
            <v>الشيخ عثمان</v>
          </cell>
          <cell r="C2151">
            <v>1419.3890450000001</v>
          </cell>
        </row>
        <row r="2152">
          <cell r="A2152">
            <v>4010415</v>
          </cell>
          <cell r="B2152" t="str">
            <v>محمد العدوى</v>
          </cell>
          <cell r="C2152">
            <v>1154.2028940000002</v>
          </cell>
        </row>
        <row r="2153">
          <cell r="A2153">
            <v>4010418</v>
          </cell>
          <cell r="B2153" t="str">
            <v>السيد حامد</v>
          </cell>
          <cell r="C2153">
            <v>4131.2232910000002</v>
          </cell>
        </row>
        <row r="2154">
          <cell r="A2154">
            <v>4010419</v>
          </cell>
          <cell r="B2154" t="str">
            <v>مصباح فراج</v>
          </cell>
          <cell r="C2154">
            <v>204.03400000000002</v>
          </cell>
        </row>
        <row r="2155">
          <cell r="A2155">
            <v>4010420</v>
          </cell>
          <cell r="B2155" t="str">
            <v>السيد التوابتى</v>
          </cell>
          <cell r="C2155">
            <v>7244.3278669999991</v>
          </cell>
        </row>
        <row r="2156">
          <cell r="A2156">
            <v>4010425</v>
          </cell>
          <cell r="B2156" t="str">
            <v>عطارة الشروق</v>
          </cell>
          <cell r="C2156">
            <v>1845.495351</v>
          </cell>
        </row>
        <row r="2157">
          <cell r="A2157">
            <v>4010430</v>
          </cell>
          <cell r="B2157" t="str">
            <v>ميرفت</v>
          </cell>
          <cell r="C2157">
            <v>331.41199999999998</v>
          </cell>
        </row>
        <row r="2158">
          <cell r="A2158">
            <v>4010433</v>
          </cell>
          <cell r="B2158" t="str">
            <v>ماركت النصر</v>
          </cell>
          <cell r="C2158">
            <v>2268.7803200000003</v>
          </cell>
        </row>
        <row r="2159">
          <cell r="A2159">
            <v>4010434</v>
          </cell>
          <cell r="B2159" t="str">
            <v>الاسراء للتجارة</v>
          </cell>
          <cell r="C2159">
            <v>3451.2943099999993</v>
          </cell>
        </row>
        <row r="2160">
          <cell r="A2160">
            <v>4010439</v>
          </cell>
          <cell r="B2160" t="str">
            <v>الشرقاوى</v>
          </cell>
          <cell r="C2160">
            <v>377.77110399999998</v>
          </cell>
        </row>
        <row r="2161">
          <cell r="A2161">
            <v>4010444</v>
          </cell>
          <cell r="B2161" t="str">
            <v>ندا ماركت</v>
          </cell>
          <cell r="C2161">
            <v>275.93217700000002</v>
          </cell>
        </row>
        <row r="2162">
          <cell r="A2162">
            <v>4010445</v>
          </cell>
          <cell r="B2162" t="str">
            <v>محمد حمدى مرعى</v>
          </cell>
          <cell r="C2162">
            <v>3993.6544200000003</v>
          </cell>
        </row>
        <row r="2163">
          <cell r="A2163">
            <v>4010446</v>
          </cell>
          <cell r="B2163" t="str">
            <v>محمد توفيق</v>
          </cell>
          <cell r="C2163">
            <v>13844.401611000001</v>
          </cell>
        </row>
        <row r="2164">
          <cell r="A2164">
            <v>4010447</v>
          </cell>
          <cell r="B2164" t="str">
            <v>محمد المحمدى</v>
          </cell>
          <cell r="C2164">
            <v>4661.4612379999999</v>
          </cell>
        </row>
        <row r="2165">
          <cell r="A2165">
            <v>4010451</v>
          </cell>
          <cell r="B2165" t="str">
            <v>مراد</v>
          </cell>
          <cell r="C2165">
            <v>117.609323</v>
          </cell>
        </row>
        <row r="2166">
          <cell r="A2166">
            <v>4010452</v>
          </cell>
          <cell r="B2166" t="str">
            <v>الرفاعى</v>
          </cell>
          <cell r="C2166">
            <v>1775.7159040000001</v>
          </cell>
        </row>
        <row r="2167">
          <cell r="A2167">
            <v>4010453</v>
          </cell>
          <cell r="B2167" t="str">
            <v>اسواق الامل</v>
          </cell>
          <cell r="C2167">
            <v>2117.2722669999998</v>
          </cell>
        </row>
        <row r="2168">
          <cell r="A2168">
            <v>4010458</v>
          </cell>
          <cell r="B2168" t="str">
            <v>حسن للمستلزمات الطبية</v>
          </cell>
          <cell r="C2168">
            <v>1744.5090669999997</v>
          </cell>
        </row>
        <row r="2169">
          <cell r="A2169">
            <v>4010460</v>
          </cell>
          <cell r="B2169" t="str">
            <v>ابناء فهمى</v>
          </cell>
          <cell r="C2169">
            <v>1452.6834639999997</v>
          </cell>
        </row>
        <row r="2170">
          <cell r="A2170">
            <v>4010462</v>
          </cell>
          <cell r="B2170" t="str">
            <v>الحاج عبد السلام</v>
          </cell>
          <cell r="C2170">
            <v>813.30155500000012</v>
          </cell>
        </row>
        <row r="2171">
          <cell r="A2171">
            <v>4010468</v>
          </cell>
          <cell r="B2171" t="str">
            <v>عبدالقادر</v>
          </cell>
          <cell r="C2171">
            <v>666.13071400000001</v>
          </cell>
        </row>
        <row r="2172">
          <cell r="A2172">
            <v>4010473</v>
          </cell>
          <cell r="B2172" t="str">
            <v>رامى</v>
          </cell>
          <cell r="C2172">
            <v>484.3649969999999</v>
          </cell>
        </row>
        <row r="2173">
          <cell r="A2173">
            <v>4010475</v>
          </cell>
          <cell r="B2173" t="str">
            <v>عطاره رانيا</v>
          </cell>
          <cell r="C2173">
            <v>1272.230849</v>
          </cell>
        </row>
        <row r="2174">
          <cell r="A2174">
            <v>4010478</v>
          </cell>
          <cell r="B2174" t="str">
            <v>الشيخ محمد</v>
          </cell>
          <cell r="C2174">
            <v>11786.420775999999</v>
          </cell>
        </row>
        <row r="2175">
          <cell r="A2175">
            <v>4010484</v>
          </cell>
          <cell r="B2175" t="str">
            <v>نزيه سليمان</v>
          </cell>
          <cell r="C2175">
            <v>3452.6545679999999</v>
          </cell>
        </row>
        <row r="2176">
          <cell r="A2176">
            <v>4010487</v>
          </cell>
          <cell r="B2176" t="str">
            <v>مجدى شوقى</v>
          </cell>
          <cell r="C2176">
            <v>1068.954774</v>
          </cell>
        </row>
        <row r="2177">
          <cell r="A2177">
            <v>4010488</v>
          </cell>
          <cell r="B2177" t="str">
            <v>احمد عبد الله</v>
          </cell>
          <cell r="C2177">
            <v>706.80492100000004</v>
          </cell>
        </row>
        <row r="2178">
          <cell r="A2178">
            <v>4010489</v>
          </cell>
          <cell r="B2178" t="str">
            <v>طلبة عابدين</v>
          </cell>
          <cell r="C2178">
            <v>1037.3178319999997</v>
          </cell>
        </row>
        <row r="2179">
          <cell r="A2179">
            <v>4010496</v>
          </cell>
          <cell r="B2179" t="str">
            <v>احمد الجيار</v>
          </cell>
          <cell r="C2179">
            <v>2261.5288769999997</v>
          </cell>
        </row>
        <row r="2180">
          <cell r="A2180">
            <v>4010497</v>
          </cell>
          <cell r="B2180" t="str">
            <v>رامى السيد</v>
          </cell>
          <cell r="C2180">
            <v>366.57799999999997</v>
          </cell>
        </row>
        <row r="2181">
          <cell r="A2181">
            <v>4010501</v>
          </cell>
          <cell r="B2181" t="str">
            <v>اولاد الحديدى</v>
          </cell>
          <cell r="C2181">
            <v>1028.6236609999999</v>
          </cell>
        </row>
        <row r="2182">
          <cell r="A2182">
            <v>4010503</v>
          </cell>
          <cell r="B2182" t="str">
            <v>ميمى</v>
          </cell>
          <cell r="C2182">
            <v>438.62599999999998</v>
          </cell>
        </row>
        <row r="2183">
          <cell r="A2183">
            <v>4010509</v>
          </cell>
          <cell r="B2183" t="str">
            <v>صالح</v>
          </cell>
          <cell r="C2183">
            <v>447.79991100000001</v>
          </cell>
        </row>
        <row r="2184">
          <cell r="A2184">
            <v>4010511</v>
          </cell>
          <cell r="B2184" t="str">
            <v>الزهراء</v>
          </cell>
          <cell r="C2184">
            <v>125.789</v>
          </cell>
        </row>
        <row r="2185">
          <cell r="A2185">
            <v>4010512</v>
          </cell>
          <cell r="B2185" t="str">
            <v>المدينة</v>
          </cell>
          <cell r="C2185">
            <v>583.435971</v>
          </cell>
        </row>
        <row r="2186">
          <cell r="A2186">
            <v>4010515</v>
          </cell>
          <cell r="B2186" t="str">
            <v>السعادة</v>
          </cell>
          <cell r="C2186">
            <v>5171.0555320000003</v>
          </cell>
        </row>
        <row r="2187">
          <cell r="A2187">
            <v>4010520</v>
          </cell>
          <cell r="B2187" t="str">
            <v>الشيخ عمر</v>
          </cell>
          <cell r="C2187">
            <v>2315.1808069999997</v>
          </cell>
        </row>
        <row r="2188">
          <cell r="A2188">
            <v>4010523</v>
          </cell>
          <cell r="B2188" t="str">
            <v>ياسمين</v>
          </cell>
          <cell r="C2188">
            <v>1241.0499009999999</v>
          </cell>
        </row>
        <row r="2189">
          <cell r="A2189">
            <v>4010524</v>
          </cell>
          <cell r="B2189" t="str">
            <v>مصطفى عبد الهادى</v>
          </cell>
          <cell r="C2189">
            <v>398.61637499999995</v>
          </cell>
        </row>
        <row r="2190">
          <cell r="A2190">
            <v>4010527</v>
          </cell>
          <cell r="B2190" t="str">
            <v>محمد صالح</v>
          </cell>
          <cell r="C2190">
            <v>6215.3691920000001</v>
          </cell>
        </row>
        <row r="2191">
          <cell r="A2191">
            <v>4010528</v>
          </cell>
          <cell r="B2191" t="str">
            <v>عطارة الأقصى</v>
          </cell>
          <cell r="C2191">
            <v>2631.8005059999996</v>
          </cell>
        </row>
        <row r="2192">
          <cell r="A2192">
            <v>4010530</v>
          </cell>
          <cell r="B2192" t="str">
            <v>هاله</v>
          </cell>
          <cell r="C2192">
            <v>621.07687199999998</v>
          </cell>
        </row>
        <row r="2193">
          <cell r="A2193">
            <v>4010531</v>
          </cell>
          <cell r="B2193" t="str">
            <v>بلال</v>
          </cell>
          <cell r="C2193">
            <v>962.66745100000014</v>
          </cell>
        </row>
        <row r="2194">
          <cell r="A2194">
            <v>4010534</v>
          </cell>
          <cell r="B2194" t="str">
            <v>السيد ابو هيف</v>
          </cell>
          <cell r="C2194">
            <v>4080.5779009999997</v>
          </cell>
        </row>
        <row r="2195">
          <cell r="A2195">
            <v>4010538</v>
          </cell>
          <cell r="B2195" t="str">
            <v>طيبه للمنظفات</v>
          </cell>
          <cell r="C2195">
            <v>4155.5960450000002</v>
          </cell>
        </row>
        <row r="2196">
          <cell r="A2196">
            <v>4010543</v>
          </cell>
          <cell r="B2196" t="str">
            <v>ايهاب</v>
          </cell>
          <cell r="C2196">
            <v>2322.477965</v>
          </cell>
        </row>
        <row r="2197">
          <cell r="A2197">
            <v>4010544</v>
          </cell>
          <cell r="B2197" t="str">
            <v>محمد عبد الرحمن</v>
          </cell>
          <cell r="C2197">
            <v>10990.077974</v>
          </cell>
        </row>
        <row r="2198">
          <cell r="A2198">
            <v>4010546</v>
          </cell>
          <cell r="B2198" t="str">
            <v>هانى صيام</v>
          </cell>
          <cell r="C2198">
            <v>242.81350999999995</v>
          </cell>
        </row>
        <row r="2199">
          <cell r="A2199">
            <v>4010549</v>
          </cell>
          <cell r="B2199" t="str">
            <v>الشيخ جمال</v>
          </cell>
          <cell r="C2199">
            <v>2552.1484439999999</v>
          </cell>
        </row>
        <row r="2200">
          <cell r="A2200">
            <v>4010550</v>
          </cell>
          <cell r="B2200" t="str">
            <v>حمادة الغنام</v>
          </cell>
          <cell r="C2200">
            <v>602.167956</v>
          </cell>
        </row>
        <row r="2201">
          <cell r="A2201">
            <v>4010552</v>
          </cell>
          <cell r="B2201" t="str">
            <v>محمود بدير</v>
          </cell>
          <cell r="C2201">
            <v>1048.949875</v>
          </cell>
        </row>
        <row r="2202">
          <cell r="A2202">
            <v>4010553</v>
          </cell>
          <cell r="B2202" t="str">
            <v>عطاره محمد طه</v>
          </cell>
          <cell r="C2202">
            <v>653.96792900000003</v>
          </cell>
        </row>
        <row r="2203">
          <cell r="A2203">
            <v>4010555</v>
          </cell>
          <cell r="B2203" t="str">
            <v>عادل حايس</v>
          </cell>
          <cell r="C2203">
            <v>4523.4089999999987</v>
          </cell>
        </row>
        <row r="2204">
          <cell r="A2204">
            <v>4010556</v>
          </cell>
          <cell r="B2204" t="str">
            <v>محمود طه</v>
          </cell>
          <cell r="C2204">
            <v>1645.9353519999995</v>
          </cell>
        </row>
        <row r="2205">
          <cell r="A2205">
            <v>4010557</v>
          </cell>
          <cell r="B2205" t="str">
            <v>ناصر الصعيدى</v>
          </cell>
          <cell r="C2205">
            <v>3427.4290349999992</v>
          </cell>
        </row>
        <row r="2206">
          <cell r="A2206">
            <v>4010559</v>
          </cell>
          <cell r="B2206" t="str">
            <v>حمايا حصوه</v>
          </cell>
          <cell r="C2206">
            <v>628.79938899999991</v>
          </cell>
        </row>
        <row r="2207">
          <cell r="A2207">
            <v>4010562</v>
          </cell>
          <cell r="B2207" t="str">
            <v>كامل اسماعيل</v>
          </cell>
          <cell r="C2207">
            <v>1292.4751309999999</v>
          </cell>
        </row>
        <row r="2208">
          <cell r="A2208">
            <v>4010564</v>
          </cell>
          <cell r="B2208" t="str">
            <v>حماده ذكى</v>
          </cell>
          <cell r="C2208">
            <v>1351.5243480000001</v>
          </cell>
        </row>
        <row r="2209">
          <cell r="A2209">
            <v>4010565</v>
          </cell>
          <cell r="B2209" t="str">
            <v>حسان سمير</v>
          </cell>
          <cell r="C2209">
            <v>636.07399999999984</v>
          </cell>
        </row>
        <row r="2210">
          <cell r="A2210">
            <v>4010566</v>
          </cell>
          <cell r="B2210" t="str">
            <v>حسن عبد الغنى</v>
          </cell>
          <cell r="C2210">
            <v>430.33815000000004</v>
          </cell>
        </row>
        <row r="2211">
          <cell r="A2211">
            <v>4010567</v>
          </cell>
          <cell r="B2211" t="str">
            <v>حماده زكى</v>
          </cell>
          <cell r="C2211">
            <v>1063.7530530000001</v>
          </cell>
        </row>
        <row r="2212">
          <cell r="A2212">
            <v>4010568</v>
          </cell>
          <cell r="B2212" t="str">
            <v>عبد الباسط حماد</v>
          </cell>
          <cell r="C2212">
            <v>475.04049600000008</v>
          </cell>
        </row>
        <row r="2213">
          <cell r="A2213">
            <v>4010569</v>
          </cell>
          <cell r="B2213" t="str">
            <v>محمد الدسوقى</v>
          </cell>
          <cell r="C2213">
            <v>283.06200000000007</v>
          </cell>
        </row>
        <row r="2214">
          <cell r="A2214">
            <v>4010571</v>
          </cell>
          <cell r="B2214" t="str">
            <v>محمد عبد المعطى</v>
          </cell>
          <cell r="C2214">
            <v>992.15520599999991</v>
          </cell>
        </row>
        <row r="2215">
          <cell r="A2215">
            <v>4010573</v>
          </cell>
          <cell r="B2215" t="str">
            <v>سامى صدقى</v>
          </cell>
          <cell r="C2215">
            <v>708.998919</v>
          </cell>
        </row>
        <row r="2216">
          <cell r="A2216">
            <v>4010577</v>
          </cell>
          <cell r="B2216" t="str">
            <v>محمد عبد الجليل</v>
          </cell>
          <cell r="C2216">
            <v>616.63696300000004</v>
          </cell>
        </row>
        <row r="2217">
          <cell r="A2217">
            <v>4010578</v>
          </cell>
          <cell r="B2217" t="str">
            <v>امير رؤوف</v>
          </cell>
          <cell r="C2217">
            <v>2021.9412870000001</v>
          </cell>
        </row>
        <row r="2218">
          <cell r="A2218">
            <v>4010581</v>
          </cell>
          <cell r="B2218" t="str">
            <v>عبد الوهاب</v>
          </cell>
          <cell r="C2218">
            <v>2274.4217369999997</v>
          </cell>
        </row>
        <row r="2219">
          <cell r="A2219">
            <v>4010587</v>
          </cell>
          <cell r="B2219" t="str">
            <v>احمد الموجى</v>
          </cell>
          <cell r="C2219">
            <v>761.10114899999996</v>
          </cell>
        </row>
        <row r="2220">
          <cell r="A2220">
            <v>4010589</v>
          </cell>
          <cell r="B2220" t="str">
            <v>الشيخ رضا</v>
          </cell>
          <cell r="C2220">
            <v>70.203000000000003</v>
          </cell>
        </row>
        <row r="2221">
          <cell r="A2221">
            <v>4010590</v>
          </cell>
          <cell r="B2221" t="str">
            <v>مسعد الشهاوى</v>
          </cell>
          <cell r="C2221">
            <v>340.53520000000003</v>
          </cell>
        </row>
        <row r="2222">
          <cell r="A2222">
            <v>4010591</v>
          </cell>
          <cell r="B2222" t="str">
            <v>حمدى والى</v>
          </cell>
          <cell r="C2222">
            <v>885.47358599999995</v>
          </cell>
        </row>
        <row r="2223">
          <cell r="A2223">
            <v>4010595</v>
          </cell>
          <cell r="B2223" t="str">
            <v>خالد العشماوى</v>
          </cell>
          <cell r="C2223">
            <v>4465.2816300000004</v>
          </cell>
        </row>
        <row r="2224">
          <cell r="A2224">
            <v>4010598</v>
          </cell>
          <cell r="B2224" t="str">
            <v>الامارات</v>
          </cell>
          <cell r="C2224">
            <v>411.09610399999997</v>
          </cell>
        </row>
        <row r="2225">
          <cell r="A2225">
            <v>4010601</v>
          </cell>
          <cell r="B2225" t="str">
            <v>الشيخ احمد</v>
          </cell>
          <cell r="C2225">
            <v>797.58163999999988</v>
          </cell>
        </row>
        <row r="2226">
          <cell r="A2226">
            <v>4010603</v>
          </cell>
          <cell r="B2226" t="str">
            <v>محمد الشافعى</v>
          </cell>
          <cell r="C2226">
            <v>780.78136099999983</v>
          </cell>
        </row>
        <row r="2227">
          <cell r="A2227">
            <v>4010604</v>
          </cell>
          <cell r="B2227" t="str">
            <v>محمد امام</v>
          </cell>
          <cell r="C2227">
            <v>7072.0204000000003</v>
          </cell>
        </row>
        <row r="2228">
          <cell r="A2228">
            <v>4010605</v>
          </cell>
          <cell r="B2228" t="str">
            <v>احمد البيومى</v>
          </cell>
          <cell r="C2228">
            <v>9942.7208329999994</v>
          </cell>
        </row>
        <row r="2229">
          <cell r="A2229">
            <v>4010608</v>
          </cell>
          <cell r="B2229" t="str">
            <v>على سليمان</v>
          </cell>
          <cell r="C2229">
            <v>518.31700000000001</v>
          </cell>
        </row>
        <row r="2230">
          <cell r="A2230">
            <v>4010610</v>
          </cell>
          <cell r="B2230" t="str">
            <v>س . م الصفا</v>
          </cell>
          <cell r="C2230">
            <v>1593.7001170000001</v>
          </cell>
        </row>
        <row r="2231">
          <cell r="A2231">
            <v>4010612</v>
          </cell>
          <cell r="B2231" t="str">
            <v>السيد حمدى</v>
          </cell>
          <cell r="C2231">
            <v>4753.3938460000008</v>
          </cell>
        </row>
        <row r="2232">
          <cell r="A2232">
            <v>4010613</v>
          </cell>
          <cell r="B2232" t="str">
            <v>على عبد العزيز</v>
          </cell>
          <cell r="C2232">
            <v>420.66714400000006</v>
          </cell>
        </row>
        <row r="2233">
          <cell r="A2233">
            <v>4010625</v>
          </cell>
          <cell r="B2233" t="str">
            <v>يونان جرجس</v>
          </cell>
          <cell r="C2233">
            <v>1959.4502289999998</v>
          </cell>
        </row>
        <row r="2234">
          <cell r="A2234">
            <v>4010636</v>
          </cell>
          <cell r="B2234" t="str">
            <v>كاسب حبيب</v>
          </cell>
          <cell r="C2234">
            <v>1845.1651430000002</v>
          </cell>
        </row>
        <row r="2235">
          <cell r="A2235">
            <v>4010639</v>
          </cell>
          <cell r="B2235" t="str">
            <v>شعبان ابراهيم</v>
          </cell>
          <cell r="C2235">
            <v>1340.0537380000001</v>
          </cell>
        </row>
        <row r="2236">
          <cell r="A2236">
            <v>4010657</v>
          </cell>
          <cell r="B2236" t="str">
            <v>حسام عبدالعزيز</v>
          </cell>
          <cell r="C2236">
            <v>140.137</v>
          </cell>
        </row>
        <row r="2237">
          <cell r="A2237">
            <v>4010658</v>
          </cell>
          <cell r="B2237" t="str">
            <v>يمنــــى</v>
          </cell>
          <cell r="C2237">
            <v>1499.5040110000002</v>
          </cell>
        </row>
        <row r="2238">
          <cell r="A2238">
            <v>4010659</v>
          </cell>
          <cell r="B2238" t="str">
            <v>هدى</v>
          </cell>
          <cell r="C2238">
            <v>388.04714300000006</v>
          </cell>
        </row>
        <row r="2239">
          <cell r="A2239">
            <v>4010663</v>
          </cell>
          <cell r="B2239" t="str">
            <v>اشرف جمعه</v>
          </cell>
          <cell r="C2239">
            <v>2405.6553320000003</v>
          </cell>
        </row>
        <row r="2240">
          <cell r="A2240">
            <v>4010668</v>
          </cell>
          <cell r="B2240" t="str">
            <v>حنان فتح الله</v>
          </cell>
          <cell r="C2240">
            <v>109.16690600000001</v>
          </cell>
        </row>
        <row r="2241">
          <cell r="A2241">
            <v>4010671</v>
          </cell>
          <cell r="B2241" t="str">
            <v>السيد العشرى</v>
          </cell>
          <cell r="C2241">
            <v>5720.6195039999993</v>
          </cell>
        </row>
        <row r="2242">
          <cell r="A2242">
            <v>4010676</v>
          </cell>
          <cell r="B2242" t="str">
            <v>قنديل</v>
          </cell>
          <cell r="C2242">
            <v>2815.0600839999993</v>
          </cell>
        </row>
        <row r="2243">
          <cell r="A2243">
            <v>4010677</v>
          </cell>
          <cell r="B2243" t="str">
            <v>ابراهيم البنهاوى</v>
          </cell>
          <cell r="C2243">
            <v>672.42994299999987</v>
          </cell>
        </row>
        <row r="2244">
          <cell r="A2244">
            <v>4010679</v>
          </cell>
          <cell r="B2244" t="str">
            <v>طارق يحى</v>
          </cell>
          <cell r="C2244">
            <v>313.2</v>
          </cell>
        </row>
        <row r="2245">
          <cell r="A2245">
            <v>4010682</v>
          </cell>
          <cell r="B2245" t="str">
            <v>عبد العزيز ابو السعود</v>
          </cell>
          <cell r="C2245">
            <v>301.72700000000003</v>
          </cell>
        </row>
        <row r="2246">
          <cell r="A2246">
            <v>4010683</v>
          </cell>
          <cell r="B2246" t="str">
            <v>حسن سلامه</v>
          </cell>
          <cell r="C2246">
            <v>535.05569500000001</v>
          </cell>
        </row>
        <row r="2247">
          <cell r="A2247">
            <v>4010684</v>
          </cell>
          <cell r="B2247" t="str">
            <v>عبد الحى الشرقاوى</v>
          </cell>
          <cell r="C2247">
            <v>326.71408500000001</v>
          </cell>
        </row>
        <row r="2248">
          <cell r="A2248">
            <v>4010688</v>
          </cell>
          <cell r="B2248" t="str">
            <v>مادح رمضان</v>
          </cell>
          <cell r="C2248">
            <v>4874.2812189999995</v>
          </cell>
        </row>
        <row r="2249">
          <cell r="A2249">
            <v>4010699</v>
          </cell>
          <cell r="B2249" t="str">
            <v>ماجد عبد السلام</v>
          </cell>
          <cell r="C2249">
            <v>1182.7655519999998</v>
          </cell>
        </row>
        <row r="2250">
          <cell r="A2250">
            <v>4010706</v>
          </cell>
          <cell r="B2250" t="str">
            <v>عبادة عوض</v>
          </cell>
          <cell r="C2250">
            <v>1031.9425870000002</v>
          </cell>
        </row>
        <row r="2251">
          <cell r="A2251">
            <v>4010707</v>
          </cell>
          <cell r="B2251" t="str">
            <v>ابراهيم عطية</v>
          </cell>
          <cell r="C2251">
            <v>3173.9262049999998</v>
          </cell>
        </row>
        <row r="2252">
          <cell r="A2252">
            <v>4010710</v>
          </cell>
          <cell r="B2252" t="str">
            <v>ام علاء</v>
          </cell>
          <cell r="C2252">
            <v>1016.1361869999997</v>
          </cell>
        </row>
        <row r="2253">
          <cell r="A2253">
            <v>4010722</v>
          </cell>
          <cell r="B2253" t="str">
            <v>محمد و احمد سامى</v>
          </cell>
          <cell r="C2253">
            <v>4005.9760930000007</v>
          </cell>
        </row>
        <row r="2254">
          <cell r="A2254">
            <v>4010723</v>
          </cell>
          <cell r="B2254" t="str">
            <v>فريد سراج</v>
          </cell>
          <cell r="C2254">
            <v>3362.1341080000007</v>
          </cell>
        </row>
        <row r="2255">
          <cell r="A2255">
            <v>4010727</v>
          </cell>
          <cell r="B2255" t="str">
            <v>اسواق خضر</v>
          </cell>
          <cell r="C2255">
            <v>3271.1673049999999</v>
          </cell>
        </row>
        <row r="2256">
          <cell r="A2256">
            <v>4010731</v>
          </cell>
          <cell r="B2256" t="str">
            <v>حمادة عزو</v>
          </cell>
          <cell r="C2256">
            <v>9656.6194140000007</v>
          </cell>
        </row>
        <row r="2257">
          <cell r="A2257">
            <v>4010732</v>
          </cell>
          <cell r="B2257" t="str">
            <v>الهدي</v>
          </cell>
          <cell r="C2257">
            <v>2267.7319649999995</v>
          </cell>
        </row>
        <row r="2258">
          <cell r="A2258">
            <v>4010733</v>
          </cell>
          <cell r="B2258" t="str">
            <v>بقالة النور</v>
          </cell>
          <cell r="C2258">
            <v>52.800000000000011</v>
          </cell>
        </row>
        <row r="2259">
          <cell r="A2259">
            <v>4010737</v>
          </cell>
          <cell r="B2259" t="str">
            <v>اسواق باندا</v>
          </cell>
          <cell r="C2259">
            <v>3260.6754690000002</v>
          </cell>
        </row>
        <row r="2260">
          <cell r="A2260">
            <v>4010747</v>
          </cell>
          <cell r="B2260" t="str">
            <v>حسن احمد حسن</v>
          </cell>
          <cell r="C2260">
            <v>5124.9185960000004</v>
          </cell>
        </row>
        <row r="2261">
          <cell r="A2261">
            <v>4010748</v>
          </cell>
          <cell r="B2261" t="str">
            <v>ابو حازم</v>
          </cell>
          <cell r="C2261">
            <v>1579.0905539999999</v>
          </cell>
        </row>
        <row r="2262">
          <cell r="A2262">
            <v>4010749</v>
          </cell>
          <cell r="B2262" t="str">
            <v>حمدى السعيد</v>
          </cell>
          <cell r="C2262">
            <v>515.82302599999991</v>
          </cell>
        </row>
        <row r="2263">
          <cell r="A2263">
            <v>4010750</v>
          </cell>
          <cell r="B2263" t="str">
            <v>محمد جودة</v>
          </cell>
          <cell r="C2263">
            <v>1587.7179050000004</v>
          </cell>
        </row>
        <row r="2264">
          <cell r="A2264">
            <v>4010753</v>
          </cell>
          <cell r="B2264" t="str">
            <v>جهاد النويهى</v>
          </cell>
          <cell r="C2264">
            <v>3151.0926659999996</v>
          </cell>
        </row>
        <row r="2265">
          <cell r="A2265">
            <v>4010755</v>
          </cell>
          <cell r="B2265" t="str">
            <v>المؤمنين</v>
          </cell>
          <cell r="C2265">
            <v>670.80529399999989</v>
          </cell>
        </row>
        <row r="2266">
          <cell r="A2266">
            <v>4010756</v>
          </cell>
          <cell r="B2266" t="str">
            <v>السيد السروى</v>
          </cell>
          <cell r="C2266">
            <v>4827.1272910000007</v>
          </cell>
        </row>
        <row r="2267">
          <cell r="A2267">
            <v>4010758</v>
          </cell>
          <cell r="B2267" t="str">
            <v>ابو النصر المنصورى</v>
          </cell>
          <cell r="C2267">
            <v>913.82017000000008</v>
          </cell>
        </row>
        <row r="2268">
          <cell r="A2268">
            <v>4010759</v>
          </cell>
          <cell r="B2268" t="str">
            <v>سمير سند</v>
          </cell>
          <cell r="C2268">
            <v>4171.6380970000009</v>
          </cell>
        </row>
        <row r="2269">
          <cell r="A2269">
            <v>4010760</v>
          </cell>
          <cell r="B2269" t="str">
            <v>برد للمنظفات</v>
          </cell>
          <cell r="C2269">
            <v>10413.861506000001</v>
          </cell>
        </row>
        <row r="2270">
          <cell r="A2270">
            <v>4010764</v>
          </cell>
          <cell r="B2270" t="str">
            <v>ربيع الشاويش</v>
          </cell>
          <cell r="C2270">
            <v>3491.1244069999998</v>
          </cell>
        </row>
        <row r="2271">
          <cell r="A2271">
            <v>4010768</v>
          </cell>
          <cell r="B2271" t="str">
            <v>شركة الخير</v>
          </cell>
          <cell r="C2271">
            <v>7908.7921580000011</v>
          </cell>
        </row>
        <row r="2272">
          <cell r="A2272">
            <v>4010769</v>
          </cell>
          <cell r="B2272" t="str">
            <v>نشأت عبد الحميد</v>
          </cell>
          <cell r="C2272">
            <v>812.33732199999997</v>
          </cell>
        </row>
        <row r="2273">
          <cell r="A2273">
            <v>4010770</v>
          </cell>
          <cell r="B2273" t="str">
            <v>محمد صبري</v>
          </cell>
          <cell r="C2273">
            <v>21.251999999999999</v>
          </cell>
        </row>
        <row r="2274">
          <cell r="A2274">
            <v>4010772</v>
          </cell>
          <cell r="B2274" t="str">
            <v>محمود سلمان</v>
          </cell>
          <cell r="C2274">
            <v>3774.6812060000002</v>
          </cell>
        </row>
        <row r="2275">
          <cell r="A2275">
            <v>4010773</v>
          </cell>
          <cell r="B2275" t="str">
            <v>احمد الحسينى</v>
          </cell>
          <cell r="C2275">
            <v>5749.1947739999996</v>
          </cell>
        </row>
        <row r="2276">
          <cell r="A2276">
            <v>4010774</v>
          </cell>
          <cell r="B2276" t="str">
            <v>محمد امين</v>
          </cell>
          <cell r="C2276">
            <v>17997.425547999999</v>
          </cell>
        </row>
        <row r="2277">
          <cell r="A2277">
            <v>4010776</v>
          </cell>
          <cell r="B2277" t="str">
            <v>سمير شومان</v>
          </cell>
          <cell r="C2277">
            <v>1465.663908</v>
          </cell>
        </row>
        <row r="2278">
          <cell r="A2278">
            <v>4010777</v>
          </cell>
          <cell r="B2278" t="str">
            <v>كلين للمنظفات</v>
          </cell>
          <cell r="C2278">
            <v>10551.128066999998</v>
          </cell>
        </row>
        <row r="2279">
          <cell r="A2279">
            <v>4010778</v>
          </cell>
          <cell r="B2279" t="str">
            <v>محمد ابراهيم ابو المجد</v>
          </cell>
          <cell r="C2279">
            <v>3162.5879100000002</v>
          </cell>
        </row>
        <row r="2280">
          <cell r="A2280">
            <v>4010780</v>
          </cell>
          <cell r="B2280" t="str">
            <v>احمد ناجى</v>
          </cell>
          <cell r="C2280">
            <v>5927.856052000001</v>
          </cell>
        </row>
        <row r="2281">
          <cell r="A2281">
            <v>4010783</v>
          </cell>
          <cell r="B2281" t="str">
            <v>ناجح ابو العطا</v>
          </cell>
          <cell r="C2281">
            <v>1150.342956</v>
          </cell>
        </row>
        <row r="2282">
          <cell r="A2282">
            <v>4010799</v>
          </cell>
          <cell r="B2282" t="str">
            <v>سناء صبرى</v>
          </cell>
          <cell r="C2282">
            <v>1299.8534810000001</v>
          </cell>
        </row>
        <row r="2283">
          <cell r="A2283">
            <v>4010805</v>
          </cell>
          <cell r="B2283" t="str">
            <v>شريف القناوى</v>
          </cell>
          <cell r="C2283">
            <v>793.102349</v>
          </cell>
        </row>
        <row r="2284">
          <cell r="A2284">
            <v>4010807</v>
          </cell>
          <cell r="B2284" t="str">
            <v>محمد جمال</v>
          </cell>
          <cell r="C2284">
            <v>10572.151524000001</v>
          </cell>
        </row>
        <row r="2285">
          <cell r="A2285">
            <v>4010808</v>
          </cell>
          <cell r="B2285" t="str">
            <v>سندريلا</v>
          </cell>
          <cell r="C2285">
            <v>2323.4360689999999</v>
          </cell>
        </row>
        <row r="2286">
          <cell r="A2286">
            <v>4010814</v>
          </cell>
          <cell r="B2286" t="str">
            <v>عبد اللطيف ابو الخير</v>
          </cell>
          <cell r="C2286">
            <v>208.12900000000002</v>
          </cell>
        </row>
        <row r="2287">
          <cell r="A2287">
            <v>4010817</v>
          </cell>
          <cell r="B2287" t="str">
            <v>س.م ابو كريم</v>
          </cell>
          <cell r="C2287">
            <v>1575.452849</v>
          </cell>
        </row>
        <row r="2288">
          <cell r="A2288">
            <v>4010818</v>
          </cell>
          <cell r="B2288" t="str">
            <v>س.م عكاشة</v>
          </cell>
          <cell r="C2288">
            <v>1231.7318</v>
          </cell>
        </row>
        <row r="2289">
          <cell r="A2289">
            <v>4010819</v>
          </cell>
          <cell r="B2289" t="str">
            <v>حسنى الشربينى</v>
          </cell>
          <cell r="C2289">
            <v>7006.2577630000005</v>
          </cell>
        </row>
        <row r="2290">
          <cell r="A2290">
            <v>4010820</v>
          </cell>
          <cell r="B2290" t="str">
            <v>اولاد الصباغ</v>
          </cell>
          <cell r="C2290">
            <v>64271.149375000001</v>
          </cell>
        </row>
        <row r="2291">
          <cell r="A2291">
            <v>4010828</v>
          </cell>
          <cell r="B2291" t="str">
            <v>ابراهيم عبد اللطيف</v>
          </cell>
          <cell r="C2291">
            <v>290.36600000000004</v>
          </cell>
        </row>
        <row r="2292">
          <cell r="A2292">
            <v>4010829</v>
          </cell>
          <cell r="B2292" t="str">
            <v>رمزى شعلة</v>
          </cell>
          <cell r="C2292">
            <v>1148.0786599999999</v>
          </cell>
        </row>
        <row r="2293">
          <cell r="A2293">
            <v>4010830</v>
          </cell>
          <cell r="B2293" t="str">
            <v>بقالة السعادة</v>
          </cell>
          <cell r="C2293">
            <v>470.18674599999997</v>
          </cell>
        </row>
        <row r="2294">
          <cell r="A2294">
            <v>4010834</v>
          </cell>
          <cell r="B2294" t="str">
            <v>بقالة ثروت</v>
          </cell>
          <cell r="C2294">
            <v>920.6285049999999</v>
          </cell>
        </row>
        <row r="2295">
          <cell r="A2295">
            <v>4010835</v>
          </cell>
          <cell r="B2295" t="str">
            <v>نجاح شوشة</v>
          </cell>
          <cell r="C2295">
            <v>65.353999999999999</v>
          </cell>
        </row>
        <row r="2296">
          <cell r="A2296">
            <v>4010840</v>
          </cell>
          <cell r="B2296" t="str">
            <v>حسن مشاء الله</v>
          </cell>
          <cell r="C2296">
            <v>1683.7643050000001</v>
          </cell>
        </row>
        <row r="2297">
          <cell r="A2297">
            <v>4010841</v>
          </cell>
          <cell r="B2297" t="str">
            <v>ناصر مصطفى</v>
          </cell>
          <cell r="C2297">
            <v>247.69300000000004</v>
          </cell>
        </row>
        <row r="2298">
          <cell r="A2298">
            <v>4010845</v>
          </cell>
          <cell r="B2298" t="str">
            <v>سماح البحقيرى</v>
          </cell>
          <cell r="C2298">
            <v>749.39128500000004</v>
          </cell>
        </row>
        <row r="2299">
          <cell r="A2299">
            <v>4010847</v>
          </cell>
          <cell r="B2299" t="str">
            <v>هبة للمنظفات</v>
          </cell>
          <cell r="C2299">
            <v>111.14</v>
          </cell>
        </row>
        <row r="2300">
          <cell r="A2300">
            <v>4010849</v>
          </cell>
          <cell r="B2300" t="str">
            <v>سامح شبكة</v>
          </cell>
          <cell r="C2300">
            <v>6444.5288189999992</v>
          </cell>
        </row>
        <row r="2301">
          <cell r="A2301">
            <v>4010852</v>
          </cell>
          <cell r="B2301" t="str">
            <v>مجدى حسانين</v>
          </cell>
          <cell r="C2301">
            <v>5128.6551210000016</v>
          </cell>
        </row>
        <row r="2302">
          <cell r="A2302">
            <v>4010853</v>
          </cell>
          <cell r="B2302" t="str">
            <v>السادات</v>
          </cell>
          <cell r="C2302">
            <v>817.22068000000002</v>
          </cell>
        </row>
        <row r="2303">
          <cell r="A2303">
            <v>4010865</v>
          </cell>
          <cell r="B2303" t="str">
            <v>الشحات</v>
          </cell>
          <cell r="C2303">
            <v>3610.5131299999998</v>
          </cell>
        </row>
        <row r="2304">
          <cell r="A2304">
            <v>4010868</v>
          </cell>
          <cell r="B2304" t="str">
            <v>فرست</v>
          </cell>
          <cell r="C2304">
            <v>714.8840459999999</v>
          </cell>
        </row>
        <row r="2305">
          <cell r="A2305">
            <v>4010870</v>
          </cell>
          <cell r="B2305" t="str">
            <v>أورنج</v>
          </cell>
          <cell r="C2305">
            <v>5946.9631129999998</v>
          </cell>
        </row>
        <row r="2306">
          <cell r="A2306">
            <v>4010874</v>
          </cell>
          <cell r="B2306" t="str">
            <v>الشريني عطاالله (السعدى</v>
          </cell>
          <cell r="C2306">
            <v>767.37248499999998</v>
          </cell>
        </row>
        <row r="2307">
          <cell r="A2307">
            <v>4010875</v>
          </cell>
          <cell r="B2307" t="str">
            <v>عوض هلال</v>
          </cell>
          <cell r="C2307">
            <v>815.61198300000001</v>
          </cell>
        </row>
        <row r="2308">
          <cell r="A2308">
            <v>4010876</v>
          </cell>
          <cell r="B2308" t="str">
            <v>ميدو ماركت</v>
          </cell>
          <cell r="C2308">
            <v>1108.5563990000001</v>
          </cell>
        </row>
        <row r="2309">
          <cell r="A2309">
            <v>4010877</v>
          </cell>
          <cell r="B2309" t="str">
            <v>احمد عبد القادر</v>
          </cell>
          <cell r="C2309">
            <v>1971.5441429999998</v>
          </cell>
        </row>
        <row r="2310">
          <cell r="A2310">
            <v>4010878</v>
          </cell>
          <cell r="B2310" t="str">
            <v>العادلى</v>
          </cell>
          <cell r="C2310">
            <v>654.72655199999997</v>
          </cell>
        </row>
        <row r="2311">
          <cell r="A2311">
            <v>4010892</v>
          </cell>
          <cell r="B2311" t="str">
            <v>محمد زكى</v>
          </cell>
          <cell r="C2311">
            <v>862.84720599999991</v>
          </cell>
        </row>
        <row r="2312">
          <cell r="A2312">
            <v>4010893</v>
          </cell>
          <cell r="B2312" t="str">
            <v>ابراهيم الجعيدى</v>
          </cell>
          <cell r="C2312">
            <v>25217.427273999998</v>
          </cell>
        </row>
        <row r="2313">
          <cell r="A2313">
            <v>4010894</v>
          </cell>
          <cell r="B2313" t="str">
            <v>اشرف حسين</v>
          </cell>
          <cell r="C2313">
            <v>1167.4020350000001</v>
          </cell>
        </row>
        <row r="2314">
          <cell r="A2314">
            <v>4010897</v>
          </cell>
          <cell r="B2314" t="str">
            <v>عبد العليم</v>
          </cell>
          <cell r="C2314">
            <v>1278.9633699999999</v>
          </cell>
        </row>
        <row r="2315">
          <cell r="A2315">
            <v>4010900</v>
          </cell>
          <cell r="B2315" t="str">
            <v>اشرف القاضى</v>
          </cell>
          <cell r="C2315">
            <v>2791.1062429999997</v>
          </cell>
        </row>
        <row r="2316">
          <cell r="A2316">
            <v>4010902</v>
          </cell>
          <cell r="B2316" t="str">
            <v>مجدى عوض</v>
          </cell>
          <cell r="C2316">
            <v>9520.3044989999999</v>
          </cell>
        </row>
        <row r="2317">
          <cell r="A2317">
            <v>4010903</v>
          </cell>
          <cell r="B2317" t="str">
            <v>عبد المنعم عثمان</v>
          </cell>
          <cell r="C2317">
            <v>547.7638750000001</v>
          </cell>
        </row>
        <row r="2318">
          <cell r="A2318">
            <v>4010906</v>
          </cell>
          <cell r="B2318" t="str">
            <v>اسواق المروة</v>
          </cell>
          <cell r="C2318">
            <v>1469.8227509999999</v>
          </cell>
        </row>
        <row r="2319">
          <cell r="A2319">
            <v>4010912</v>
          </cell>
          <cell r="B2319" t="str">
            <v>شركة الصبرى و اخوانه</v>
          </cell>
          <cell r="C2319">
            <v>16702.345654000001</v>
          </cell>
        </row>
        <row r="2320">
          <cell r="A2320">
            <v>4010916</v>
          </cell>
          <cell r="B2320" t="str">
            <v>احمد عاشور</v>
          </cell>
          <cell r="C2320">
            <v>9067.9083500000033</v>
          </cell>
        </row>
        <row r="2321">
          <cell r="A2321">
            <v>4010917</v>
          </cell>
          <cell r="B2321" t="str">
            <v>شحتة</v>
          </cell>
          <cell r="C2321">
            <v>22359.226928999997</v>
          </cell>
        </row>
        <row r="2322">
          <cell r="A2322">
            <v>4010918</v>
          </cell>
          <cell r="B2322" t="str">
            <v>اسماعيل اسماعيل</v>
          </cell>
          <cell r="C2322">
            <v>1995.9647730000004</v>
          </cell>
        </row>
        <row r="2323">
          <cell r="A2323">
            <v>4010920</v>
          </cell>
          <cell r="B2323" t="str">
            <v>ماجدة</v>
          </cell>
          <cell r="C2323">
            <v>225.33130300000005</v>
          </cell>
        </row>
        <row r="2324">
          <cell r="A2324">
            <v>4010921</v>
          </cell>
          <cell r="B2324" t="str">
            <v>ماركت مشالى</v>
          </cell>
          <cell r="C2324">
            <v>652.58531600000015</v>
          </cell>
        </row>
        <row r="2325">
          <cell r="A2325">
            <v>4010925</v>
          </cell>
          <cell r="B2325" t="str">
            <v>وليد حمدى</v>
          </cell>
          <cell r="C2325">
            <v>3431.5016159999996</v>
          </cell>
        </row>
        <row r="2326">
          <cell r="A2326">
            <v>4010927</v>
          </cell>
          <cell r="B2326" t="str">
            <v>عبد الرازق ابو شعير</v>
          </cell>
          <cell r="C2326">
            <v>8034.3050450000001</v>
          </cell>
        </row>
        <row r="2327">
          <cell r="A2327">
            <v>4010928</v>
          </cell>
          <cell r="B2327" t="str">
            <v>سامى رمضان</v>
          </cell>
          <cell r="C2327">
            <v>793.69439999999997</v>
          </cell>
        </row>
        <row r="2328">
          <cell r="A2328">
            <v>4010930</v>
          </cell>
          <cell r="B2328" t="str">
            <v>على عبد السلام</v>
          </cell>
          <cell r="C2328">
            <v>480.94259699999998</v>
          </cell>
        </row>
        <row r="2329">
          <cell r="A2329">
            <v>4010934</v>
          </cell>
          <cell r="B2329" t="str">
            <v>محمد الشال</v>
          </cell>
          <cell r="C2329">
            <v>12386.706396000001</v>
          </cell>
        </row>
        <row r="2330">
          <cell r="A2330">
            <v>4010937</v>
          </cell>
          <cell r="B2330" t="str">
            <v>اسواق مكة</v>
          </cell>
          <cell r="C2330">
            <v>1651.0363710000001</v>
          </cell>
        </row>
        <row r="2331">
          <cell r="A2331">
            <v>4010943</v>
          </cell>
          <cell r="B2331" t="str">
            <v>نوح</v>
          </cell>
          <cell r="C2331">
            <v>6211.4928090000003</v>
          </cell>
        </row>
        <row r="2332">
          <cell r="A2332">
            <v>4010947</v>
          </cell>
          <cell r="B2332" t="str">
            <v>مجدى دفيه</v>
          </cell>
          <cell r="C2332">
            <v>818.78870000000006</v>
          </cell>
        </row>
        <row r="2333">
          <cell r="A2333">
            <v>4010949</v>
          </cell>
          <cell r="B2333" t="str">
            <v>جومانه وجودى</v>
          </cell>
          <cell r="C2333">
            <v>3959.6928779999998</v>
          </cell>
        </row>
        <row r="2334">
          <cell r="A2334">
            <v>4010950</v>
          </cell>
          <cell r="B2334" t="str">
            <v>عطوان التابعى</v>
          </cell>
          <cell r="C2334">
            <v>282.85254499999996</v>
          </cell>
        </row>
        <row r="2335">
          <cell r="A2335">
            <v>4010953</v>
          </cell>
          <cell r="B2335" t="str">
            <v>عادل بيومى</v>
          </cell>
          <cell r="C2335">
            <v>10537.351669999998</v>
          </cell>
        </row>
        <row r="2336">
          <cell r="A2336">
            <v>4010954</v>
          </cell>
          <cell r="B2336" t="str">
            <v>طاهر فهمى</v>
          </cell>
          <cell r="C2336">
            <v>2094.6075650000002</v>
          </cell>
        </row>
        <row r="2337">
          <cell r="A2337">
            <v>4010962</v>
          </cell>
          <cell r="B2337" t="str">
            <v>الف صنف و صنف</v>
          </cell>
          <cell r="C2337">
            <v>980.03268800000001</v>
          </cell>
        </row>
        <row r="2338">
          <cell r="A2338">
            <v>4010964</v>
          </cell>
          <cell r="B2338" t="str">
            <v>علاء ربيع</v>
          </cell>
          <cell r="C2338">
            <v>2037.3136629999999</v>
          </cell>
        </row>
        <row r="2339">
          <cell r="A2339">
            <v>4010966</v>
          </cell>
          <cell r="B2339" t="str">
            <v>رمزى شنودة</v>
          </cell>
          <cell r="C2339">
            <v>1346.6811169999999</v>
          </cell>
        </row>
        <row r="2340">
          <cell r="A2340">
            <v>4010967</v>
          </cell>
          <cell r="B2340" t="str">
            <v>س م نعمان</v>
          </cell>
          <cell r="C2340">
            <v>10308.258207000001</v>
          </cell>
        </row>
        <row r="2341">
          <cell r="A2341">
            <v>4010968</v>
          </cell>
          <cell r="B2341" t="str">
            <v>نجيب السريع</v>
          </cell>
          <cell r="C2341">
            <v>1518.1624119999999</v>
          </cell>
        </row>
        <row r="2342">
          <cell r="A2342">
            <v>4010974</v>
          </cell>
          <cell r="B2342" t="str">
            <v>الخربوطلى</v>
          </cell>
          <cell r="C2342">
            <v>1484.8434220000001</v>
          </cell>
        </row>
        <row r="2343">
          <cell r="A2343">
            <v>4010975</v>
          </cell>
          <cell r="B2343" t="str">
            <v>الحرمين</v>
          </cell>
          <cell r="C2343">
            <v>286.18700000000007</v>
          </cell>
        </row>
        <row r="2344">
          <cell r="A2344">
            <v>4010976</v>
          </cell>
          <cell r="B2344" t="str">
            <v>نونة</v>
          </cell>
          <cell r="C2344">
            <v>1037.5557120000003</v>
          </cell>
        </row>
        <row r="2345">
          <cell r="A2345">
            <v>4010979</v>
          </cell>
          <cell r="B2345" t="str">
            <v>عبده سالم</v>
          </cell>
          <cell r="C2345">
            <v>2087.2407930000004</v>
          </cell>
        </row>
        <row r="2346">
          <cell r="A2346">
            <v>4010984</v>
          </cell>
          <cell r="B2346" t="str">
            <v>احمد محمد وحش</v>
          </cell>
          <cell r="C2346">
            <v>8332.6375770000013</v>
          </cell>
        </row>
        <row r="2347">
          <cell r="A2347">
            <v>4010986</v>
          </cell>
          <cell r="B2347" t="str">
            <v>حسن خطاب</v>
          </cell>
          <cell r="C2347">
            <v>422.50566599999991</v>
          </cell>
        </row>
        <row r="2348">
          <cell r="A2348">
            <v>4010990</v>
          </cell>
          <cell r="B2348" t="str">
            <v>اولاد حماد</v>
          </cell>
          <cell r="C2348">
            <v>384.99449499999997</v>
          </cell>
        </row>
        <row r="2349">
          <cell r="A2349">
            <v>4010997</v>
          </cell>
          <cell r="B2349" t="str">
            <v>حليم</v>
          </cell>
          <cell r="C2349">
            <v>411.96699999999998</v>
          </cell>
        </row>
        <row r="2350">
          <cell r="A2350">
            <v>4010998</v>
          </cell>
          <cell r="B2350" t="str">
            <v>محمود عباس</v>
          </cell>
          <cell r="C2350">
            <v>447.94734700000004</v>
          </cell>
        </row>
        <row r="2351">
          <cell r="A2351">
            <v>4011000</v>
          </cell>
          <cell r="B2351" t="str">
            <v>احمد علم الدين</v>
          </cell>
          <cell r="C2351">
            <v>2457.0640979999998</v>
          </cell>
        </row>
        <row r="2352">
          <cell r="A2352">
            <v>4011003</v>
          </cell>
          <cell r="B2352" t="str">
            <v>الديسطى</v>
          </cell>
          <cell r="C2352">
            <v>760.23352800000009</v>
          </cell>
        </row>
        <row r="2353">
          <cell r="A2353">
            <v>4011008</v>
          </cell>
          <cell r="B2353" t="str">
            <v>رضا الزيات</v>
          </cell>
          <cell r="C2353">
            <v>13115.264770999998</v>
          </cell>
        </row>
        <row r="2354">
          <cell r="A2354">
            <v>4011010</v>
          </cell>
          <cell r="B2354" t="str">
            <v>وكاله المكاوى</v>
          </cell>
          <cell r="C2354">
            <v>18001.433156000003</v>
          </cell>
        </row>
        <row r="2355">
          <cell r="A2355">
            <v>4011011</v>
          </cell>
          <cell r="B2355" t="str">
            <v>ام السيد</v>
          </cell>
          <cell r="C2355">
            <v>1381.646892</v>
          </cell>
        </row>
        <row r="2356">
          <cell r="A2356">
            <v>4011012</v>
          </cell>
          <cell r="B2356" t="str">
            <v>عاطف جبريل</v>
          </cell>
          <cell r="C2356">
            <v>5275.717275</v>
          </cell>
        </row>
        <row r="2357">
          <cell r="A2357">
            <v>4011015</v>
          </cell>
          <cell r="B2357" t="str">
            <v>محمود الشويحى</v>
          </cell>
          <cell r="C2357">
            <v>6577.3010859999995</v>
          </cell>
        </row>
        <row r="2358">
          <cell r="A2358">
            <v>4011016</v>
          </cell>
          <cell r="B2358" t="str">
            <v>الملك الكامل</v>
          </cell>
          <cell r="C2358">
            <v>10886.457811000006</v>
          </cell>
        </row>
        <row r="2359">
          <cell r="A2359">
            <v>4011018</v>
          </cell>
          <cell r="B2359" t="str">
            <v>محمد الغرباوى</v>
          </cell>
          <cell r="C2359">
            <v>9259.258663999999</v>
          </cell>
        </row>
        <row r="2360">
          <cell r="A2360">
            <v>4011021</v>
          </cell>
          <cell r="B2360" t="str">
            <v>طه المكاوى</v>
          </cell>
          <cell r="C2360">
            <v>22840.282980999997</v>
          </cell>
        </row>
        <row r="2361">
          <cell r="A2361">
            <v>4011022</v>
          </cell>
          <cell r="B2361" t="str">
            <v>روان للمنظفات</v>
          </cell>
          <cell r="C2361">
            <v>1284.0290730000002</v>
          </cell>
        </row>
        <row r="2362">
          <cell r="A2362">
            <v>4011029</v>
          </cell>
          <cell r="B2362" t="str">
            <v>خالد النبوى</v>
          </cell>
          <cell r="C2362">
            <v>758.63015400000006</v>
          </cell>
        </row>
        <row r="2363">
          <cell r="A2363">
            <v>4011035</v>
          </cell>
          <cell r="B2363" t="str">
            <v>حمدى الهنداوى</v>
          </cell>
          <cell r="C2363">
            <v>18853.540712999995</v>
          </cell>
        </row>
        <row r="2364">
          <cell r="A2364">
            <v>4011036</v>
          </cell>
          <cell r="B2364" t="str">
            <v>الجمل</v>
          </cell>
          <cell r="C2364">
            <v>1439.0801220000001</v>
          </cell>
        </row>
        <row r="2365">
          <cell r="A2365">
            <v>4011040</v>
          </cell>
          <cell r="B2365" t="str">
            <v>عادل عيد</v>
          </cell>
          <cell r="C2365">
            <v>50.937655000000007</v>
          </cell>
        </row>
        <row r="2366">
          <cell r="A2366">
            <v>4011042</v>
          </cell>
          <cell r="B2366" t="str">
            <v>على جمعة</v>
          </cell>
          <cell r="C2366">
            <v>2604.0749500000006</v>
          </cell>
        </row>
        <row r="2367">
          <cell r="A2367">
            <v>4011043</v>
          </cell>
          <cell r="B2367" t="str">
            <v>البلتاجى</v>
          </cell>
          <cell r="C2367">
            <v>516.68567299999995</v>
          </cell>
        </row>
        <row r="2368">
          <cell r="A2368">
            <v>4011050</v>
          </cell>
          <cell r="B2368" t="str">
            <v>الباسم والوسيم</v>
          </cell>
          <cell r="C2368">
            <v>3011.2877349999999</v>
          </cell>
        </row>
        <row r="2369">
          <cell r="A2369">
            <v>4011055</v>
          </cell>
          <cell r="B2369" t="str">
            <v>محمود البطل</v>
          </cell>
          <cell r="C2369">
            <v>3310.5371419999988</v>
          </cell>
        </row>
        <row r="2370">
          <cell r="A2370">
            <v>4011057</v>
          </cell>
          <cell r="B2370" t="str">
            <v>هشام عوض</v>
          </cell>
          <cell r="C2370">
            <v>10417.975817</v>
          </cell>
        </row>
        <row r="2371">
          <cell r="A2371">
            <v>4011061</v>
          </cell>
          <cell r="B2371" t="str">
            <v>محمد عمر البسيونى</v>
          </cell>
          <cell r="C2371">
            <v>9172.8474290000013</v>
          </cell>
        </row>
        <row r="2372">
          <cell r="A2372">
            <v>4011062</v>
          </cell>
          <cell r="B2372" t="str">
            <v>الرباط</v>
          </cell>
          <cell r="C2372">
            <v>4713.9495619999989</v>
          </cell>
        </row>
        <row r="2373">
          <cell r="A2373">
            <v>4011067</v>
          </cell>
          <cell r="B2373" t="str">
            <v>طلعت ابو لبن</v>
          </cell>
          <cell r="C2373">
            <v>2776.7199980000005</v>
          </cell>
        </row>
        <row r="2374">
          <cell r="A2374">
            <v>4011069</v>
          </cell>
          <cell r="B2374" t="str">
            <v>محمد الشرقاوي</v>
          </cell>
          <cell r="C2374">
            <v>4312.6480409999986</v>
          </cell>
        </row>
        <row r="2375">
          <cell r="A2375">
            <v>4011070</v>
          </cell>
          <cell r="B2375" t="str">
            <v>البدرى</v>
          </cell>
          <cell r="C2375">
            <v>2449.6417310000002</v>
          </cell>
        </row>
        <row r="2376">
          <cell r="A2376">
            <v>4011072</v>
          </cell>
          <cell r="B2376" t="str">
            <v>ام محمود</v>
          </cell>
          <cell r="C2376">
            <v>96.529000000000011</v>
          </cell>
        </row>
        <row r="2377">
          <cell r="A2377">
            <v>4011076</v>
          </cell>
          <cell r="B2377" t="str">
            <v>مصطفى الحداد</v>
          </cell>
          <cell r="C2377">
            <v>13221.322999999999</v>
          </cell>
        </row>
        <row r="2378">
          <cell r="A2378">
            <v>4011077</v>
          </cell>
          <cell r="B2378" t="str">
            <v>الاصدقاء</v>
          </cell>
          <cell r="C2378">
            <v>3199.8975429999991</v>
          </cell>
        </row>
        <row r="2379">
          <cell r="A2379">
            <v>4011079</v>
          </cell>
          <cell r="B2379" t="str">
            <v>حمدى سليمان</v>
          </cell>
          <cell r="C2379">
            <v>8787.8588280000022</v>
          </cell>
        </row>
        <row r="2380">
          <cell r="A2380">
            <v>4011080</v>
          </cell>
          <cell r="B2380" t="str">
            <v>امجد الدسوقى</v>
          </cell>
          <cell r="C2380">
            <v>2528.518579</v>
          </cell>
        </row>
        <row r="2381">
          <cell r="A2381">
            <v>4011082</v>
          </cell>
          <cell r="B2381" t="str">
            <v>حسن محمد حسن</v>
          </cell>
          <cell r="C2381">
            <v>474.12846100000007</v>
          </cell>
        </row>
        <row r="2382">
          <cell r="A2382">
            <v>4011087</v>
          </cell>
          <cell r="B2382" t="str">
            <v>طارق العوضى</v>
          </cell>
          <cell r="C2382">
            <v>5638.1011839999992</v>
          </cell>
        </row>
        <row r="2383">
          <cell r="A2383">
            <v>4011088</v>
          </cell>
          <cell r="B2383" t="str">
            <v>احمد القيران</v>
          </cell>
          <cell r="C2383">
            <v>314.12200000000001</v>
          </cell>
        </row>
        <row r="2384">
          <cell r="A2384">
            <v>4011090</v>
          </cell>
          <cell r="B2384" t="str">
            <v>الاندلس</v>
          </cell>
          <cell r="C2384">
            <v>1505.6253790000001</v>
          </cell>
        </row>
        <row r="2385">
          <cell r="A2385">
            <v>4011091</v>
          </cell>
          <cell r="B2385" t="str">
            <v>علاء نجم</v>
          </cell>
          <cell r="C2385">
            <v>7988.1089390000006</v>
          </cell>
        </row>
        <row r="2386">
          <cell r="A2386">
            <v>4011092</v>
          </cell>
          <cell r="B2386" t="str">
            <v>كوك دوور</v>
          </cell>
          <cell r="C2386">
            <v>1288.7969750000002</v>
          </cell>
        </row>
        <row r="2387">
          <cell r="A2387">
            <v>4011093</v>
          </cell>
          <cell r="B2387" t="str">
            <v>س.م الصادق</v>
          </cell>
          <cell r="C2387">
            <v>44649.8</v>
          </cell>
        </row>
        <row r="2388">
          <cell r="A2388">
            <v>4011094</v>
          </cell>
          <cell r="B2388" t="str">
            <v>الشركة العالمية</v>
          </cell>
          <cell r="C2388">
            <v>18264.488211</v>
          </cell>
        </row>
        <row r="2389">
          <cell r="A2389">
            <v>4011096</v>
          </cell>
          <cell r="B2389" t="str">
            <v>اولاد فرغل</v>
          </cell>
          <cell r="C2389">
            <v>3348.1215469999997</v>
          </cell>
        </row>
        <row r="2390">
          <cell r="A2390">
            <v>4011097</v>
          </cell>
          <cell r="B2390" t="str">
            <v>ابناء عبد اللاه</v>
          </cell>
          <cell r="C2390">
            <v>13549.965441</v>
          </cell>
        </row>
        <row r="2391">
          <cell r="A2391">
            <v>4011099</v>
          </cell>
          <cell r="B2391" t="str">
            <v>محمد موسى</v>
          </cell>
          <cell r="C2391">
            <v>1759.6779999999997</v>
          </cell>
        </row>
        <row r="2392">
          <cell r="A2392">
            <v>4011100</v>
          </cell>
          <cell r="B2392" t="str">
            <v>اسماعيل منصور</v>
          </cell>
          <cell r="C2392">
            <v>1967.3279819999996</v>
          </cell>
        </row>
        <row r="2393">
          <cell r="A2393">
            <v>4011101</v>
          </cell>
          <cell r="B2393" t="str">
            <v>ميجا مارت</v>
          </cell>
          <cell r="C2393">
            <v>402.70709900000003</v>
          </cell>
        </row>
        <row r="2394">
          <cell r="A2394">
            <v>4011102</v>
          </cell>
          <cell r="B2394" t="str">
            <v>ناصر عبد المنعم</v>
          </cell>
          <cell r="C2394">
            <v>5977.304736</v>
          </cell>
        </row>
        <row r="2395">
          <cell r="A2395">
            <v>4011105</v>
          </cell>
          <cell r="B2395" t="str">
            <v>اسواق  طيبه</v>
          </cell>
          <cell r="C2395">
            <v>61.034999999999997</v>
          </cell>
        </row>
        <row r="2396">
          <cell r="A2396">
            <v>4011106</v>
          </cell>
          <cell r="B2396" t="str">
            <v>نور الصباح</v>
          </cell>
          <cell r="C2396">
            <v>674.09513299999992</v>
          </cell>
        </row>
        <row r="2397">
          <cell r="A2397">
            <v>4011114</v>
          </cell>
          <cell r="B2397" t="str">
            <v>تيرا للمنظفات</v>
          </cell>
          <cell r="C2397">
            <v>5637.7882790000012</v>
          </cell>
        </row>
        <row r="2398">
          <cell r="A2398">
            <v>4011115</v>
          </cell>
          <cell r="B2398" t="str">
            <v>محمد عبد الجليل</v>
          </cell>
          <cell r="C2398">
            <v>3340.4704159999992</v>
          </cell>
        </row>
        <row r="2399">
          <cell r="A2399">
            <v>4011118</v>
          </cell>
          <cell r="B2399" t="str">
            <v>محمد فهمى</v>
          </cell>
          <cell r="C2399">
            <v>258.98737</v>
          </cell>
        </row>
        <row r="2400">
          <cell r="A2400">
            <v>4011121</v>
          </cell>
          <cell r="B2400" t="str">
            <v>الكابتن ضياء محمد</v>
          </cell>
          <cell r="C2400">
            <v>1911.1062639999998</v>
          </cell>
        </row>
        <row r="2401">
          <cell r="A2401">
            <v>4011123</v>
          </cell>
          <cell r="B2401" t="str">
            <v>مديكو</v>
          </cell>
          <cell r="C2401">
            <v>4383.637999999999</v>
          </cell>
        </row>
        <row r="2402">
          <cell r="A2402">
            <v>4011124</v>
          </cell>
          <cell r="B2402" t="str">
            <v>محمد المركبى</v>
          </cell>
          <cell r="C2402">
            <v>583.41244200000006</v>
          </cell>
        </row>
        <row r="2403">
          <cell r="A2403">
            <v>4011127</v>
          </cell>
          <cell r="B2403" t="str">
            <v>الاستاذ</v>
          </cell>
          <cell r="C2403">
            <v>300.733</v>
          </cell>
        </row>
        <row r="2404">
          <cell r="A2404">
            <v>4011128</v>
          </cell>
          <cell r="B2404" t="str">
            <v>عماد شريف</v>
          </cell>
          <cell r="C2404">
            <v>6594.4947350000011</v>
          </cell>
        </row>
        <row r="2405">
          <cell r="A2405">
            <v>4011129</v>
          </cell>
          <cell r="B2405" t="str">
            <v>ابراهيم محمد محمد</v>
          </cell>
          <cell r="C2405">
            <v>10182.822297000001</v>
          </cell>
        </row>
        <row r="2406">
          <cell r="A2406">
            <v>4011131</v>
          </cell>
          <cell r="B2406" t="str">
            <v>نجاه للمنظفات</v>
          </cell>
          <cell r="C2406">
            <v>405.60402400000004</v>
          </cell>
        </row>
        <row r="2407">
          <cell r="A2407">
            <v>4011132</v>
          </cell>
          <cell r="B2407" t="str">
            <v>عماد سعد</v>
          </cell>
          <cell r="C2407">
            <v>904.33624999999995</v>
          </cell>
        </row>
        <row r="2408">
          <cell r="A2408">
            <v>4011133</v>
          </cell>
          <cell r="B2408" t="str">
            <v>شركه سما</v>
          </cell>
          <cell r="C2408">
            <v>8230.0849859999998</v>
          </cell>
        </row>
        <row r="2409">
          <cell r="A2409">
            <v>4011134</v>
          </cell>
          <cell r="B2409" t="str">
            <v>الحاج حامد</v>
          </cell>
          <cell r="C2409">
            <v>2776.3760880000004</v>
          </cell>
        </row>
        <row r="2410">
          <cell r="A2410">
            <v>4011142</v>
          </cell>
          <cell r="B2410" t="str">
            <v>جمعية المدينة</v>
          </cell>
          <cell r="C2410">
            <v>4236.8870919999999</v>
          </cell>
        </row>
        <row r="2411">
          <cell r="A2411">
            <v>4011155</v>
          </cell>
          <cell r="B2411" t="str">
            <v>طارق</v>
          </cell>
          <cell r="C2411">
            <v>275.74832500000002</v>
          </cell>
        </row>
        <row r="2412">
          <cell r="A2412">
            <v>4011156</v>
          </cell>
          <cell r="B2412" t="str">
            <v>احمد الفحل</v>
          </cell>
          <cell r="C2412">
            <v>569.98981500000014</v>
          </cell>
        </row>
        <row r="2413">
          <cell r="A2413">
            <v>4011158</v>
          </cell>
          <cell r="B2413" t="str">
            <v>احمد رضا</v>
          </cell>
          <cell r="C2413">
            <v>3348.8143999999988</v>
          </cell>
        </row>
        <row r="2414">
          <cell r="A2414">
            <v>4011160</v>
          </cell>
          <cell r="B2414" t="str">
            <v>الزهراء</v>
          </cell>
          <cell r="C2414">
            <v>5269.2214909999993</v>
          </cell>
        </row>
        <row r="2415">
          <cell r="A2415">
            <v>4011161</v>
          </cell>
          <cell r="B2415" t="str">
            <v>الاندلس</v>
          </cell>
          <cell r="C2415">
            <v>1104.0733730000002</v>
          </cell>
        </row>
        <row r="2416">
          <cell r="A2416">
            <v>4011166</v>
          </cell>
          <cell r="B2416" t="str">
            <v>ميدو</v>
          </cell>
          <cell r="C2416">
            <v>426.29400000000004</v>
          </cell>
        </row>
        <row r="2417">
          <cell r="A2417">
            <v>4011171</v>
          </cell>
          <cell r="B2417" t="str">
            <v>س م القدس</v>
          </cell>
          <cell r="C2417">
            <v>1146.8864820000001</v>
          </cell>
        </row>
        <row r="2418">
          <cell r="A2418">
            <v>4011172</v>
          </cell>
          <cell r="B2418" t="str">
            <v>ابراهيم داود</v>
          </cell>
          <cell r="C2418">
            <v>2034.6752659999997</v>
          </cell>
        </row>
        <row r="2419">
          <cell r="A2419">
            <v>4011173</v>
          </cell>
          <cell r="B2419" t="str">
            <v>الشيماء</v>
          </cell>
          <cell r="C2419">
            <v>182.07376499999998</v>
          </cell>
        </row>
        <row r="2420">
          <cell r="A2420">
            <v>4011174</v>
          </cell>
          <cell r="B2420" t="str">
            <v>رضا محجوب</v>
          </cell>
          <cell r="C2420">
            <v>234.42264300000002</v>
          </cell>
        </row>
        <row r="2421">
          <cell r="A2421">
            <v>4011175</v>
          </cell>
          <cell r="B2421" t="str">
            <v>اية للمنظفات</v>
          </cell>
          <cell r="C2421">
            <v>3599.4203500000008</v>
          </cell>
        </row>
        <row r="2422">
          <cell r="A2422">
            <v>4011181</v>
          </cell>
          <cell r="B2422" t="str">
            <v>عيد ذكى</v>
          </cell>
          <cell r="C2422">
            <v>2872.211166</v>
          </cell>
        </row>
        <row r="2423">
          <cell r="A2423">
            <v>4011182</v>
          </cell>
          <cell r="B2423" t="str">
            <v>محمد فوقى</v>
          </cell>
          <cell r="C2423">
            <v>1499.5969</v>
          </cell>
        </row>
        <row r="2424">
          <cell r="A2424">
            <v>4011183</v>
          </cell>
          <cell r="B2424" t="str">
            <v>صلاح مصطفى</v>
          </cell>
          <cell r="C2424">
            <v>3237.6056079999998</v>
          </cell>
        </row>
        <row r="2425">
          <cell r="A2425">
            <v>4011184</v>
          </cell>
          <cell r="B2425" t="str">
            <v>مصطفى كامل</v>
          </cell>
          <cell r="C2425">
            <v>2447.586922</v>
          </cell>
        </row>
        <row r="2426">
          <cell r="A2426">
            <v>4011186</v>
          </cell>
          <cell r="B2426" t="str">
            <v>عادل ابو علي</v>
          </cell>
          <cell r="C2426">
            <v>4605.4997969999995</v>
          </cell>
        </row>
        <row r="2427">
          <cell r="A2427">
            <v>4011189</v>
          </cell>
          <cell r="B2427" t="str">
            <v>الزغبى</v>
          </cell>
          <cell r="C2427">
            <v>21480.083190999998</v>
          </cell>
        </row>
        <row r="2428">
          <cell r="A2428">
            <v>4011191</v>
          </cell>
          <cell r="B2428" t="str">
            <v>محمد عبد البارى</v>
          </cell>
          <cell r="C2428">
            <v>70.921000000000006</v>
          </cell>
        </row>
        <row r="2429">
          <cell r="A2429">
            <v>4011194</v>
          </cell>
          <cell r="B2429" t="str">
            <v>ام صابرين</v>
          </cell>
          <cell r="C2429">
            <v>1279.3683810000002</v>
          </cell>
        </row>
        <row r="2430">
          <cell r="A2430">
            <v>4011199</v>
          </cell>
          <cell r="B2430" t="str">
            <v>اولاد البدرى</v>
          </cell>
          <cell r="C2430">
            <v>665.22945300000003</v>
          </cell>
        </row>
        <row r="2431">
          <cell r="A2431">
            <v>4011200</v>
          </cell>
          <cell r="B2431" t="str">
            <v>احمد قصب</v>
          </cell>
          <cell r="C2431">
            <v>3981.9515299999998</v>
          </cell>
        </row>
        <row r="2432">
          <cell r="A2432">
            <v>4011201</v>
          </cell>
          <cell r="B2432" t="str">
            <v>حماده القللى</v>
          </cell>
          <cell r="C2432">
            <v>1870.2294799999997</v>
          </cell>
        </row>
        <row r="2433">
          <cell r="A2433">
            <v>4011203</v>
          </cell>
          <cell r="B2433" t="str">
            <v>فهيم فتحى</v>
          </cell>
          <cell r="C2433">
            <v>1195.5517629999997</v>
          </cell>
        </row>
        <row r="2434">
          <cell r="A2434">
            <v>4011204</v>
          </cell>
          <cell r="B2434" t="str">
            <v>حمدى صلي</v>
          </cell>
          <cell r="C2434">
            <v>246.56718400000003</v>
          </cell>
        </row>
        <row r="2435">
          <cell r="A2435">
            <v>4011205</v>
          </cell>
          <cell r="B2435" t="str">
            <v>ام جنه</v>
          </cell>
          <cell r="C2435">
            <v>619.21324900000002</v>
          </cell>
        </row>
        <row r="2436">
          <cell r="A2436">
            <v>4011206</v>
          </cell>
          <cell r="B2436" t="str">
            <v>حماده ابراهيم</v>
          </cell>
          <cell r="C2436">
            <v>4419.0383789999996</v>
          </cell>
        </row>
        <row r="2437">
          <cell r="A2437">
            <v>4011208</v>
          </cell>
          <cell r="B2437" t="str">
            <v>ماركت الزغبي</v>
          </cell>
          <cell r="C2437">
            <v>465.99809699999997</v>
          </cell>
        </row>
        <row r="2438">
          <cell r="A2438">
            <v>4011209</v>
          </cell>
          <cell r="B2438" t="str">
            <v>ملك</v>
          </cell>
          <cell r="C2438">
            <v>1121.8082260000001</v>
          </cell>
        </row>
        <row r="2439">
          <cell r="A2439">
            <v>4011210</v>
          </cell>
          <cell r="B2439" t="str">
            <v>على الصفصافى</v>
          </cell>
          <cell r="C2439">
            <v>66.704761000000005</v>
          </cell>
        </row>
        <row r="2440">
          <cell r="A2440">
            <v>4011215</v>
          </cell>
          <cell r="B2440" t="str">
            <v>عبد السلام محمد</v>
          </cell>
          <cell r="C2440">
            <v>337.13200000000006</v>
          </cell>
        </row>
        <row r="2441">
          <cell r="A2441">
            <v>4011217</v>
          </cell>
          <cell r="B2441" t="str">
            <v>اسلام للمنظفات</v>
          </cell>
          <cell r="C2441">
            <v>195.29900000000001</v>
          </cell>
        </row>
        <row r="2442">
          <cell r="A2442">
            <v>4011222</v>
          </cell>
          <cell r="B2442" t="str">
            <v>ندى</v>
          </cell>
          <cell r="C2442">
            <v>1187.6895919999997</v>
          </cell>
        </row>
        <row r="2443">
          <cell r="A2443">
            <v>4011223</v>
          </cell>
          <cell r="B2443" t="str">
            <v>صبرى الجرايحى</v>
          </cell>
          <cell r="C2443">
            <v>1343.3005190000001</v>
          </cell>
        </row>
        <row r="2444">
          <cell r="A2444">
            <v>4011224</v>
          </cell>
          <cell r="B2444" t="str">
            <v>محمد بكر</v>
          </cell>
          <cell r="C2444">
            <v>943.00703299999975</v>
          </cell>
        </row>
        <row r="2445">
          <cell r="A2445">
            <v>4011225</v>
          </cell>
          <cell r="B2445" t="str">
            <v>مجاهد مجاهد</v>
          </cell>
          <cell r="C2445">
            <v>773.08249099999989</v>
          </cell>
        </row>
        <row r="2446">
          <cell r="A2446">
            <v>4011231</v>
          </cell>
          <cell r="B2446" t="str">
            <v>الشيماء</v>
          </cell>
          <cell r="C2446">
            <v>570.16</v>
          </cell>
        </row>
        <row r="2447">
          <cell r="A2447">
            <v>4011232</v>
          </cell>
          <cell r="B2447" t="str">
            <v>العربى</v>
          </cell>
          <cell r="C2447">
            <v>558.05123800000001</v>
          </cell>
        </row>
        <row r="2448">
          <cell r="A2448">
            <v>4011234</v>
          </cell>
          <cell r="B2448" t="str">
            <v>عاطف الدسوقى</v>
          </cell>
          <cell r="C2448">
            <v>778.81858499999987</v>
          </cell>
        </row>
        <row r="2449">
          <cell r="A2449">
            <v>4011235</v>
          </cell>
          <cell r="B2449" t="str">
            <v>القدس ميديكال</v>
          </cell>
          <cell r="C2449">
            <v>3667.3471860000004</v>
          </cell>
        </row>
        <row r="2450">
          <cell r="A2450">
            <v>4011236</v>
          </cell>
          <cell r="B2450" t="str">
            <v>بيت الخيرة</v>
          </cell>
          <cell r="C2450">
            <v>761.43870599999991</v>
          </cell>
        </row>
        <row r="2451">
          <cell r="A2451">
            <v>4011237</v>
          </cell>
          <cell r="B2451" t="str">
            <v>الجمعية التعاونية</v>
          </cell>
          <cell r="C2451">
            <v>2549.2395580000002</v>
          </cell>
        </row>
        <row r="2452">
          <cell r="A2452">
            <v>4011239</v>
          </cell>
          <cell r="B2452" t="str">
            <v>هشام رفعت</v>
          </cell>
          <cell r="C2452">
            <v>6470.386547000001</v>
          </cell>
        </row>
        <row r="2453">
          <cell r="A2453">
            <v>4011240</v>
          </cell>
          <cell r="B2453" t="str">
            <v>ام مصطفى</v>
          </cell>
          <cell r="C2453">
            <v>349.80900000000003</v>
          </cell>
        </row>
        <row r="2454">
          <cell r="A2454">
            <v>4011241</v>
          </cell>
          <cell r="B2454" t="str">
            <v>نور الاقصى</v>
          </cell>
          <cell r="C2454">
            <v>788.96628599999997</v>
          </cell>
        </row>
        <row r="2455">
          <cell r="A2455">
            <v>4011242</v>
          </cell>
          <cell r="B2455" t="str">
            <v>السلام</v>
          </cell>
          <cell r="C2455">
            <v>247.328</v>
          </cell>
        </row>
        <row r="2456">
          <cell r="A2456">
            <v>4011243</v>
          </cell>
          <cell r="B2456" t="str">
            <v>المدينة</v>
          </cell>
          <cell r="C2456">
            <v>514.71570099999985</v>
          </cell>
        </row>
        <row r="2457">
          <cell r="A2457">
            <v>4011246</v>
          </cell>
          <cell r="B2457" t="str">
            <v>مختار</v>
          </cell>
          <cell r="C2457">
            <v>532.01731399999994</v>
          </cell>
        </row>
        <row r="2458">
          <cell r="A2458">
            <v>4011254</v>
          </cell>
          <cell r="B2458" t="str">
            <v>الرحمة</v>
          </cell>
          <cell r="C2458">
            <v>809.55606799999998</v>
          </cell>
        </row>
        <row r="2459">
          <cell r="A2459">
            <v>4011255</v>
          </cell>
          <cell r="B2459" t="str">
            <v>السلكاوى</v>
          </cell>
          <cell r="C2459">
            <v>3283.676242</v>
          </cell>
        </row>
        <row r="2460">
          <cell r="A2460">
            <v>4011256</v>
          </cell>
          <cell r="B2460" t="str">
            <v>حماده على</v>
          </cell>
          <cell r="C2460">
            <v>67627.656949000026</v>
          </cell>
        </row>
        <row r="2461">
          <cell r="A2461">
            <v>4011257</v>
          </cell>
          <cell r="B2461" t="str">
            <v>خليل زلط</v>
          </cell>
          <cell r="C2461">
            <v>1044.07954</v>
          </cell>
        </row>
        <row r="2462">
          <cell r="A2462">
            <v>4011258</v>
          </cell>
          <cell r="B2462" t="str">
            <v>صلاح لخم</v>
          </cell>
          <cell r="C2462">
            <v>48.446999999999996</v>
          </cell>
        </row>
        <row r="2463">
          <cell r="A2463">
            <v>4011260</v>
          </cell>
          <cell r="B2463" t="str">
            <v>مدحت حسن</v>
          </cell>
          <cell r="C2463">
            <v>58387.318183999996</v>
          </cell>
        </row>
        <row r="2464">
          <cell r="A2464">
            <v>4011261</v>
          </cell>
          <cell r="B2464" t="str">
            <v>فؤاد سراج</v>
          </cell>
          <cell r="C2464">
            <v>612.63019599999996</v>
          </cell>
        </row>
        <row r="2465">
          <cell r="A2465">
            <v>4011262</v>
          </cell>
          <cell r="B2465" t="str">
            <v>احمد التوابتى</v>
          </cell>
          <cell r="C2465">
            <v>4022.6994780000005</v>
          </cell>
        </row>
        <row r="2466">
          <cell r="A2466">
            <v>4011265</v>
          </cell>
          <cell r="B2466" t="str">
            <v>عطاره المصطفى</v>
          </cell>
          <cell r="C2466">
            <v>699.73548000000005</v>
          </cell>
        </row>
        <row r="2467">
          <cell r="A2467">
            <v>4011269</v>
          </cell>
          <cell r="B2467" t="str">
            <v>الروان</v>
          </cell>
          <cell r="C2467">
            <v>3000.4584439999999</v>
          </cell>
        </row>
        <row r="2468">
          <cell r="A2468">
            <v>4011270</v>
          </cell>
          <cell r="B2468" t="str">
            <v>على صبرى</v>
          </cell>
          <cell r="C2468">
            <v>2030.6428329999994</v>
          </cell>
        </row>
        <row r="2469">
          <cell r="A2469">
            <v>4011271</v>
          </cell>
          <cell r="B2469" t="str">
            <v>احمد السيد</v>
          </cell>
          <cell r="C2469">
            <v>1113.8194719999999</v>
          </cell>
        </row>
        <row r="2470">
          <cell r="A2470">
            <v>4011272</v>
          </cell>
          <cell r="B2470" t="str">
            <v>احمد رمضان</v>
          </cell>
          <cell r="C2470">
            <v>1689.2651699999997</v>
          </cell>
        </row>
        <row r="2471">
          <cell r="A2471">
            <v>4011273</v>
          </cell>
          <cell r="B2471" t="str">
            <v>اشرف المتوكل</v>
          </cell>
          <cell r="C2471">
            <v>2010.9990909999999</v>
          </cell>
        </row>
        <row r="2472">
          <cell r="A2472">
            <v>4011274</v>
          </cell>
          <cell r="B2472" t="str">
            <v>حسن صالح</v>
          </cell>
          <cell r="C2472">
            <v>616.24700499999994</v>
          </cell>
        </row>
        <row r="2473">
          <cell r="A2473">
            <v>4011277</v>
          </cell>
          <cell r="B2473" t="str">
            <v>حلمى السعيد</v>
          </cell>
          <cell r="C2473">
            <v>3212.989704000001</v>
          </cell>
        </row>
        <row r="2474">
          <cell r="A2474">
            <v>4011279</v>
          </cell>
          <cell r="B2474" t="str">
            <v>ممدوح نوفل</v>
          </cell>
          <cell r="C2474">
            <v>44022.769987999993</v>
          </cell>
        </row>
        <row r="2475">
          <cell r="A2475">
            <v>4011281</v>
          </cell>
          <cell r="B2475" t="str">
            <v>ابو محمد</v>
          </cell>
          <cell r="C2475">
            <v>249.41800000000003</v>
          </cell>
        </row>
        <row r="2476">
          <cell r="A2476">
            <v>4011282</v>
          </cell>
          <cell r="B2476" t="str">
            <v>حسين النبوى</v>
          </cell>
          <cell r="C2476">
            <v>299.78800000000001</v>
          </cell>
        </row>
        <row r="2477">
          <cell r="A2477">
            <v>4011283</v>
          </cell>
          <cell r="B2477" t="str">
            <v>مجدى عبد الرازق</v>
          </cell>
          <cell r="C2477">
            <v>773.10735899999997</v>
          </cell>
        </row>
        <row r="2478">
          <cell r="A2478">
            <v>4011287</v>
          </cell>
          <cell r="B2478" t="str">
            <v>الحاج عطيه</v>
          </cell>
          <cell r="C2478">
            <v>551.62099999999987</v>
          </cell>
        </row>
        <row r="2479">
          <cell r="A2479">
            <v>4011288</v>
          </cell>
          <cell r="B2479" t="str">
            <v>أحمد عبد المنعم</v>
          </cell>
          <cell r="C2479">
            <v>1849.1270779999998</v>
          </cell>
        </row>
        <row r="2480">
          <cell r="A2480">
            <v>4011289</v>
          </cell>
          <cell r="B2480" t="str">
            <v>صلاح الخزرجي</v>
          </cell>
          <cell r="C2480">
            <v>2196.1060930000003</v>
          </cell>
        </row>
        <row r="2481">
          <cell r="A2481">
            <v>4011292</v>
          </cell>
          <cell r="B2481" t="str">
            <v>طاهر عيسى</v>
          </cell>
          <cell r="C2481">
            <v>1549.4382290000001</v>
          </cell>
        </row>
        <row r="2482">
          <cell r="A2482">
            <v>4011299</v>
          </cell>
          <cell r="B2482" t="str">
            <v>عبد الحي</v>
          </cell>
          <cell r="C2482">
            <v>366.19490500000001</v>
          </cell>
        </row>
        <row r="2483">
          <cell r="A2483">
            <v>4011301</v>
          </cell>
          <cell r="B2483" t="str">
            <v>عبد المنعم السيد</v>
          </cell>
          <cell r="C2483">
            <v>622.68739600000004</v>
          </cell>
        </row>
        <row r="2484">
          <cell r="A2484">
            <v>4011303</v>
          </cell>
          <cell r="B2484" t="str">
            <v>طارق رشدى</v>
          </cell>
          <cell r="C2484">
            <v>5532.5294560000011</v>
          </cell>
        </row>
        <row r="2485">
          <cell r="A2485">
            <v>4011304</v>
          </cell>
          <cell r="B2485" t="str">
            <v>صبرى البهى</v>
          </cell>
          <cell r="C2485">
            <v>3264.8487619999996</v>
          </cell>
        </row>
        <row r="2486">
          <cell r="A2486">
            <v>4011305</v>
          </cell>
          <cell r="B2486" t="str">
            <v>اشرف الغرباوى</v>
          </cell>
          <cell r="C2486">
            <v>54605.891418000014</v>
          </cell>
        </row>
        <row r="2487">
          <cell r="A2487">
            <v>4011307</v>
          </cell>
          <cell r="B2487" t="str">
            <v>صبرى جاد الله</v>
          </cell>
          <cell r="C2487">
            <v>403.49677000000003</v>
          </cell>
        </row>
        <row r="2488">
          <cell r="A2488">
            <v>4011313</v>
          </cell>
          <cell r="B2488" t="str">
            <v>شكرى</v>
          </cell>
          <cell r="C2488">
            <v>2571.8564199999996</v>
          </cell>
        </row>
        <row r="2489">
          <cell r="A2489">
            <v>4011314</v>
          </cell>
          <cell r="B2489" t="str">
            <v>عبده الباشا</v>
          </cell>
          <cell r="C2489">
            <v>414.42194099999995</v>
          </cell>
        </row>
        <row r="2490">
          <cell r="A2490">
            <v>4011319</v>
          </cell>
          <cell r="B2490" t="str">
            <v>احمد شعبان</v>
          </cell>
          <cell r="C2490">
            <v>8087.1905709999983</v>
          </cell>
        </row>
        <row r="2491">
          <cell r="A2491">
            <v>4011321</v>
          </cell>
          <cell r="B2491" t="str">
            <v>حامد الحشرى</v>
          </cell>
          <cell r="C2491">
            <v>7456.2528360000024</v>
          </cell>
        </row>
        <row r="2492">
          <cell r="A2492">
            <v>4011322</v>
          </cell>
          <cell r="B2492" t="str">
            <v>خيرى زاهر</v>
          </cell>
          <cell r="C2492">
            <v>32.658474999999996</v>
          </cell>
        </row>
        <row r="2493">
          <cell r="A2493">
            <v>4011323</v>
          </cell>
          <cell r="B2493" t="str">
            <v>الدالى</v>
          </cell>
          <cell r="C2493">
            <v>3152.506124</v>
          </cell>
        </row>
        <row r="2494">
          <cell r="A2494">
            <v>4011324</v>
          </cell>
          <cell r="B2494" t="str">
            <v>حسن سعد امين</v>
          </cell>
          <cell r="C2494">
            <v>45438.981218000008</v>
          </cell>
        </row>
        <row r="2495">
          <cell r="A2495">
            <v>4011326</v>
          </cell>
          <cell r="B2495" t="str">
            <v>وليد المتولى</v>
          </cell>
          <cell r="C2495">
            <v>475.79622900000004</v>
          </cell>
        </row>
        <row r="2496">
          <cell r="A2496">
            <v>4011327</v>
          </cell>
          <cell r="B2496" t="str">
            <v>اسواق توريل</v>
          </cell>
          <cell r="C2496">
            <v>683.30173499999989</v>
          </cell>
        </row>
        <row r="2497">
          <cell r="A2497">
            <v>4011330</v>
          </cell>
          <cell r="B2497" t="str">
            <v>حاتم</v>
          </cell>
          <cell r="C2497">
            <v>279.57799999999997</v>
          </cell>
        </row>
        <row r="2498">
          <cell r="A2498">
            <v>4011331</v>
          </cell>
          <cell r="B2498" t="str">
            <v>كريم جمال</v>
          </cell>
          <cell r="C2498">
            <v>242.23399400000002</v>
          </cell>
        </row>
        <row r="2499">
          <cell r="A2499">
            <v>4011333</v>
          </cell>
          <cell r="B2499" t="str">
            <v>احمد حسن الفرحاتى</v>
          </cell>
          <cell r="C2499">
            <v>2956.795478</v>
          </cell>
        </row>
        <row r="2500">
          <cell r="A2500">
            <v>4011334</v>
          </cell>
          <cell r="B2500" t="str">
            <v>س.م. الكفراوى</v>
          </cell>
          <cell r="C2500">
            <v>214.46</v>
          </cell>
        </row>
        <row r="2501">
          <cell r="A2501">
            <v>4011335</v>
          </cell>
          <cell r="B2501" t="str">
            <v>بقالة وسيم</v>
          </cell>
          <cell r="C2501">
            <v>2128.8272379999999</v>
          </cell>
        </row>
        <row r="2502">
          <cell r="A2502">
            <v>4011337</v>
          </cell>
          <cell r="B2502" t="str">
            <v>عزت الغريب</v>
          </cell>
          <cell r="C2502">
            <v>25465.043436000007</v>
          </cell>
        </row>
        <row r="2503">
          <cell r="A2503">
            <v>4011339</v>
          </cell>
          <cell r="B2503" t="str">
            <v>اشرف محمد</v>
          </cell>
          <cell r="C2503">
            <v>83.234000000000009</v>
          </cell>
        </row>
        <row r="2504">
          <cell r="A2504">
            <v>4011347</v>
          </cell>
          <cell r="B2504" t="str">
            <v>ابو شيماء</v>
          </cell>
          <cell r="C2504">
            <v>448.31765300000001</v>
          </cell>
        </row>
        <row r="2505">
          <cell r="A2505">
            <v>4011350</v>
          </cell>
          <cell r="B2505" t="str">
            <v>الشيخ شحته</v>
          </cell>
          <cell r="C2505">
            <v>1584.5198050000004</v>
          </cell>
        </row>
        <row r="2506">
          <cell r="A2506">
            <v>4011353</v>
          </cell>
          <cell r="B2506" t="str">
            <v>محمد طلعت</v>
          </cell>
          <cell r="C2506">
            <v>7146.1950130000014</v>
          </cell>
        </row>
        <row r="2507">
          <cell r="A2507">
            <v>4011355</v>
          </cell>
          <cell r="B2507" t="str">
            <v>نصر احمد عويس</v>
          </cell>
          <cell r="C2507">
            <v>5448.1224910000001</v>
          </cell>
        </row>
        <row r="2508">
          <cell r="A2508">
            <v>4011356</v>
          </cell>
          <cell r="B2508" t="str">
            <v>السعيد</v>
          </cell>
          <cell r="C2508">
            <v>623.41135000000008</v>
          </cell>
        </row>
        <row r="2509">
          <cell r="A2509">
            <v>4011357</v>
          </cell>
          <cell r="B2509" t="str">
            <v>الامانه</v>
          </cell>
          <cell r="C2509">
            <v>684.74097800000004</v>
          </cell>
        </row>
        <row r="2510">
          <cell r="A2510">
            <v>4011358</v>
          </cell>
          <cell r="B2510" t="str">
            <v>صالح</v>
          </cell>
          <cell r="C2510">
            <v>1051.990859</v>
          </cell>
        </row>
        <row r="2511">
          <cell r="A2511">
            <v>4011359</v>
          </cell>
          <cell r="B2511" t="str">
            <v>عصام حمدى</v>
          </cell>
          <cell r="C2511">
            <v>2107.9386030000001</v>
          </cell>
        </row>
        <row r="2512">
          <cell r="A2512">
            <v>4011362</v>
          </cell>
          <cell r="B2512" t="str">
            <v>س.م صالح مالك</v>
          </cell>
          <cell r="C2512">
            <v>626.83860100000004</v>
          </cell>
        </row>
        <row r="2513">
          <cell r="A2513">
            <v>4011367</v>
          </cell>
          <cell r="B2513" t="str">
            <v>عبد الله المغازى</v>
          </cell>
          <cell r="C2513">
            <v>364.55700000000002</v>
          </cell>
        </row>
        <row r="2514">
          <cell r="A2514">
            <v>4011369</v>
          </cell>
          <cell r="B2514" t="str">
            <v>فخرى فتوح</v>
          </cell>
          <cell r="C2514">
            <v>179.007249</v>
          </cell>
        </row>
        <row r="2515">
          <cell r="A2515">
            <v>4011370</v>
          </cell>
          <cell r="B2515" t="str">
            <v>فجر الاسلام</v>
          </cell>
          <cell r="C2515">
            <v>263.64390100000003</v>
          </cell>
        </row>
        <row r="2516">
          <cell r="A2516">
            <v>4011371</v>
          </cell>
          <cell r="B2516" t="str">
            <v>عطارة ريم</v>
          </cell>
          <cell r="C2516">
            <v>1959.9145209999997</v>
          </cell>
        </row>
        <row r="2517">
          <cell r="A2517">
            <v>4011375</v>
          </cell>
          <cell r="B2517" t="str">
            <v>هالة</v>
          </cell>
          <cell r="C2517">
            <v>753.0659629999999</v>
          </cell>
        </row>
        <row r="2518">
          <cell r="A2518">
            <v>4011383</v>
          </cell>
          <cell r="B2518" t="str">
            <v>المتبولى</v>
          </cell>
          <cell r="C2518">
            <v>3437.4135079999996</v>
          </cell>
        </row>
        <row r="2519">
          <cell r="A2519">
            <v>4011385</v>
          </cell>
          <cell r="B2519" t="str">
            <v>ابو نواس</v>
          </cell>
          <cell r="C2519">
            <v>1392.8786150000001</v>
          </cell>
        </row>
        <row r="2520">
          <cell r="A2520">
            <v>4011389</v>
          </cell>
          <cell r="B2520" t="str">
            <v>حسن الشناوي</v>
          </cell>
          <cell r="C2520">
            <v>1146.5654549999997</v>
          </cell>
        </row>
        <row r="2521">
          <cell r="A2521">
            <v>4011398</v>
          </cell>
          <cell r="B2521" t="str">
            <v>احمد حمادة</v>
          </cell>
          <cell r="C2521">
            <v>241.53588199999999</v>
          </cell>
        </row>
        <row r="2522">
          <cell r="A2522">
            <v>4011399</v>
          </cell>
          <cell r="B2522" t="str">
            <v>محمد الجبالي</v>
          </cell>
          <cell r="C2522">
            <v>73.899000000000001</v>
          </cell>
        </row>
        <row r="2523">
          <cell r="A2523">
            <v>4011400</v>
          </cell>
          <cell r="B2523" t="str">
            <v>امين الفقى</v>
          </cell>
          <cell r="C2523">
            <v>1589.3894049999999</v>
          </cell>
        </row>
        <row r="2524">
          <cell r="A2524">
            <v>4011402</v>
          </cell>
          <cell r="B2524" t="str">
            <v>عبد الفتاح مصطفى</v>
          </cell>
          <cell r="C2524">
            <v>516.09290399999998</v>
          </cell>
        </row>
        <row r="2525">
          <cell r="A2525">
            <v>4011403</v>
          </cell>
          <cell r="B2525" t="str">
            <v>مجدى السرساوى</v>
          </cell>
          <cell r="C2525">
            <v>700.3304270000001</v>
          </cell>
        </row>
        <row r="2526">
          <cell r="A2526">
            <v>4011409</v>
          </cell>
          <cell r="B2526" t="str">
            <v>بقالة الزمالك</v>
          </cell>
          <cell r="C2526">
            <v>376.49768399999999</v>
          </cell>
        </row>
        <row r="2527">
          <cell r="A2527">
            <v>4011411</v>
          </cell>
          <cell r="B2527" t="str">
            <v>محمد عامر</v>
          </cell>
          <cell r="C2527">
            <v>2601.4477310000002</v>
          </cell>
        </row>
        <row r="2528">
          <cell r="A2528">
            <v>4011412</v>
          </cell>
          <cell r="B2528" t="str">
            <v>علام حجازى</v>
          </cell>
          <cell r="C2528">
            <v>2476.6744929999995</v>
          </cell>
        </row>
        <row r="2529">
          <cell r="A2529">
            <v>4011417</v>
          </cell>
          <cell r="B2529" t="str">
            <v>س.م. مرحبا</v>
          </cell>
          <cell r="C2529">
            <v>1026.5675249999999</v>
          </cell>
        </row>
        <row r="2530">
          <cell r="A2530">
            <v>4011418</v>
          </cell>
          <cell r="B2530" t="str">
            <v>عاطف عبدالواحد</v>
          </cell>
          <cell r="C2530">
            <v>31.450000000000003</v>
          </cell>
        </row>
        <row r="2531">
          <cell r="A2531">
            <v>4011420</v>
          </cell>
          <cell r="B2531" t="str">
            <v>محله دمنه التوفير</v>
          </cell>
          <cell r="C2531">
            <v>356.58545200000009</v>
          </cell>
        </row>
        <row r="2532">
          <cell r="A2532">
            <v>4011422</v>
          </cell>
          <cell r="B2532" t="str">
            <v>ياسر</v>
          </cell>
          <cell r="C2532">
            <v>99.89</v>
          </cell>
        </row>
        <row r="2533">
          <cell r="A2533">
            <v>4011427</v>
          </cell>
          <cell r="B2533" t="str">
            <v>وائل الديب</v>
          </cell>
          <cell r="C2533">
            <v>1043.0734869999997</v>
          </cell>
        </row>
        <row r="2534">
          <cell r="A2534">
            <v>4011428</v>
          </cell>
          <cell r="B2534" t="str">
            <v>على الغريب</v>
          </cell>
          <cell r="C2534">
            <v>117.31200000000001</v>
          </cell>
        </row>
        <row r="2535">
          <cell r="A2535">
            <v>4011429</v>
          </cell>
          <cell r="B2535" t="str">
            <v>محمد الغريب</v>
          </cell>
          <cell r="C2535">
            <v>2559.5681769999997</v>
          </cell>
        </row>
        <row r="2536">
          <cell r="A2536">
            <v>4011431</v>
          </cell>
          <cell r="B2536" t="str">
            <v>ام محمد</v>
          </cell>
          <cell r="C2536">
            <v>3256.7924499999999</v>
          </cell>
        </row>
        <row r="2537">
          <cell r="A2537">
            <v>4011432</v>
          </cell>
          <cell r="B2537" t="str">
            <v>محمد العدوي</v>
          </cell>
          <cell r="C2537">
            <v>246.81900000000002</v>
          </cell>
        </row>
        <row r="2538">
          <cell r="A2538">
            <v>4011433</v>
          </cell>
          <cell r="B2538" t="str">
            <v>الدسوقى مصطفى</v>
          </cell>
          <cell r="C2538">
            <v>673.29899100000011</v>
          </cell>
        </row>
        <row r="2539">
          <cell r="A2539">
            <v>4011434</v>
          </cell>
          <cell r="B2539" t="str">
            <v>فتح الله محمود</v>
          </cell>
          <cell r="C2539">
            <v>1035.0718489999999</v>
          </cell>
        </row>
        <row r="2540">
          <cell r="A2540">
            <v>4011435</v>
          </cell>
          <cell r="B2540" t="str">
            <v>عبد العظيم</v>
          </cell>
          <cell r="C2540">
            <v>109.2</v>
          </cell>
        </row>
        <row r="2541">
          <cell r="A2541">
            <v>4011436</v>
          </cell>
          <cell r="B2541" t="str">
            <v>عادل الالفى</v>
          </cell>
          <cell r="C2541">
            <v>13326.010689000002</v>
          </cell>
        </row>
        <row r="2542">
          <cell r="A2542">
            <v>4011437</v>
          </cell>
          <cell r="B2542" t="str">
            <v>محمد البهنسى</v>
          </cell>
          <cell r="C2542">
            <v>714.310475</v>
          </cell>
        </row>
        <row r="2543">
          <cell r="A2543">
            <v>4011441</v>
          </cell>
          <cell r="B2543" t="str">
            <v>سمير غازى</v>
          </cell>
          <cell r="C2543">
            <v>780.32647399999996</v>
          </cell>
        </row>
        <row r="2544">
          <cell r="A2544">
            <v>4011443</v>
          </cell>
          <cell r="B2544" t="str">
            <v>حسين عبد الفتاح</v>
          </cell>
          <cell r="C2544">
            <v>1839.7642000000001</v>
          </cell>
        </row>
        <row r="2545">
          <cell r="A2545">
            <v>4011445</v>
          </cell>
          <cell r="B2545" t="str">
            <v>مسعد الخطيب</v>
          </cell>
          <cell r="C2545">
            <v>263.97627500000004</v>
          </cell>
        </row>
        <row r="2546">
          <cell r="A2546">
            <v>4011447</v>
          </cell>
          <cell r="B2546" t="str">
            <v>اسامة البلعوطى</v>
          </cell>
          <cell r="C2546">
            <v>424.078441</v>
          </cell>
        </row>
        <row r="2547">
          <cell r="A2547">
            <v>4011448</v>
          </cell>
          <cell r="B2547" t="str">
            <v>عبد الرحيم ابو عجينة</v>
          </cell>
          <cell r="C2547">
            <v>2909.990886</v>
          </cell>
        </row>
        <row r="2548">
          <cell r="A2548">
            <v>4011449</v>
          </cell>
          <cell r="B2548" t="str">
            <v>بلال موسى</v>
          </cell>
          <cell r="C2548">
            <v>548.28734699999995</v>
          </cell>
        </row>
        <row r="2549">
          <cell r="A2549">
            <v>4011450</v>
          </cell>
          <cell r="B2549" t="str">
            <v>السيد المغاورى</v>
          </cell>
          <cell r="C2549">
            <v>107.78100000000002</v>
          </cell>
        </row>
        <row r="2550">
          <cell r="A2550">
            <v>4011453</v>
          </cell>
          <cell r="B2550" t="str">
            <v>النبوى</v>
          </cell>
          <cell r="C2550">
            <v>26.400000000000006</v>
          </cell>
        </row>
        <row r="2551">
          <cell r="A2551">
            <v>4011454</v>
          </cell>
          <cell r="B2551" t="str">
            <v>ام احمد</v>
          </cell>
          <cell r="C2551">
            <v>431.001394</v>
          </cell>
        </row>
        <row r="2552">
          <cell r="A2552">
            <v>4011455</v>
          </cell>
          <cell r="B2552" t="str">
            <v>سعيد النجار</v>
          </cell>
          <cell r="C2552">
            <v>375.12394699999999</v>
          </cell>
        </row>
        <row r="2553">
          <cell r="A2553">
            <v>4011458</v>
          </cell>
          <cell r="B2553" t="str">
            <v>الصباحي</v>
          </cell>
          <cell r="C2553">
            <v>528.66600000000005</v>
          </cell>
        </row>
        <row r="2554">
          <cell r="A2554">
            <v>4011464</v>
          </cell>
          <cell r="B2554" t="str">
            <v>عبد الناصر</v>
          </cell>
          <cell r="C2554">
            <v>597.41718200000003</v>
          </cell>
        </row>
        <row r="2555">
          <cell r="A2555">
            <v>4011469</v>
          </cell>
          <cell r="B2555" t="str">
            <v>عم على</v>
          </cell>
          <cell r="C2555">
            <v>267.64750799999996</v>
          </cell>
        </row>
        <row r="2556">
          <cell r="A2556">
            <v>4011471</v>
          </cell>
          <cell r="B2556" t="str">
            <v>ابو المجد</v>
          </cell>
          <cell r="C2556">
            <v>6117.1001989999995</v>
          </cell>
        </row>
        <row r="2557">
          <cell r="A2557">
            <v>4011473</v>
          </cell>
          <cell r="B2557" t="str">
            <v>صلاح شعيب</v>
          </cell>
          <cell r="C2557">
            <v>129.816</v>
          </cell>
        </row>
        <row r="2558">
          <cell r="A2558">
            <v>4011475</v>
          </cell>
          <cell r="B2558" t="str">
            <v>ملك</v>
          </cell>
          <cell r="C2558">
            <v>762.24307499999986</v>
          </cell>
        </row>
        <row r="2559">
          <cell r="A2559">
            <v>4011476</v>
          </cell>
          <cell r="B2559" t="str">
            <v>بدر ماركت</v>
          </cell>
          <cell r="C2559">
            <v>301.38166299999995</v>
          </cell>
        </row>
        <row r="2560">
          <cell r="A2560">
            <v>4011477</v>
          </cell>
          <cell r="B2560" t="str">
            <v>فجر الاسلام</v>
          </cell>
          <cell r="C2560">
            <v>1906.7323379999998</v>
          </cell>
        </row>
        <row r="2561">
          <cell r="A2561">
            <v>4011479</v>
          </cell>
          <cell r="B2561" t="str">
            <v>حامد عسر</v>
          </cell>
          <cell r="C2561">
            <v>5032.7280610000007</v>
          </cell>
        </row>
        <row r="2562">
          <cell r="A2562">
            <v>4011480</v>
          </cell>
          <cell r="B2562" t="str">
            <v>نادر محمد</v>
          </cell>
          <cell r="C2562">
            <v>731.29422099999977</v>
          </cell>
        </row>
        <row r="2563">
          <cell r="A2563">
            <v>4011482</v>
          </cell>
          <cell r="B2563" t="str">
            <v>احمد عطية</v>
          </cell>
          <cell r="C2563">
            <v>2111.5950350000007</v>
          </cell>
        </row>
        <row r="2564">
          <cell r="A2564">
            <v>4011483</v>
          </cell>
          <cell r="B2564" t="str">
            <v>وكالة قانا</v>
          </cell>
          <cell r="C2564">
            <v>2991.6572570000003</v>
          </cell>
        </row>
        <row r="2565">
          <cell r="A2565">
            <v>4011484</v>
          </cell>
          <cell r="B2565" t="str">
            <v>س.م.الشاذلى</v>
          </cell>
          <cell r="C2565">
            <v>946.01324799999998</v>
          </cell>
        </row>
        <row r="2566">
          <cell r="A2566">
            <v>4011485</v>
          </cell>
          <cell r="B2566" t="str">
            <v>عبد المجيد الشوربجى</v>
          </cell>
          <cell r="C2566">
            <v>10778.868547</v>
          </cell>
        </row>
        <row r="2567">
          <cell r="A2567">
            <v>4011489</v>
          </cell>
          <cell r="B2567" t="str">
            <v>ابو جنا</v>
          </cell>
          <cell r="C2567">
            <v>70.921000000000006</v>
          </cell>
        </row>
        <row r="2568">
          <cell r="A2568">
            <v>4011490</v>
          </cell>
          <cell r="B2568" t="str">
            <v>ام هبة</v>
          </cell>
          <cell r="C2568">
            <v>180.697</v>
          </cell>
        </row>
        <row r="2569">
          <cell r="A2569">
            <v>4011497</v>
          </cell>
          <cell r="B2569" t="str">
            <v>شكرى</v>
          </cell>
          <cell r="C2569">
            <v>3361.5797790000001</v>
          </cell>
        </row>
        <row r="2570">
          <cell r="A2570">
            <v>4011499</v>
          </cell>
          <cell r="B2570" t="str">
            <v>الحاج رضوان السعيد</v>
          </cell>
          <cell r="C2570">
            <v>1998.6832569999999</v>
          </cell>
        </row>
        <row r="2571">
          <cell r="A2571">
            <v>4011501</v>
          </cell>
          <cell r="B2571" t="str">
            <v>شوقي عبد المقصود</v>
          </cell>
          <cell r="C2571">
            <v>181.56172700000002</v>
          </cell>
        </row>
        <row r="2572">
          <cell r="A2572">
            <v>4011503</v>
          </cell>
          <cell r="B2572" t="str">
            <v>رمضان على</v>
          </cell>
          <cell r="C2572">
            <v>921.84249599999998</v>
          </cell>
        </row>
        <row r="2573">
          <cell r="A2573">
            <v>4011506</v>
          </cell>
          <cell r="B2573" t="str">
            <v>محمد سعد</v>
          </cell>
          <cell r="C2573">
            <v>2391.7565880000002</v>
          </cell>
        </row>
        <row r="2574">
          <cell r="A2574">
            <v>4011508</v>
          </cell>
          <cell r="B2574" t="str">
            <v>السادات</v>
          </cell>
          <cell r="C2574">
            <v>4099.3267660000001</v>
          </cell>
        </row>
        <row r="2575">
          <cell r="A2575">
            <v>4011509</v>
          </cell>
          <cell r="B2575" t="str">
            <v>اسامة الجندى</v>
          </cell>
          <cell r="C2575">
            <v>68.197000000000003</v>
          </cell>
        </row>
        <row r="2576">
          <cell r="A2576">
            <v>4011511</v>
          </cell>
          <cell r="B2576" t="str">
            <v>الشناوى</v>
          </cell>
          <cell r="C2576">
            <v>654.41024099999993</v>
          </cell>
        </row>
        <row r="2577">
          <cell r="A2577">
            <v>4011513</v>
          </cell>
          <cell r="B2577" t="str">
            <v>عطارة الحسين</v>
          </cell>
          <cell r="C2577">
            <v>1550.8246840000002</v>
          </cell>
        </row>
        <row r="2578">
          <cell r="A2578">
            <v>4011514</v>
          </cell>
          <cell r="B2578" t="str">
            <v>محمد عبد العظيم</v>
          </cell>
          <cell r="C2578">
            <v>6232.8681349999997</v>
          </cell>
        </row>
        <row r="2579">
          <cell r="A2579">
            <v>4011515</v>
          </cell>
          <cell r="B2579" t="str">
            <v>مظهر الصباحى</v>
          </cell>
          <cell r="C2579">
            <v>2689.5946749999989</v>
          </cell>
        </row>
        <row r="2580">
          <cell r="A2580">
            <v>4011520</v>
          </cell>
          <cell r="B2580" t="str">
            <v>السيد ابو موسى</v>
          </cell>
          <cell r="C2580">
            <v>321.37300000000005</v>
          </cell>
        </row>
        <row r="2581">
          <cell r="A2581">
            <v>4011522</v>
          </cell>
          <cell r="B2581" t="str">
            <v>احمد قشطة</v>
          </cell>
          <cell r="C2581">
            <v>1069.1803159999999</v>
          </cell>
        </row>
        <row r="2582">
          <cell r="A2582">
            <v>4011527</v>
          </cell>
          <cell r="B2582" t="str">
            <v>محمود شهاب</v>
          </cell>
          <cell r="C2582">
            <v>2465.953313</v>
          </cell>
        </row>
        <row r="2583">
          <cell r="A2583">
            <v>4011529</v>
          </cell>
          <cell r="B2583" t="str">
            <v>ابراهيم محمد</v>
          </cell>
          <cell r="C2583">
            <v>315.31799999999998</v>
          </cell>
        </row>
        <row r="2584">
          <cell r="A2584">
            <v>4011530</v>
          </cell>
          <cell r="B2584" t="str">
            <v>شريف خطاب</v>
          </cell>
          <cell r="C2584">
            <v>4793.9722679999995</v>
          </cell>
        </row>
        <row r="2585">
          <cell r="A2585">
            <v>4011531</v>
          </cell>
          <cell r="B2585" t="str">
            <v>الجمعيه</v>
          </cell>
          <cell r="C2585">
            <v>1469.139187</v>
          </cell>
        </row>
        <row r="2586">
          <cell r="A2586">
            <v>4011533</v>
          </cell>
          <cell r="B2586" t="str">
            <v>محب هلال</v>
          </cell>
          <cell r="C2586">
            <v>1311.3306090000001</v>
          </cell>
        </row>
        <row r="2587">
          <cell r="A2587">
            <v>4011534</v>
          </cell>
          <cell r="B2587" t="str">
            <v>ابراهيم عثمان</v>
          </cell>
          <cell r="C2587">
            <v>906.75597500000003</v>
          </cell>
        </row>
        <row r="2588">
          <cell r="A2588">
            <v>4011535</v>
          </cell>
          <cell r="B2588" t="str">
            <v>احمد الشنيطى</v>
          </cell>
          <cell r="C2588">
            <v>9976.7580799999978</v>
          </cell>
        </row>
        <row r="2589">
          <cell r="A2589">
            <v>4011536</v>
          </cell>
          <cell r="B2589" t="str">
            <v>محمد الراجحى</v>
          </cell>
          <cell r="C2589">
            <v>3626.271761</v>
          </cell>
        </row>
        <row r="2590">
          <cell r="A2590">
            <v>4011537</v>
          </cell>
          <cell r="B2590" t="str">
            <v>احمد حماقى</v>
          </cell>
          <cell r="C2590">
            <v>3808.5865169999997</v>
          </cell>
        </row>
        <row r="2591">
          <cell r="A2591">
            <v>4011540</v>
          </cell>
          <cell r="B2591" t="str">
            <v>حمدى احمد</v>
          </cell>
          <cell r="C2591">
            <v>1734.1132450000002</v>
          </cell>
        </row>
        <row r="2592">
          <cell r="A2592">
            <v>4011542</v>
          </cell>
          <cell r="B2592" t="str">
            <v>فتحى محمد</v>
          </cell>
          <cell r="C2592">
            <v>383.60986399999996</v>
          </cell>
        </row>
        <row r="2593">
          <cell r="A2593">
            <v>4011543</v>
          </cell>
          <cell r="B2593" t="str">
            <v>وليد</v>
          </cell>
          <cell r="C2593">
            <v>664.62933199999998</v>
          </cell>
        </row>
        <row r="2594">
          <cell r="A2594">
            <v>4011545</v>
          </cell>
          <cell r="B2594" t="str">
            <v>الجلدى ماركت</v>
          </cell>
          <cell r="C2594">
            <v>213.70978200000002</v>
          </cell>
        </row>
        <row r="2595">
          <cell r="A2595">
            <v>4011550</v>
          </cell>
          <cell r="B2595" t="str">
            <v>اسواق كريم</v>
          </cell>
          <cell r="C2595">
            <v>1973.5258840000001</v>
          </cell>
        </row>
        <row r="2596">
          <cell r="A2596">
            <v>4011551</v>
          </cell>
          <cell r="B2596" t="str">
            <v>كمال زوين</v>
          </cell>
          <cell r="C2596">
            <v>1116.5209500000001</v>
          </cell>
        </row>
        <row r="2597">
          <cell r="A2597">
            <v>4011552</v>
          </cell>
          <cell r="B2597" t="str">
            <v>محمد مصطفى</v>
          </cell>
          <cell r="C2597">
            <v>1443.5424300000002</v>
          </cell>
        </row>
        <row r="2598">
          <cell r="A2598">
            <v>4011553</v>
          </cell>
          <cell r="B2598" t="str">
            <v>عم رجب</v>
          </cell>
          <cell r="C2598">
            <v>1849.0730829999998</v>
          </cell>
        </row>
        <row r="2599">
          <cell r="A2599">
            <v>4011555</v>
          </cell>
          <cell r="B2599" t="str">
            <v>زكي محمود</v>
          </cell>
          <cell r="C2599">
            <v>301.37672200000009</v>
          </cell>
        </row>
        <row r="2600">
          <cell r="A2600">
            <v>4011556</v>
          </cell>
          <cell r="B2600" t="str">
            <v>الجمعية التعاونية</v>
          </cell>
          <cell r="C2600">
            <v>631.69654099999991</v>
          </cell>
        </row>
        <row r="2601">
          <cell r="A2601">
            <v>4011557</v>
          </cell>
          <cell r="B2601" t="str">
            <v>محمد طه</v>
          </cell>
          <cell r="C2601">
            <v>12852.939388000001</v>
          </cell>
        </row>
        <row r="2602">
          <cell r="A2602">
            <v>4011559</v>
          </cell>
          <cell r="B2602" t="str">
            <v>ساميه</v>
          </cell>
          <cell r="C2602">
            <v>562.13497500000005</v>
          </cell>
        </row>
        <row r="2603">
          <cell r="A2603">
            <v>4011560</v>
          </cell>
          <cell r="B2603" t="str">
            <v>اللؤلؤة</v>
          </cell>
          <cell r="C2603">
            <v>10426.398071000001</v>
          </cell>
        </row>
        <row r="2604">
          <cell r="A2604">
            <v>4011561</v>
          </cell>
          <cell r="B2604" t="str">
            <v>ش المصطفي</v>
          </cell>
          <cell r="C2604">
            <v>8049.103024</v>
          </cell>
        </row>
        <row r="2605">
          <cell r="A2605">
            <v>4011562</v>
          </cell>
          <cell r="B2605" t="str">
            <v>حسن جمعة</v>
          </cell>
          <cell r="C2605">
            <v>1288.1694239999999</v>
          </cell>
        </row>
        <row r="2606">
          <cell r="A2606">
            <v>4011563</v>
          </cell>
          <cell r="B2606" t="str">
            <v>احمد عبد الهادى</v>
          </cell>
          <cell r="C2606">
            <v>689.73011299999996</v>
          </cell>
        </row>
        <row r="2607">
          <cell r="A2607">
            <v>4011565</v>
          </cell>
          <cell r="B2607" t="str">
            <v>نور الدين</v>
          </cell>
          <cell r="C2607">
            <v>764.504231</v>
          </cell>
        </row>
        <row r="2608">
          <cell r="A2608">
            <v>4011566</v>
          </cell>
          <cell r="B2608" t="str">
            <v>السيد حسانين</v>
          </cell>
          <cell r="C2608">
            <v>1311.1820409999998</v>
          </cell>
        </row>
        <row r="2609">
          <cell r="A2609">
            <v>4011573</v>
          </cell>
          <cell r="B2609" t="str">
            <v>حسن عبد الحميد</v>
          </cell>
          <cell r="C2609">
            <v>520.18829799999992</v>
          </cell>
        </row>
        <row r="2610">
          <cell r="A2610">
            <v>4011574</v>
          </cell>
          <cell r="B2610" t="str">
            <v>عباد الرحمن</v>
          </cell>
          <cell r="C2610">
            <v>447.59299200000004</v>
          </cell>
        </row>
        <row r="2611">
          <cell r="A2611">
            <v>4011576</v>
          </cell>
          <cell r="B2611" t="str">
            <v>نسائم الرحمة</v>
          </cell>
          <cell r="C2611">
            <v>2337.7095789999998</v>
          </cell>
        </row>
        <row r="2612">
          <cell r="A2612">
            <v>4011584</v>
          </cell>
          <cell r="B2612" t="str">
            <v>اولاد البكرى</v>
          </cell>
          <cell r="C2612">
            <v>1994.9</v>
          </cell>
        </row>
        <row r="2613">
          <cell r="A2613">
            <v>4011585</v>
          </cell>
          <cell r="B2613" t="str">
            <v>احمد عصام</v>
          </cell>
          <cell r="C2613">
            <v>119.94180800000002</v>
          </cell>
        </row>
        <row r="2614">
          <cell r="A2614">
            <v>4011586</v>
          </cell>
          <cell r="B2614" t="str">
            <v>محمد ابو علي</v>
          </cell>
          <cell r="C2614">
            <v>4024.4230409999996</v>
          </cell>
        </row>
        <row r="2615">
          <cell r="A2615">
            <v>4011588</v>
          </cell>
          <cell r="B2615" t="str">
            <v>بكرى الراعى</v>
          </cell>
          <cell r="C2615">
            <v>1782.8247039999999</v>
          </cell>
        </row>
        <row r="2616">
          <cell r="A2616">
            <v>4011589</v>
          </cell>
          <cell r="B2616" t="str">
            <v>ام يحي</v>
          </cell>
          <cell r="C2616">
            <v>1192.4358239999997</v>
          </cell>
        </row>
        <row r="2617">
          <cell r="A2617">
            <v>4011591</v>
          </cell>
          <cell r="B2617" t="str">
            <v>عبد الله الشحات</v>
          </cell>
          <cell r="C2617">
            <v>79.853402000000003</v>
          </cell>
        </row>
        <row r="2618">
          <cell r="A2618">
            <v>4011595</v>
          </cell>
          <cell r="B2618" t="str">
            <v>عطور الندي</v>
          </cell>
          <cell r="C2618">
            <v>3126.27882</v>
          </cell>
        </row>
        <row r="2619">
          <cell r="A2619">
            <v>4011596</v>
          </cell>
          <cell r="B2619" t="str">
            <v>اميرة ماركت</v>
          </cell>
          <cell r="C2619">
            <v>2783.4902459999994</v>
          </cell>
        </row>
        <row r="2620">
          <cell r="A2620">
            <v>4011597</v>
          </cell>
          <cell r="B2620" t="str">
            <v>السيد عيد</v>
          </cell>
          <cell r="C2620">
            <v>562.31691599999999</v>
          </cell>
        </row>
        <row r="2621">
          <cell r="A2621">
            <v>4011598</v>
          </cell>
          <cell r="B2621" t="str">
            <v>البركة</v>
          </cell>
          <cell r="C2621">
            <v>1157.3964560000002</v>
          </cell>
        </row>
        <row r="2622">
          <cell r="A2622">
            <v>4011601</v>
          </cell>
          <cell r="B2622" t="str">
            <v>اسامة سليمان</v>
          </cell>
          <cell r="C2622">
            <v>820.42653299999995</v>
          </cell>
        </row>
        <row r="2623">
          <cell r="A2623">
            <v>4011607</v>
          </cell>
          <cell r="B2623" t="str">
            <v>الحاج شفيق</v>
          </cell>
          <cell r="C2623">
            <v>166.66200000000001</v>
          </cell>
        </row>
        <row r="2624">
          <cell r="A2624">
            <v>4011608</v>
          </cell>
          <cell r="B2624" t="str">
            <v>الجاهز</v>
          </cell>
          <cell r="C2624">
            <v>515.02200000000005</v>
          </cell>
        </row>
        <row r="2625">
          <cell r="A2625">
            <v>4011609</v>
          </cell>
          <cell r="B2625" t="str">
            <v>ابو حليم</v>
          </cell>
          <cell r="C2625">
            <v>761.88148799999999</v>
          </cell>
        </row>
        <row r="2626">
          <cell r="A2626">
            <v>4011610</v>
          </cell>
          <cell r="B2626" t="str">
            <v>فيصل العباسى</v>
          </cell>
          <cell r="C2626">
            <v>2473.1513169999998</v>
          </cell>
        </row>
        <row r="2627">
          <cell r="A2627">
            <v>4011611</v>
          </cell>
          <cell r="B2627" t="str">
            <v>ام شريف</v>
          </cell>
          <cell r="C2627">
            <v>949.30600000000004</v>
          </cell>
        </row>
        <row r="2628">
          <cell r="A2628">
            <v>4011616</v>
          </cell>
          <cell r="B2628" t="str">
            <v>كمال للمنظفات</v>
          </cell>
          <cell r="C2628">
            <v>59.867000000000004</v>
          </cell>
        </row>
        <row r="2629">
          <cell r="A2629">
            <v>4011618</v>
          </cell>
          <cell r="B2629" t="str">
            <v>وعد</v>
          </cell>
          <cell r="C2629">
            <v>286.92475200000001</v>
          </cell>
        </row>
        <row r="2630">
          <cell r="A2630">
            <v>4011619</v>
          </cell>
          <cell r="B2630" t="str">
            <v>الدار البيضاء</v>
          </cell>
          <cell r="C2630">
            <v>1048.0899959999999</v>
          </cell>
        </row>
        <row r="2631">
          <cell r="A2631">
            <v>4011622</v>
          </cell>
          <cell r="B2631" t="str">
            <v>السيدة زينيب</v>
          </cell>
          <cell r="C2631">
            <v>187.018</v>
          </cell>
        </row>
        <row r="2632">
          <cell r="A2632">
            <v>4011631</v>
          </cell>
          <cell r="B2632" t="str">
            <v>ابو عمر</v>
          </cell>
          <cell r="C2632">
            <v>290.39900000000006</v>
          </cell>
        </row>
        <row r="2633">
          <cell r="A2633">
            <v>4011632</v>
          </cell>
          <cell r="B2633" t="str">
            <v>رضا زوال</v>
          </cell>
          <cell r="C2633">
            <v>159.37314599999999</v>
          </cell>
        </row>
        <row r="2634">
          <cell r="A2634">
            <v>4011633</v>
          </cell>
          <cell r="B2634" t="str">
            <v>متولى الارضى</v>
          </cell>
          <cell r="C2634">
            <v>547.115092</v>
          </cell>
        </row>
        <row r="2635">
          <cell r="A2635">
            <v>4011634</v>
          </cell>
          <cell r="B2635" t="str">
            <v>الاحفاد</v>
          </cell>
          <cell r="C2635">
            <v>2715.3449909999995</v>
          </cell>
        </row>
        <row r="2636">
          <cell r="A2636">
            <v>4011635</v>
          </cell>
          <cell r="B2636" t="str">
            <v>الجزيره</v>
          </cell>
          <cell r="C2636">
            <v>6430.6541370000004</v>
          </cell>
        </row>
        <row r="2637">
          <cell r="A2637">
            <v>4011637</v>
          </cell>
          <cell r="B2637" t="str">
            <v>محمد النبوى</v>
          </cell>
          <cell r="C2637">
            <v>3321.0186159999998</v>
          </cell>
        </row>
        <row r="2638">
          <cell r="A2638">
            <v>4011641</v>
          </cell>
          <cell r="B2638" t="str">
            <v>محمد السعيد</v>
          </cell>
          <cell r="C2638">
            <v>485.16023199999995</v>
          </cell>
        </row>
        <row r="2639">
          <cell r="A2639">
            <v>4011650</v>
          </cell>
          <cell r="B2639" t="str">
            <v>عبد الخالق</v>
          </cell>
          <cell r="C2639">
            <v>156.57599999999999</v>
          </cell>
        </row>
        <row r="2640">
          <cell r="A2640">
            <v>4011651</v>
          </cell>
          <cell r="B2640" t="str">
            <v>رشدى الامير</v>
          </cell>
          <cell r="C2640">
            <v>346.67400000000004</v>
          </cell>
        </row>
        <row r="2641">
          <cell r="A2641">
            <v>4011654</v>
          </cell>
          <cell r="B2641" t="str">
            <v>السيد المتولى</v>
          </cell>
          <cell r="C2641">
            <v>466.947045</v>
          </cell>
        </row>
        <row r="2642">
          <cell r="A2642">
            <v>4011657</v>
          </cell>
          <cell r="B2642" t="str">
            <v>ام طارق</v>
          </cell>
          <cell r="C2642">
            <v>536.08449999999993</v>
          </cell>
        </row>
        <row r="2643">
          <cell r="A2643">
            <v>4011659</v>
          </cell>
          <cell r="B2643" t="str">
            <v>ام بدير</v>
          </cell>
          <cell r="C2643">
            <v>574.66844100000003</v>
          </cell>
        </row>
        <row r="2644">
          <cell r="A2644">
            <v>4011661</v>
          </cell>
          <cell r="B2644" t="str">
            <v>ابوايهاب</v>
          </cell>
          <cell r="C2644">
            <v>743.75111800000013</v>
          </cell>
        </row>
        <row r="2645">
          <cell r="A2645">
            <v>4011664</v>
          </cell>
          <cell r="B2645" t="str">
            <v>وائل جمعة</v>
          </cell>
          <cell r="C2645">
            <v>600.713976</v>
          </cell>
        </row>
        <row r="2646">
          <cell r="A2646">
            <v>4011665</v>
          </cell>
          <cell r="B2646" t="str">
            <v>عباد الرحمن</v>
          </cell>
          <cell r="C2646">
            <v>663.63730500000008</v>
          </cell>
        </row>
        <row r="2647">
          <cell r="A2647">
            <v>4011666</v>
          </cell>
          <cell r="B2647" t="str">
            <v>وليد</v>
          </cell>
          <cell r="C2647">
            <v>400.68030600000003</v>
          </cell>
        </row>
        <row r="2648">
          <cell r="A2648">
            <v>4011667</v>
          </cell>
          <cell r="B2648" t="str">
            <v>محمد المهدى</v>
          </cell>
          <cell r="C2648">
            <v>691.89827000000002</v>
          </cell>
        </row>
        <row r="2649">
          <cell r="A2649">
            <v>4011668</v>
          </cell>
          <cell r="B2649" t="str">
            <v>السلام</v>
          </cell>
          <cell r="C2649">
            <v>1236.368976</v>
          </cell>
        </row>
        <row r="2650">
          <cell r="A2650">
            <v>4011669</v>
          </cell>
          <cell r="B2650" t="str">
            <v>الضحى</v>
          </cell>
          <cell r="C2650">
            <v>584.52722199999994</v>
          </cell>
        </row>
        <row r="2651">
          <cell r="A2651">
            <v>4011670</v>
          </cell>
          <cell r="B2651" t="str">
            <v>ام وليد</v>
          </cell>
          <cell r="C2651">
            <v>920.39300700000024</v>
          </cell>
        </row>
        <row r="2652">
          <cell r="A2652">
            <v>4011673</v>
          </cell>
          <cell r="B2652" t="str">
            <v>هناء ابو عامر</v>
          </cell>
          <cell r="C2652">
            <v>152.123582</v>
          </cell>
        </row>
        <row r="2653">
          <cell r="A2653">
            <v>4011676</v>
          </cell>
          <cell r="B2653" t="str">
            <v>محمد عادل</v>
          </cell>
          <cell r="C2653">
            <v>892.76652299999989</v>
          </cell>
        </row>
        <row r="2654">
          <cell r="A2654">
            <v>4011684</v>
          </cell>
          <cell r="B2654" t="str">
            <v>عبده حلمى</v>
          </cell>
          <cell r="C2654">
            <v>3588.6287219999999</v>
          </cell>
        </row>
        <row r="2655">
          <cell r="A2655">
            <v>4011685</v>
          </cell>
          <cell r="B2655" t="str">
            <v>السيد عاطف</v>
          </cell>
          <cell r="C2655">
            <v>4831.5715360000004</v>
          </cell>
        </row>
        <row r="2656">
          <cell r="A2656">
            <v>4011686</v>
          </cell>
          <cell r="B2656" t="str">
            <v>يحيى نجيب</v>
          </cell>
          <cell r="C2656">
            <v>1121.936181</v>
          </cell>
        </row>
        <row r="2657">
          <cell r="A2657">
            <v>4011687</v>
          </cell>
          <cell r="B2657" t="str">
            <v>محمد السيد</v>
          </cell>
          <cell r="C2657">
            <v>510.86839100000003</v>
          </cell>
        </row>
        <row r="2658">
          <cell r="A2658">
            <v>4011688</v>
          </cell>
          <cell r="B2658" t="str">
            <v>مكه</v>
          </cell>
          <cell r="C2658">
            <v>1688.4450629999999</v>
          </cell>
        </row>
        <row r="2659">
          <cell r="A2659">
            <v>4011689</v>
          </cell>
          <cell r="B2659" t="str">
            <v>الياسمين2</v>
          </cell>
          <cell r="C2659">
            <v>207.98500000000001</v>
          </cell>
        </row>
        <row r="2660">
          <cell r="A2660">
            <v>4011690</v>
          </cell>
          <cell r="B2660" t="str">
            <v>ابو مازن</v>
          </cell>
          <cell r="C2660">
            <v>882.01140499999997</v>
          </cell>
        </row>
        <row r="2661">
          <cell r="A2661">
            <v>4011699</v>
          </cell>
          <cell r="B2661" t="str">
            <v>رحمه</v>
          </cell>
          <cell r="C2661">
            <v>942.4271930000001</v>
          </cell>
        </row>
        <row r="2662">
          <cell r="A2662">
            <v>4011700</v>
          </cell>
          <cell r="B2662" t="str">
            <v>عبد الحميد مصطفى</v>
          </cell>
          <cell r="C2662">
            <v>249.37030700000003</v>
          </cell>
        </row>
        <row r="2663">
          <cell r="A2663">
            <v>4011703</v>
          </cell>
          <cell r="B2663" t="str">
            <v>وائل زين</v>
          </cell>
          <cell r="C2663">
            <v>373.53100000000001</v>
          </cell>
        </row>
        <row r="2664">
          <cell r="A2664">
            <v>4011704</v>
          </cell>
          <cell r="B2664" t="str">
            <v>مدام بشرى</v>
          </cell>
          <cell r="C2664">
            <v>754.29527400000018</v>
          </cell>
        </row>
        <row r="2665">
          <cell r="A2665">
            <v>4011706</v>
          </cell>
          <cell r="B2665" t="str">
            <v>صلاح مهدى</v>
          </cell>
          <cell r="C2665">
            <v>26.400000000000006</v>
          </cell>
        </row>
        <row r="2666">
          <cell r="A2666">
            <v>4011707</v>
          </cell>
          <cell r="B2666" t="str">
            <v>على السعيد</v>
          </cell>
          <cell r="C2666">
            <v>6217.930335</v>
          </cell>
        </row>
        <row r="2667">
          <cell r="A2667">
            <v>4011708</v>
          </cell>
          <cell r="B2667" t="str">
            <v>عطارة مدحت المكاوى</v>
          </cell>
          <cell r="C2667">
            <v>916.75403500000004</v>
          </cell>
        </row>
        <row r="2668">
          <cell r="A2668">
            <v>4011709</v>
          </cell>
          <cell r="B2668" t="str">
            <v>القدس</v>
          </cell>
          <cell r="C2668">
            <v>5108.4906139999994</v>
          </cell>
        </row>
        <row r="2669">
          <cell r="A2669">
            <v>4011710</v>
          </cell>
          <cell r="B2669" t="str">
            <v>اميمة</v>
          </cell>
          <cell r="C2669">
            <v>340.58473299999997</v>
          </cell>
        </row>
        <row r="2670">
          <cell r="A2670">
            <v>4011717</v>
          </cell>
          <cell r="B2670" t="str">
            <v>نبيل سلطان</v>
          </cell>
          <cell r="C2670">
            <v>757.90366799999993</v>
          </cell>
        </row>
        <row r="2671">
          <cell r="A2671">
            <v>4011718</v>
          </cell>
          <cell r="B2671" t="str">
            <v>اسامة العيسوى</v>
          </cell>
          <cell r="C2671">
            <v>428.85314799999998</v>
          </cell>
        </row>
        <row r="2672">
          <cell r="A2672">
            <v>4011719</v>
          </cell>
          <cell r="B2672" t="str">
            <v>ابو مريم</v>
          </cell>
          <cell r="C2672">
            <v>393.04325600000004</v>
          </cell>
        </row>
        <row r="2673">
          <cell r="A2673">
            <v>4011721</v>
          </cell>
          <cell r="B2673" t="str">
            <v>ضياء</v>
          </cell>
          <cell r="C2673">
            <v>693.84400000000005</v>
          </cell>
        </row>
        <row r="2674">
          <cell r="A2674">
            <v>4011722</v>
          </cell>
          <cell r="B2674" t="str">
            <v>سلامة عوضين</v>
          </cell>
          <cell r="C2674">
            <v>1382.8769999999997</v>
          </cell>
        </row>
        <row r="2675">
          <cell r="A2675">
            <v>4011723</v>
          </cell>
          <cell r="B2675" t="str">
            <v>سعد طه</v>
          </cell>
          <cell r="C2675">
            <v>155.62542500000001</v>
          </cell>
        </row>
        <row r="2676">
          <cell r="A2676">
            <v>4011725</v>
          </cell>
          <cell r="B2676" t="str">
            <v>محمد زينهم</v>
          </cell>
          <cell r="C2676">
            <v>155.33000000000001</v>
          </cell>
        </row>
        <row r="2677">
          <cell r="A2677">
            <v>4011726</v>
          </cell>
          <cell r="B2677" t="str">
            <v>وليد محمد</v>
          </cell>
          <cell r="C2677">
            <v>307.54000000000002</v>
          </cell>
        </row>
        <row r="2678">
          <cell r="A2678">
            <v>4011727</v>
          </cell>
          <cell r="B2678" t="str">
            <v>فاروق منير</v>
          </cell>
          <cell r="C2678">
            <v>1145.528</v>
          </cell>
        </row>
        <row r="2679">
          <cell r="A2679">
            <v>4011729</v>
          </cell>
          <cell r="B2679" t="str">
            <v>ام عصام</v>
          </cell>
          <cell r="C2679">
            <v>1284.6544490000001</v>
          </cell>
        </row>
        <row r="2680">
          <cell r="A2680">
            <v>4011733</v>
          </cell>
          <cell r="B2680" t="str">
            <v>الديب</v>
          </cell>
          <cell r="C2680">
            <v>4226.0937459999996</v>
          </cell>
        </row>
        <row r="2681">
          <cell r="A2681">
            <v>4011734</v>
          </cell>
          <cell r="B2681" t="str">
            <v>هانى سعد</v>
          </cell>
          <cell r="C2681">
            <v>2647.1567909999994</v>
          </cell>
        </row>
        <row r="2682">
          <cell r="A2682">
            <v>4011735</v>
          </cell>
          <cell r="B2682" t="str">
            <v>المحلاوى</v>
          </cell>
          <cell r="C2682">
            <v>716.65851500000008</v>
          </cell>
        </row>
        <row r="2683">
          <cell r="A2683">
            <v>4011736</v>
          </cell>
          <cell r="B2683" t="str">
            <v>ابن الحتة</v>
          </cell>
          <cell r="C2683">
            <v>372.98780199999999</v>
          </cell>
        </row>
        <row r="2684">
          <cell r="A2684">
            <v>4011737</v>
          </cell>
          <cell r="B2684" t="str">
            <v>عطارة الجوهري</v>
          </cell>
          <cell r="C2684">
            <v>1200.555967</v>
          </cell>
        </row>
        <row r="2685">
          <cell r="A2685">
            <v>4011738</v>
          </cell>
          <cell r="B2685" t="str">
            <v>حسن</v>
          </cell>
          <cell r="C2685">
            <v>276.12672199999992</v>
          </cell>
        </row>
        <row r="2686">
          <cell r="A2686">
            <v>4011747</v>
          </cell>
          <cell r="B2686" t="str">
            <v>ابو اسلام</v>
          </cell>
          <cell r="C2686">
            <v>2857.4449869999994</v>
          </cell>
        </row>
        <row r="2687">
          <cell r="A2687">
            <v>4011748</v>
          </cell>
          <cell r="B2687" t="str">
            <v>حماده احمد</v>
          </cell>
          <cell r="C2687">
            <v>1009.1105990000001</v>
          </cell>
        </row>
        <row r="2688">
          <cell r="A2688">
            <v>4011752</v>
          </cell>
          <cell r="B2688" t="str">
            <v>عبده سعد</v>
          </cell>
          <cell r="C2688">
            <v>504.59470699999997</v>
          </cell>
        </row>
        <row r="2689">
          <cell r="A2689">
            <v>4011757</v>
          </cell>
          <cell r="B2689" t="str">
            <v>نجلاء محمد</v>
          </cell>
          <cell r="C2689">
            <v>1199.1650160000002</v>
          </cell>
        </row>
        <row r="2690">
          <cell r="A2690">
            <v>4011769</v>
          </cell>
          <cell r="B2690" t="str">
            <v>اسواق رسالة</v>
          </cell>
          <cell r="C2690">
            <v>454.33803999999998</v>
          </cell>
        </row>
        <row r="2691">
          <cell r="A2691">
            <v>4011772</v>
          </cell>
          <cell r="B2691" t="str">
            <v>حافظ محمد حافظ</v>
          </cell>
          <cell r="C2691">
            <v>337.31432499999994</v>
          </cell>
        </row>
        <row r="2692">
          <cell r="A2692">
            <v>4011779</v>
          </cell>
          <cell r="B2692" t="str">
            <v>عطية الشهاوى</v>
          </cell>
          <cell r="C2692">
            <v>597.86151300000006</v>
          </cell>
        </row>
        <row r="2693">
          <cell r="A2693">
            <v>4011782</v>
          </cell>
          <cell r="B2693" t="str">
            <v>المحكمة</v>
          </cell>
          <cell r="C2693">
            <v>1083.390877</v>
          </cell>
        </row>
        <row r="2694">
          <cell r="A2694">
            <v>4011784</v>
          </cell>
          <cell r="B2694" t="str">
            <v>صلاح ابراهيم</v>
          </cell>
          <cell r="C2694">
            <v>1659.8508590000001</v>
          </cell>
        </row>
        <row r="2695">
          <cell r="A2695">
            <v>4011786</v>
          </cell>
          <cell r="B2695" t="str">
            <v>المواردي</v>
          </cell>
          <cell r="C2695">
            <v>2054.436933</v>
          </cell>
        </row>
        <row r="2696">
          <cell r="A2696">
            <v>4011787</v>
          </cell>
          <cell r="B2696" t="str">
            <v>محمود نبيل</v>
          </cell>
          <cell r="C2696">
            <v>226.966634</v>
          </cell>
        </row>
        <row r="2697">
          <cell r="A2697">
            <v>4011788</v>
          </cell>
          <cell r="B2697" t="str">
            <v>ميدو</v>
          </cell>
          <cell r="C2697">
            <v>713.62470500000006</v>
          </cell>
        </row>
        <row r="2698">
          <cell r="A2698">
            <v>4011790</v>
          </cell>
          <cell r="B2698" t="str">
            <v>محمد زيدان</v>
          </cell>
          <cell r="C2698">
            <v>368.64700000000005</v>
          </cell>
        </row>
        <row r="2699">
          <cell r="A2699">
            <v>4011791</v>
          </cell>
          <cell r="B2699" t="str">
            <v>السيد الاصيل</v>
          </cell>
          <cell r="C2699">
            <v>173.58900000000003</v>
          </cell>
        </row>
        <row r="2700">
          <cell r="A2700">
            <v>4011794</v>
          </cell>
          <cell r="B2700" t="str">
            <v>شرابى</v>
          </cell>
          <cell r="C2700">
            <v>4863.2348000000011</v>
          </cell>
        </row>
        <row r="2701">
          <cell r="A2701">
            <v>4011796</v>
          </cell>
          <cell r="B2701" t="str">
            <v>البسيونى</v>
          </cell>
          <cell r="C2701">
            <v>760.84370499999989</v>
          </cell>
        </row>
        <row r="2702">
          <cell r="A2702">
            <v>4011801</v>
          </cell>
          <cell r="B2702" t="str">
            <v>مصطفي عطية</v>
          </cell>
          <cell r="C2702">
            <v>2577.8356500000004</v>
          </cell>
        </row>
        <row r="2703">
          <cell r="A2703">
            <v>4011806</v>
          </cell>
          <cell r="B2703" t="str">
            <v>سعد حجاج</v>
          </cell>
          <cell r="C2703">
            <v>4877.3622419999992</v>
          </cell>
        </row>
        <row r="2704">
          <cell r="A2704">
            <v>4011807</v>
          </cell>
          <cell r="B2704" t="str">
            <v>عرفة محمد</v>
          </cell>
          <cell r="C2704">
            <v>63.906101</v>
          </cell>
        </row>
        <row r="2705">
          <cell r="A2705">
            <v>4011808</v>
          </cell>
          <cell r="B2705" t="str">
            <v>هشام البلتاجى</v>
          </cell>
          <cell r="C2705">
            <v>68.197000000000003</v>
          </cell>
        </row>
        <row r="2706">
          <cell r="A2706">
            <v>4011809</v>
          </cell>
          <cell r="B2706" t="str">
            <v>محمد فاورق</v>
          </cell>
          <cell r="C2706">
            <v>596.49299999999994</v>
          </cell>
        </row>
        <row r="2707">
          <cell r="A2707">
            <v>4011812</v>
          </cell>
          <cell r="B2707" t="str">
            <v>السيد رطه</v>
          </cell>
          <cell r="C2707">
            <v>841.6510780000001</v>
          </cell>
        </row>
        <row r="2708">
          <cell r="A2708">
            <v>4011813</v>
          </cell>
          <cell r="B2708" t="str">
            <v>النور</v>
          </cell>
          <cell r="C2708">
            <v>55.003999999999998</v>
          </cell>
        </row>
        <row r="2709">
          <cell r="A2709">
            <v>4011815</v>
          </cell>
          <cell r="B2709" t="str">
            <v>جمال خضر</v>
          </cell>
          <cell r="C2709">
            <v>505.29073599999987</v>
          </cell>
        </row>
        <row r="2710">
          <cell r="A2710">
            <v>4011818</v>
          </cell>
          <cell r="B2710" t="str">
            <v>وليد الدسوقي</v>
          </cell>
          <cell r="C2710">
            <v>1040.6348410000001</v>
          </cell>
        </row>
        <row r="2711">
          <cell r="A2711">
            <v>4011820</v>
          </cell>
          <cell r="B2711" t="str">
            <v>عرفة</v>
          </cell>
          <cell r="C2711">
            <v>978.66099799999995</v>
          </cell>
        </row>
        <row r="2712">
          <cell r="A2712">
            <v>4011824</v>
          </cell>
          <cell r="B2712" t="str">
            <v>رزق الاتربى</v>
          </cell>
          <cell r="C2712">
            <v>329.66</v>
          </cell>
        </row>
        <row r="2713">
          <cell r="A2713">
            <v>4011826</v>
          </cell>
          <cell r="B2713" t="str">
            <v>عبد الوهاب ابو شديده</v>
          </cell>
          <cell r="C2713">
            <v>1101.2536549999998</v>
          </cell>
        </row>
        <row r="2714">
          <cell r="A2714">
            <v>4011827</v>
          </cell>
          <cell r="B2714" t="str">
            <v>محمود البسيوني</v>
          </cell>
          <cell r="C2714">
            <v>52.800000000000011</v>
          </cell>
        </row>
        <row r="2715">
          <cell r="A2715">
            <v>4011829</v>
          </cell>
          <cell r="B2715" t="str">
            <v>لمسه جمال</v>
          </cell>
          <cell r="C2715">
            <v>2621.5953450000002</v>
          </cell>
        </row>
        <row r="2716">
          <cell r="A2716">
            <v>4011830</v>
          </cell>
          <cell r="B2716" t="str">
            <v>محبوب صابر</v>
          </cell>
          <cell r="C2716">
            <v>4584.330754999999</v>
          </cell>
        </row>
        <row r="2717">
          <cell r="A2717">
            <v>4011831</v>
          </cell>
          <cell r="B2717" t="str">
            <v>العربى المهدى</v>
          </cell>
          <cell r="C2717">
            <v>12546.980033000002</v>
          </cell>
        </row>
        <row r="2718">
          <cell r="A2718">
            <v>4011832</v>
          </cell>
          <cell r="B2718" t="str">
            <v>احمد حامد</v>
          </cell>
          <cell r="C2718">
            <v>403.95096899999999</v>
          </cell>
        </row>
        <row r="2719">
          <cell r="A2719">
            <v>4011835</v>
          </cell>
          <cell r="B2719" t="str">
            <v>عبد الفتاح سعد</v>
          </cell>
          <cell r="C2719">
            <v>720.52914500000009</v>
          </cell>
        </row>
        <row r="2720">
          <cell r="A2720">
            <v>4011837</v>
          </cell>
          <cell r="B2720" t="str">
            <v>طارق السيد</v>
          </cell>
          <cell r="C2720">
            <v>5060.7650319999993</v>
          </cell>
        </row>
        <row r="2721">
          <cell r="A2721">
            <v>4011838</v>
          </cell>
          <cell r="B2721" t="str">
            <v>ام كريمة</v>
          </cell>
          <cell r="C2721">
            <v>377.80990699999995</v>
          </cell>
        </row>
        <row r="2722">
          <cell r="A2722">
            <v>4011840</v>
          </cell>
          <cell r="B2722" t="str">
            <v>رضوان عبد الفتاح</v>
          </cell>
          <cell r="C2722">
            <v>377.07199999999995</v>
          </cell>
        </row>
        <row r="2723">
          <cell r="A2723">
            <v>4011842</v>
          </cell>
          <cell r="B2723" t="str">
            <v>فادى</v>
          </cell>
          <cell r="C2723">
            <v>614.09265200000004</v>
          </cell>
        </row>
        <row r="2724">
          <cell r="A2724">
            <v>4011847</v>
          </cell>
          <cell r="B2724" t="str">
            <v>محمود عبد الحميد</v>
          </cell>
          <cell r="C2724">
            <v>394.03131600000006</v>
          </cell>
        </row>
        <row r="2725">
          <cell r="A2725">
            <v>4011849</v>
          </cell>
          <cell r="B2725" t="str">
            <v>البنزينة</v>
          </cell>
          <cell r="C2725">
            <v>271.29699999999997</v>
          </cell>
        </row>
        <row r="2726">
          <cell r="A2726">
            <v>4011850</v>
          </cell>
          <cell r="B2726" t="str">
            <v>ثلاجة رحمة</v>
          </cell>
          <cell r="C2726">
            <v>28.417000000000002</v>
          </cell>
        </row>
        <row r="2727">
          <cell r="A2727">
            <v>4011852</v>
          </cell>
          <cell r="B2727" t="str">
            <v>الطيب</v>
          </cell>
          <cell r="C2727">
            <v>610.62224800000001</v>
          </cell>
        </row>
        <row r="2728">
          <cell r="A2728">
            <v>4011856</v>
          </cell>
          <cell r="B2728" t="str">
            <v>ابو احمد</v>
          </cell>
          <cell r="C2728">
            <v>949.84357000000034</v>
          </cell>
        </row>
        <row r="2729">
          <cell r="A2729">
            <v>4011858</v>
          </cell>
          <cell r="B2729" t="str">
            <v>ماهر علام</v>
          </cell>
          <cell r="C2729">
            <v>198.666</v>
          </cell>
        </row>
        <row r="2730">
          <cell r="A2730">
            <v>4011862</v>
          </cell>
          <cell r="B2730" t="str">
            <v>السيد ابو حشيش</v>
          </cell>
          <cell r="C2730">
            <v>1665.921096</v>
          </cell>
        </row>
        <row r="2731">
          <cell r="A2731">
            <v>4011867</v>
          </cell>
          <cell r="B2731" t="str">
            <v>ابراهيم اسماعيل</v>
          </cell>
          <cell r="C2731">
            <v>1240.441971</v>
          </cell>
        </row>
        <row r="2732">
          <cell r="A2732">
            <v>4011869</v>
          </cell>
          <cell r="B2732" t="str">
            <v>جمعه</v>
          </cell>
          <cell r="C2732">
            <v>3059.4963379999999</v>
          </cell>
        </row>
        <row r="2733">
          <cell r="A2733">
            <v>4011872</v>
          </cell>
          <cell r="B2733" t="str">
            <v>الحاجه</v>
          </cell>
          <cell r="C2733">
            <v>3301.6436899999994</v>
          </cell>
        </row>
        <row r="2734">
          <cell r="A2734">
            <v>4011875</v>
          </cell>
          <cell r="B2734" t="str">
            <v>صالح يونس</v>
          </cell>
          <cell r="C2734">
            <v>4351.586972000001</v>
          </cell>
        </row>
        <row r="2735">
          <cell r="A2735">
            <v>4011877</v>
          </cell>
          <cell r="B2735" t="str">
            <v>رضا ابو شامة</v>
          </cell>
          <cell r="C2735">
            <v>1538.865875</v>
          </cell>
        </row>
        <row r="2736">
          <cell r="A2736">
            <v>4011880</v>
          </cell>
          <cell r="B2736" t="str">
            <v>ابو ربيع</v>
          </cell>
          <cell r="C2736">
            <v>518.97071099999994</v>
          </cell>
        </row>
        <row r="2737">
          <cell r="A2737">
            <v>4011887</v>
          </cell>
          <cell r="B2737" t="str">
            <v>احمد شلبى</v>
          </cell>
          <cell r="C2737">
            <v>593.58191399999998</v>
          </cell>
        </row>
        <row r="2738">
          <cell r="A2738">
            <v>4011890</v>
          </cell>
          <cell r="B2738" t="str">
            <v>حسن المصرى</v>
          </cell>
          <cell r="C2738">
            <v>647.84214299999996</v>
          </cell>
        </row>
        <row r="2739">
          <cell r="A2739">
            <v>4011893</v>
          </cell>
          <cell r="B2739" t="str">
            <v>ابراهيم اسماعيل</v>
          </cell>
          <cell r="C2739">
            <v>2245.7480450000007</v>
          </cell>
        </row>
        <row r="2740">
          <cell r="A2740">
            <v>4011894</v>
          </cell>
          <cell r="B2740" t="str">
            <v>احمد حسن</v>
          </cell>
          <cell r="C2740">
            <v>401.755</v>
          </cell>
        </row>
        <row r="2741">
          <cell r="A2741">
            <v>4011896</v>
          </cell>
          <cell r="B2741" t="str">
            <v>محمد جمعه</v>
          </cell>
          <cell r="C2741">
            <v>405.25992099999996</v>
          </cell>
        </row>
        <row r="2742">
          <cell r="A2742">
            <v>4011898</v>
          </cell>
          <cell r="B2742" t="str">
            <v>البركة 2</v>
          </cell>
          <cell r="C2742">
            <v>975.09285300000033</v>
          </cell>
        </row>
        <row r="2743">
          <cell r="A2743">
            <v>4011900</v>
          </cell>
          <cell r="B2743" t="str">
            <v>هانى خضير</v>
          </cell>
          <cell r="C2743">
            <v>2440.4545500000004</v>
          </cell>
        </row>
        <row r="2744">
          <cell r="A2744">
            <v>4011901</v>
          </cell>
          <cell r="B2744" t="str">
            <v>ابراهيم النجار</v>
          </cell>
          <cell r="C2744">
            <v>1090.2232480000002</v>
          </cell>
        </row>
        <row r="2745">
          <cell r="A2745">
            <v>4011908</v>
          </cell>
          <cell r="B2745" t="str">
            <v>ام احمد</v>
          </cell>
          <cell r="C2745">
            <v>419.74556999999999</v>
          </cell>
        </row>
        <row r="2746">
          <cell r="A2746">
            <v>4011909</v>
          </cell>
          <cell r="B2746" t="str">
            <v>هانى الفقى</v>
          </cell>
          <cell r="C2746">
            <v>510.52632299999999</v>
          </cell>
        </row>
        <row r="2747">
          <cell r="A2747">
            <v>4011910</v>
          </cell>
          <cell r="B2747" t="str">
            <v>السعيد السرنجاوى</v>
          </cell>
          <cell r="C2747">
            <v>694.90377800000022</v>
          </cell>
        </row>
        <row r="2748">
          <cell r="A2748">
            <v>4011911</v>
          </cell>
          <cell r="B2748" t="str">
            <v>محمود رزق</v>
          </cell>
          <cell r="C2748">
            <v>5555.13</v>
          </cell>
        </row>
        <row r="2749">
          <cell r="A2749">
            <v>4011912</v>
          </cell>
          <cell r="B2749" t="str">
            <v>اشرف</v>
          </cell>
          <cell r="C2749">
            <v>828.57544899999982</v>
          </cell>
        </row>
        <row r="2750">
          <cell r="A2750">
            <v>4011913</v>
          </cell>
          <cell r="B2750" t="str">
            <v>محمود الشربينى</v>
          </cell>
          <cell r="C2750">
            <v>1387.1489100000003</v>
          </cell>
        </row>
        <row r="2751">
          <cell r="A2751">
            <v>4011925</v>
          </cell>
          <cell r="B2751" t="str">
            <v>احمد شلبى</v>
          </cell>
          <cell r="C2751">
            <v>7341.8877910000028</v>
          </cell>
        </row>
        <row r="2752">
          <cell r="A2752">
            <v>4011927</v>
          </cell>
          <cell r="B2752" t="str">
            <v>احمد المتولى</v>
          </cell>
          <cell r="C2752">
            <v>781.27434899999992</v>
          </cell>
        </row>
        <row r="2753">
          <cell r="A2753">
            <v>4011928</v>
          </cell>
          <cell r="B2753" t="str">
            <v>احمد ابراهيم</v>
          </cell>
          <cell r="C2753">
            <v>777.26572400000009</v>
          </cell>
        </row>
        <row r="2754">
          <cell r="A2754">
            <v>4011936</v>
          </cell>
          <cell r="B2754" t="str">
            <v>النور المحمدي-الجبالى</v>
          </cell>
          <cell r="C2754">
            <v>3873.4945419999985</v>
          </cell>
        </row>
        <row r="2755">
          <cell r="A2755">
            <v>4011938</v>
          </cell>
          <cell r="B2755" t="str">
            <v>منصور الريس</v>
          </cell>
          <cell r="C2755">
            <v>700.77225099999998</v>
          </cell>
        </row>
        <row r="2756">
          <cell r="A2756">
            <v>4011941</v>
          </cell>
          <cell r="B2756" t="str">
            <v>ابو بهاء</v>
          </cell>
          <cell r="C2756">
            <v>2688.1970490000008</v>
          </cell>
        </row>
        <row r="2757">
          <cell r="A2757">
            <v>4011942</v>
          </cell>
          <cell r="B2757" t="str">
            <v>الطنطاوي النجار</v>
          </cell>
          <cell r="C2757">
            <v>1494.5683650000001</v>
          </cell>
        </row>
        <row r="2758">
          <cell r="A2758">
            <v>4011943</v>
          </cell>
          <cell r="B2758" t="str">
            <v>العوضى</v>
          </cell>
          <cell r="C2758">
            <v>797.63012399999991</v>
          </cell>
        </row>
        <row r="2759">
          <cell r="A2759">
            <v>4011944</v>
          </cell>
          <cell r="B2759" t="str">
            <v>وائل الحرمى</v>
          </cell>
          <cell r="C2759">
            <v>20106.307826</v>
          </cell>
        </row>
        <row r="2760">
          <cell r="A2760">
            <v>4011945</v>
          </cell>
          <cell r="B2760" t="str">
            <v>زكريا العسكرى</v>
          </cell>
          <cell r="C2760">
            <v>3469.4677119999992</v>
          </cell>
        </row>
        <row r="2761">
          <cell r="A2761">
            <v>4011947</v>
          </cell>
          <cell r="B2761" t="str">
            <v>محمد حشيش</v>
          </cell>
          <cell r="C2761">
            <v>10043.647736999999</v>
          </cell>
        </row>
        <row r="2762">
          <cell r="A2762">
            <v>4011948</v>
          </cell>
          <cell r="B2762" t="str">
            <v>الوطنيه</v>
          </cell>
          <cell r="C2762">
            <v>242.938086</v>
          </cell>
        </row>
        <row r="2763">
          <cell r="A2763">
            <v>4011949</v>
          </cell>
          <cell r="B2763" t="str">
            <v>محمد خليفة</v>
          </cell>
          <cell r="C2763">
            <v>7817.6761870000009</v>
          </cell>
        </row>
        <row r="2764">
          <cell r="A2764">
            <v>4011951</v>
          </cell>
          <cell r="B2764" t="str">
            <v>ام شيماء</v>
          </cell>
          <cell r="C2764">
            <v>310.96635500000008</v>
          </cell>
        </row>
        <row r="2765">
          <cell r="A2765">
            <v>4011958</v>
          </cell>
          <cell r="B2765" t="str">
            <v>العزازى</v>
          </cell>
          <cell r="C2765">
            <v>75.400000000000006</v>
          </cell>
        </row>
        <row r="2766">
          <cell r="A2766">
            <v>4011959</v>
          </cell>
          <cell r="B2766" t="str">
            <v>رافت سليمان</v>
          </cell>
          <cell r="C2766">
            <v>199.19491299999999</v>
          </cell>
        </row>
        <row r="2767">
          <cell r="A2767">
            <v>4011965</v>
          </cell>
          <cell r="B2767" t="str">
            <v>اشرف ماهر</v>
          </cell>
          <cell r="C2767">
            <v>3614.2421190000005</v>
          </cell>
        </row>
        <row r="2768">
          <cell r="A2768">
            <v>4011970</v>
          </cell>
          <cell r="B2768" t="str">
            <v>احمد عبد الفتاح</v>
          </cell>
          <cell r="C2768">
            <v>3417.6725249999995</v>
          </cell>
        </row>
        <row r="2769">
          <cell r="A2769">
            <v>4011971</v>
          </cell>
          <cell r="B2769" t="str">
            <v>شهد ماركت</v>
          </cell>
          <cell r="C2769">
            <v>749.26277999999991</v>
          </cell>
        </row>
        <row r="2770">
          <cell r="A2770">
            <v>4011973</v>
          </cell>
          <cell r="B2770" t="str">
            <v>العوضي</v>
          </cell>
          <cell r="C2770">
            <v>782.88809700000013</v>
          </cell>
        </row>
        <row r="2771">
          <cell r="A2771">
            <v>4011976</v>
          </cell>
          <cell r="B2771" t="str">
            <v>احمد الزلمه</v>
          </cell>
          <cell r="C2771">
            <v>184.963426</v>
          </cell>
        </row>
        <row r="2772">
          <cell r="A2772">
            <v>4011977</v>
          </cell>
          <cell r="B2772" t="str">
            <v>محمد شيبات</v>
          </cell>
          <cell r="C2772">
            <v>8862.3621669999993</v>
          </cell>
        </row>
        <row r="2773">
          <cell r="A2773">
            <v>4011980</v>
          </cell>
          <cell r="B2773" t="str">
            <v>جمال الصاوى</v>
          </cell>
          <cell r="C2773">
            <v>90.599000000000018</v>
          </cell>
        </row>
        <row r="2774">
          <cell r="A2774">
            <v>4011982</v>
          </cell>
          <cell r="B2774" t="str">
            <v>عمرو الكيال</v>
          </cell>
          <cell r="C2774">
            <v>6424.3262429999995</v>
          </cell>
        </row>
        <row r="2775">
          <cell r="A2775">
            <v>4011984</v>
          </cell>
          <cell r="B2775" t="str">
            <v>بسم الله ماشاء الله</v>
          </cell>
          <cell r="C2775">
            <v>431.95625000000007</v>
          </cell>
        </row>
        <row r="2776">
          <cell r="A2776">
            <v>4011988</v>
          </cell>
          <cell r="B2776" t="str">
            <v>عبد الرحمن الشهابى</v>
          </cell>
          <cell r="C2776">
            <v>550.68266299999993</v>
          </cell>
        </row>
        <row r="2777">
          <cell r="A2777">
            <v>4011989</v>
          </cell>
          <cell r="B2777" t="str">
            <v>الكيال</v>
          </cell>
          <cell r="C2777">
            <v>4976.3047280000001</v>
          </cell>
        </row>
        <row r="2778">
          <cell r="A2778">
            <v>4011991</v>
          </cell>
          <cell r="B2778" t="str">
            <v>حسنى</v>
          </cell>
          <cell r="C2778">
            <v>552.82633200000009</v>
          </cell>
        </row>
        <row r="2779">
          <cell r="A2779">
            <v>4011992</v>
          </cell>
          <cell r="B2779" t="str">
            <v>العطار</v>
          </cell>
          <cell r="C2779">
            <v>1036.1310230000004</v>
          </cell>
        </row>
        <row r="2780">
          <cell r="A2780">
            <v>4011995</v>
          </cell>
          <cell r="B2780" t="str">
            <v>عبده ابو انس</v>
          </cell>
          <cell r="C2780">
            <v>859.5898289999999</v>
          </cell>
        </row>
        <row r="2781">
          <cell r="A2781">
            <v>4011996</v>
          </cell>
          <cell r="B2781" t="str">
            <v>امين سالم</v>
          </cell>
          <cell r="C2781">
            <v>149.364026</v>
          </cell>
        </row>
        <row r="2782">
          <cell r="A2782">
            <v>4011997</v>
          </cell>
          <cell r="B2782" t="str">
            <v>ماجيك</v>
          </cell>
          <cell r="C2782">
            <v>2388.9005560000001</v>
          </cell>
        </row>
        <row r="2783">
          <cell r="A2783">
            <v>4012000</v>
          </cell>
          <cell r="B2783" t="str">
            <v>ابو احمد</v>
          </cell>
          <cell r="C2783">
            <v>215.91100000000003</v>
          </cell>
        </row>
        <row r="2784">
          <cell r="A2784">
            <v>4012001</v>
          </cell>
          <cell r="B2784" t="str">
            <v>طلبة البندارى</v>
          </cell>
          <cell r="C2784">
            <v>414.97699999999998</v>
          </cell>
        </row>
        <row r="2785">
          <cell r="A2785">
            <v>4012002</v>
          </cell>
          <cell r="B2785" t="str">
            <v>محمد شنب</v>
          </cell>
          <cell r="C2785">
            <v>54.817000000000007</v>
          </cell>
        </row>
        <row r="2786">
          <cell r="A2786">
            <v>4012003</v>
          </cell>
          <cell r="B2786" t="str">
            <v>محمد احمد</v>
          </cell>
          <cell r="C2786">
            <v>778.12293100000011</v>
          </cell>
        </row>
        <row r="2787">
          <cell r="A2787">
            <v>4012004</v>
          </cell>
          <cell r="B2787" t="str">
            <v>محمد عبد المنعم</v>
          </cell>
          <cell r="C2787">
            <v>838.88971200000003</v>
          </cell>
        </row>
        <row r="2788">
          <cell r="A2788">
            <v>4012005</v>
          </cell>
          <cell r="B2788" t="str">
            <v>مقلة الطويلة</v>
          </cell>
          <cell r="C2788">
            <v>443.00199999999995</v>
          </cell>
        </row>
        <row r="2789">
          <cell r="A2789">
            <v>4012007</v>
          </cell>
          <cell r="B2789" t="str">
            <v>ابو ادهم</v>
          </cell>
          <cell r="C2789">
            <v>4175.3202849999998</v>
          </cell>
        </row>
        <row r="2790">
          <cell r="A2790">
            <v>4012009</v>
          </cell>
          <cell r="B2790" t="str">
            <v>سنابل الخير</v>
          </cell>
          <cell r="C2790">
            <v>158.04</v>
          </cell>
        </row>
        <row r="2791">
          <cell r="A2791">
            <v>4012010</v>
          </cell>
          <cell r="B2791" t="str">
            <v>احمد فوزى</v>
          </cell>
          <cell r="C2791">
            <v>15694.571586000007</v>
          </cell>
        </row>
        <row r="2792">
          <cell r="A2792">
            <v>4012017</v>
          </cell>
          <cell r="B2792" t="str">
            <v>احمد غنام</v>
          </cell>
          <cell r="C2792">
            <v>700.05100000000004</v>
          </cell>
        </row>
        <row r="2793">
          <cell r="A2793">
            <v>4012019</v>
          </cell>
          <cell r="B2793" t="str">
            <v>رفعت حامد</v>
          </cell>
          <cell r="C2793">
            <v>618.36643800000002</v>
          </cell>
        </row>
        <row r="2794">
          <cell r="A2794">
            <v>4012020</v>
          </cell>
          <cell r="B2794" t="str">
            <v>عادل محمد</v>
          </cell>
          <cell r="C2794">
            <v>14146.829607</v>
          </cell>
        </row>
        <row r="2795">
          <cell r="A2795">
            <v>4012021</v>
          </cell>
          <cell r="B2795" t="str">
            <v>السيد محمد</v>
          </cell>
          <cell r="C2795">
            <v>460.55163100000004</v>
          </cell>
        </row>
        <row r="2796">
          <cell r="A2796">
            <v>4012025</v>
          </cell>
          <cell r="B2796" t="str">
            <v>خالد</v>
          </cell>
          <cell r="C2796">
            <v>330.83188100000007</v>
          </cell>
        </row>
        <row r="2797">
          <cell r="A2797">
            <v>4012026</v>
          </cell>
          <cell r="B2797" t="str">
            <v>احمد الالفى</v>
          </cell>
          <cell r="C2797">
            <v>257.97799999999995</v>
          </cell>
        </row>
        <row r="2798">
          <cell r="A2798">
            <v>4012031</v>
          </cell>
          <cell r="B2798" t="str">
            <v>ام محمد</v>
          </cell>
          <cell r="C2798">
            <v>430.40752400000002</v>
          </cell>
        </row>
        <row r="2799">
          <cell r="A2799">
            <v>4012032</v>
          </cell>
          <cell r="B2799" t="str">
            <v>ام محمد عزت</v>
          </cell>
          <cell r="C2799">
            <v>5462.7201130000003</v>
          </cell>
        </row>
        <row r="2800">
          <cell r="A2800">
            <v>4012036</v>
          </cell>
          <cell r="B2800" t="str">
            <v>ابراهيم المناوى</v>
          </cell>
          <cell r="C2800">
            <v>1009.4934989999998</v>
          </cell>
        </row>
        <row r="2801">
          <cell r="A2801">
            <v>4012037</v>
          </cell>
          <cell r="B2801" t="str">
            <v>علاء الدين</v>
          </cell>
          <cell r="C2801">
            <v>503.78127899999993</v>
          </cell>
        </row>
        <row r="2802">
          <cell r="A2802">
            <v>4012039</v>
          </cell>
          <cell r="B2802" t="str">
            <v>ابراهيم الالفي</v>
          </cell>
          <cell r="C2802">
            <v>1069.3820179999998</v>
          </cell>
        </row>
        <row r="2803">
          <cell r="A2803">
            <v>4012040</v>
          </cell>
          <cell r="B2803" t="str">
            <v>احمد ماضى</v>
          </cell>
          <cell r="C2803">
            <v>291.27299999999997</v>
          </cell>
        </row>
        <row r="2804">
          <cell r="A2804">
            <v>4012044</v>
          </cell>
          <cell r="B2804" t="str">
            <v>محمد عبد الحليم</v>
          </cell>
          <cell r="C2804">
            <v>670.38569300000006</v>
          </cell>
        </row>
        <row r="2805">
          <cell r="A2805">
            <v>4012045</v>
          </cell>
          <cell r="B2805" t="str">
            <v>الامام ابو خليل</v>
          </cell>
          <cell r="C2805">
            <v>13353.032205999998</v>
          </cell>
        </row>
        <row r="2806">
          <cell r="A2806">
            <v>4012046</v>
          </cell>
          <cell r="B2806" t="str">
            <v>رمضان عبد العزيز</v>
          </cell>
          <cell r="C2806">
            <v>3791.4648330000009</v>
          </cell>
        </row>
        <row r="2807">
          <cell r="A2807">
            <v>4012047</v>
          </cell>
          <cell r="B2807" t="str">
            <v>محمود الدماصى</v>
          </cell>
          <cell r="C2807">
            <v>4926.6169650000011</v>
          </cell>
        </row>
        <row r="2808">
          <cell r="A2808">
            <v>4012049</v>
          </cell>
          <cell r="B2808" t="str">
            <v>حماده ماركت</v>
          </cell>
          <cell r="C2808">
            <v>909.22264899999993</v>
          </cell>
        </row>
        <row r="2809">
          <cell r="A2809">
            <v>4012050</v>
          </cell>
          <cell r="B2809" t="str">
            <v>ابو نضال</v>
          </cell>
          <cell r="C2809">
            <v>3344.4502790000006</v>
          </cell>
        </row>
        <row r="2810">
          <cell r="A2810">
            <v>4012051</v>
          </cell>
          <cell r="B2810" t="str">
            <v>شقائق نعمان</v>
          </cell>
          <cell r="C2810">
            <v>328.18776700000001</v>
          </cell>
        </row>
        <row r="2811">
          <cell r="A2811">
            <v>4012057</v>
          </cell>
          <cell r="B2811" t="str">
            <v>س.م منة</v>
          </cell>
          <cell r="C2811">
            <v>101.90700000000001</v>
          </cell>
        </row>
        <row r="2812">
          <cell r="A2812">
            <v>4012058</v>
          </cell>
          <cell r="B2812" t="str">
            <v>تسنيم</v>
          </cell>
          <cell r="C2812">
            <v>678.60332900000003</v>
          </cell>
        </row>
        <row r="2813">
          <cell r="A2813">
            <v>4012060</v>
          </cell>
          <cell r="B2813" t="str">
            <v>فتوح</v>
          </cell>
          <cell r="C2813">
            <v>9868.3334589999977</v>
          </cell>
        </row>
        <row r="2814">
          <cell r="A2814">
            <v>4012062</v>
          </cell>
          <cell r="B2814" t="str">
            <v>محمد خلف</v>
          </cell>
          <cell r="C2814">
            <v>202.50828799999999</v>
          </cell>
        </row>
        <row r="2815">
          <cell r="A2815">
            <v>4012064</v>
          </cell>
          <cell r="B2815" t="str">
            <v>احمد سراج</v>
          </cell>
          <cell r="C2815">
            <v>501.02547399999997</v>
          </cell>
        </row>
        <row r="2816">
          <cell r="A2816">
            <v>4012067</v>
          </cell>
          <cell r="B2816" t="str">
            <v>ابو غريبة</v>
          </cell>
          <cell r="C2816">
            <v>511.685</v>
          </cell>
        </row>
        <row r="2817">
          <cell r="A2817">
            <v>4012068</v>
          </cell>
          <cell r="B2817" t="str">
            <v>انور عبد السلام</v>
          </cell>
          <cell r="C2817">
            <v>333.22854699999993</v>
          </cell>
        </row>
        <row r="2818">
          <cell r="A2818">
            <v>4012069</v>
          </cell>
          <cell r="B2818" t="str">
            <v>خالد الحمادى</v>
          </cell>
          <cell r="C2818">
            <v>11017.15</v>
          </cell>
        </row>
        <row r="2819">
          <cell r="A2819">
            <v>4012070</v>
          </cell>
          <cell r="B2819" t="str">
            <v>حموده ابو الخير</v>
          </cell>
          <cell r="C2819">
            <v>8294.0979530000004</v>
          </cell>
        </row>
        <row r="2820">
          <cell r="A2820">
            <v>4012071</v>
          </cell>
          <cell r="B2820" t="str">
            <v>عبد الله القبانى</v>
          </cell>
          <cell r="C2820">
            <v>481.81054799999998</v>
          </cell>
        </row>
        <row r="2821">
          <cell r="A2821">
            <v>4012072</v>
          </cell>
          <cell r="B2821" t="str">
            <v>احمد محمد مصطفى</v>
          </cell>
          <cell r="C2821">
            <v>1262.781166</v>
          </cell>
        </row>
        <row r="2822">
          <cell r="A2822">
            <v>4012073</v>
          </cell>
          <cell r="B2822" t="str">
            <v>عبده السعيد</v>
          </cell>
          <cell r="C2822">
            <v>688.91331300000002</v>
          </cell>
        </row>
        <row r="2823">
          <cell r="A2823">
            <v>4012074</v>
          </cell>
          <cell r="B2823" t="str">
            <v>عبده قنون</v>
          </cell>
          <cell r="C2823">
            <v>310.55165399999998</v>
          </cell>
        </row>
        <row r="2824">
          <cell r="A2824">
            <v>4012075</v>
          </cell>
          <cell r="B2824" t="str">
            <v>مسعد زايد</v>
          </cell>
          <cell r="C2824">
            <v>1163.792083</v>
          </cell>
        </row>
        <row r="2825">
          <cell r="A2825">
            <v>4012078</v>
          </cell>
          <cell r="B2825" t="str">
            <v>محمود العطار</v>
          </cell>
          <cell r="C2825">
            <v>629.56640600000003</v>
          </cell>
        </row>
        <row r="2826">
          <cell r="A2826">
            <v>4012079</v>
          </cell>
          <cell r="B2826" t="str">
            <v>حسن الحايس</v>
          </cell>
          <cell r="C2826">
            <v>631.18799999999999</v>
          </cell>
        </row>
        <row r="2827">
          <cell r="A2827">
            <v>4012080</v>
          </cell>
          <cell r="B2827" t="str">
            <v>ميرنا</v>
          </cell>
          <cell r="C2827">
            <v>160.97399999999999</v>
          </cell>
        </row>
        <row r="2828">
          <cell r="A2828">
            <v>4012081</v>
          </cell>
          <cell r="B2828" t="str">
            <v>الموجى</v>
          </cell>
          <cell r="C2828">
            <v>587.24285600000007</v>
          </cell>
        </row>
        <row r="2829">
          <cell r="A2829">
            <v>4012083</v>
          </cell>
          <cell r="B2829" t="str">
            <v>محمود المليجى</v>
          </cell>
          <cell r="C2829">
            <v>2530.4888590000005</v>
          </cell>
        </row>
        <row r="2830">
          <cell r="A2830">
            <v>4012084</v>
          </cell>
          <cell r="B2830" t="str">
            <v>بقاله الايمان</v>
          </cell>
          <cell r="C2830">
            <v>4552.404704999999</v>
          </cell>
        </row>
        <row r="2831">
          <cell r="A2831">
            <v>4012085</v>
          </cell>
          <cell r="B2831" t="str">
            <v>عبد المنعم ابراهيم</v>
          </cell>
          <cell r="C2831">
            <v>128.71600000000001</v>
          </cell>
        </row>
        <row r="2832">
          <cell r="A2832">
            <v>4012087</v>
          </cell>
          <cell r="B2832" t="str">
            <v>الايمان</v>
          </cell>
          <cell r="C2832">
            <v>629.10769900000003</v>
          </cell>
        </row>
        <row r="2833">
          <cell r="A2833">
            <v>4012088</v>
          </cell>
          <cell r="B2833" t="str">
            <v>الجندى</v>
          </cell>
          <cell r="C2833">
            <v>435.17465900000002</v>
          </cell>
        </row>
        <row r="2834">
          <cell r="A2834">
            <v>4012089</v>
          </cell>
          <cell r="B2834" t="str">
            <v>شعبان</v>
          </cell>
          <cell r="C2834">
            <v>140.364464</v>
          </cell>
        </row>
        <row r="2835">
          <cell r="A2835">
            <v>4012090</v>
          </cell>
          <cell r="B2835" t="str">
            <v>محمود الدكرورى</v>
          </cell>
          <cell r="C2835">
            <v>221.697</v>
          </cell>
        </row>
        <row r="2836">
          <cell r="A2836">
            <v>4012091</v>
          </cell>
          <cell r="B2836" t="str">
            <v>المكاوى 3</v>
          </cell>
          <cell r="C2836">
            <v>126.06700000000001</v>
          </cell>
        </row>
        <row r="2837">
          <cell r="A2837">
            <v>4012093</v>
          </cell>
          <cell r="B2837" t="str">
            <v>ربيع العمر</v>
          </cell>
          <cell r="C2837">
            <v>9945.4769899999974</v>
          </cell>
        </row>
        <row r="2838">
          <cell r="A2838">
            <v>4012094</v>
          </cell>
          <cell r="B2838" t="str">
            <v>حمدى العش</v>
          </cell>
          <cell r="C2838">
            <v>602.10535400000003</v>
          </cell>
        </row>
        <row r="2839">
          <cell r="A2839">
            <v>4012097</v>
          </cell>
          <cell r="B2839" t="str">
            <v>مجاهد ابو المجد</v>
          </cell>
          <cell r="C2839">
            <v>254.23500000000001</v>
          </cell>
        </row>
        <row r="2840">
          <cell r="A2840">
            <v>4012101</v>
          </cell>
          <cell r="B2840" t="str">
            <v>محمد جمال</v>
          </cell>
          <cell r="C2840">
            <v>577.88949100000013</v>
          </cell>
        </row>
        <row r="2841">
          <cell r="A2841">
            <v>4012103</v>
          </cell>
          <cell r="B2841" t="str">
            <v>مقله ابو السعود</v>
          </cell>
          <cell r="C2841">
            <v>1085.892108</v>
          </cell>
        </row>
        <row r="2842">
          <cell r="A2842">
            <v>4012104</v>
          </cell>
          <cell r="B2842" t="str">
            <v>اشرف صالح</v>
          </cell>
          <cell r="C2842">
            <v>1843.165847</v>
          </cell>
        </row>
        <row r="2843">
          <cell r="A2843">
            <v>4012105</v>
          </cell>
          <cell r="B2843" t="str">
            <v>الشافعى</v>
          </cell>
          <cell r="C2843">
            <v>1538.5356749999999</v>
          </cell>
        </row>
        <row r="2844">
          <cell r="A2844">
            <v>4012107</v>
          </cell>
          <cell r="B2844" t="str">
            <v>ام امنية</v>
          </cell>
          <cell r="C2844">
            <v>341.48400000000004</v>
          </cell>
        </row>
        <row r="2845">
          <cell r="A2845">
            <v>4012112</v>
          </cell>
          <cell r="B2845" t="str">
            <v>محمد الحافى</v>
          </cell>
          <cell r="C2845">
            <v>269.78619300000008</v>
          </cell>
        </row>
        <row r="2846">
          <cell r="A2846">
            <v>4012113</v>
          </cell>
          <cell r="B2846" t="str">
            <v>ياسر معاذ</v>
          </cell>
          <cell r="C2846">
            <v>357.11687400000005</v>
          </cell>
        </row>
        <row r="2847">
          <cell r="A2847">
            <v>4012115</v>
          </cell>
          <cell r="B2847" t="str">
            <v>عبد الفتاح</v>
          </cell>
          <cell r="C2847">
            <v>5001.9185619999998</v>
          </cell>
        </row>
        <row r="2848">
          <cell r="A2848">
            <v>4012116</v>
          </cell>
          <cell r="B2848" t="str">
            <v>محمد عبد الحق</v>
          </cell>
          <cell r="C2848">
            <v>324.35186100000004</v>
          </cell>
        </row>
        <row r="2849">
          <cell r="A2849">
            <v>4012117</v>
          </cell>
          <cell r="B2849" t="str">
            <v>ياسر هاشم</v>
          </cell>
          <cell r="C2849">
            <v>4258.8599609999992</v>
          </cell>
        </row>
        <row r="2850">
          <cell r="A2850">
            <v>4012118</v>
          </cell>
          <cell r="B2850" t="str">
            <v>محمد عبده صالح</v>
          </cell>
          <cell r="C2850">
            <v>434.74645199999998</v>
          </cell>
        </row>
        <row r="2851">
          <cell r="A2851">
            <v>4012119</v>
          </cell>
          <cell r="B2851" t="str">
            <v>كشك امل</v>
          </cell>
          <cell r="C2851">
            <v>276.59699999999998</v>
          </cell>
        </row>
        <row r="2852">
          <cell r="A2852">
            <v>4012122</v>
          </cell>
          <cell r="B2852" t="str">
            <v>احمد النشار</v>
          </cell>
          <cell r="C2852">
            <v>223.19799999999995</v>
          </cell>
        </row>
        <row r="2853">
          <cell r="A2853">
            <v>4012124</v>
          </cell>
          <cell r="B2853" t="str">
            <v>ناجى النجار</v>
          </cell>
          <cell r="C2853">
            <v>914.99797600000022</v>
          </cell>
        </row>
        <row r="2854">
          <cell r="A2854">
            <v>4012127</v>
          </cell>
          <cell r="B2854" t="str">
            <v>اسماعيل خليفة</v>
          </cell>
          <cell r="C2854">
            <v>8793.1400140000005</v>
          </cell>
        </row>
        <row r="2855">
          <cell r="A2855">
            <v>4012130</v>
          </cell>
          <cell r="B2855" t="str">
            <v>عايدة للمنظفات</v>
          </cell>
          <cell r="C2855">
            <v>265.45680400000003</v>
          </cell>
        </row>
        <row r="2856">
          <cell r="A2856">
            <v>4012131</v>
          </cell>
          <cell r="B2856" t="str">
            <v>عبد الله سنجاب</v>
          </cell>
          <cell r="C2856">
            <v>27750.127801999995</v>
          </cell>
        </row>
        <row r="2857">
          <cell r="A2857">
            <v>4012133</v>
          </cell>
          <cell r="B2857" t="str">
            <v>مسعد القنواتى</v>
          </cell>
          <cell r="C2857">
            <v>486.08399999999995</v>
          </cell>
        </row>
        <row r="2858">
          <cell r="A2858">
            <v>4012135</v>
          </cell>
          <cell r="B2858" t="str">
            <v>اولاد ابو شامة</v>
          </cell>
          <cell r="C2858">
            <v>223.37974800000001</v>
          </cell>
        </row>
        <row r="2859">
          <cell r="A2859">
            <v>4012136</v>
          </cell>
          <cell r="B2859" t="str">
            <v>هانى للتجارة</v>
          </cell>
          <cell r="C2859">
            <v>8219.9235169999993</v>
          </cell>
        </row>
        <row r="2860">
          <cell r="A2860">
            <v>4012137</v>
          </cell>
          <cell r="B2860" t="str">
            <v>عماد حمدى</v>
          </cell>
          <cell r="C2860">
            <v>1251.285574</v>
          </cell>
        </row>
        <row r="2861">
          <cell r="A2861">
            <v>4012138</v>
          </cell>
          <cell r="B2861" t="str">
            <v>محمد موسي</v>
          </cell>
          <cell r="C2861">
            <v>6567.4737389999991</v>
          </cell>
        </row>
        <row r="2862">
          <cell r="A2862">
            <v>4012144</v>
          </cell>
          <cell r="B2862" t="str">
            <v>محمود البطل</v>
          </cell>
          <cell r="C2862">
            <v>654.37212099999988</v>
          </cell>
        </row>
        <row r="2863">
          <cell r="A2863">
            <v>4012145</v>
          </cell>
          <cell r="B2863" t="str">
            <v>عادل عاطف</v>
          </cell>
          <cell r="C2863">
            <v>155.62050900000003</v>
          </cell>
        </row>
        <row r="2864">
          <cell r="A2864">
            <v>4012147</v>
          </cell>
          <cell r="B2864" t="str">
            <v>ابراهيم</v>
          </cell>
          <cell r="C2864">
            <v>302.74464999999998</v>
          </cell>
        </row>
        <row r="2865">
          <cell r="A2865">
            <v>4012148</v>
          </cell>
          <cell r="B2865" t="str">
            <v>مصطفى اسماعيل</v>
          </cell>
          <cell r="C2865">
            <v>625.53931</v>
          </cell>
        </row>
        <row r="2866">
          <cell r="A2866">
            <v>4012149</v>
          </cell>
          <cell r="B2866" t="str">
            <v>وكاله ابو دشيشه</v>
          </cell>
          <cell r="C2866">
            <v>745.03731600000003</v>
          </cell>
        </row>
        <row r="2867">
          <cell r="A2867">
            <v>4012150</v>
          </cell>
          <cell r="B2867" t="str">
            <v>توفيق محمد</v>
          </cell>
          <cell r="C2867">
            <v>795.01399099999992</v>
          </cell>
        </row>
        <row r="2868">
          <cell r="A2868">
            <v>4012154</v>
          </cell>
          <cell r="B2868" t="str">
            <v>محمد عبده</v>
          </cell>
          <cell r="C2868">
            <v>747.87890200000004</v>
          </cell>
        </row>
        <row r="2869">
          <cell r="A2869">
            <v>4012156</v>
          </cell>
          <cell r="B2869" t="str">
            <v>ام اشرف</v>
          </cell>
          <cell r="C2869">
            <v>164.38385199999996</v>
          </cell>
        </row>
        <row r="2870">
          <cell r="A2870">
            <v>4012157</v>
          </cell>
          <cell r="B2870" t="str">
            <v>عبد العزيز الشربيني</v>
          </cell>
          <cell r="C2870">
            <v>122.07</v>
          </cell>
        </row>
        <row r="2871">
          <cell r="A2871">
            <v>4012162</v>
          </cell>
          <cell r="B2871" t="str">
            <v>محمود شعبان</v>
          </cell>
          <cell r="C2871">
            <v>7567.440830999999</v>
          </cell>
        </row>
        <row r="2872">
          <cell r="A2872">
            <v>4012165</v>
          </cell>
          <cell r="B2872" t="str">
            <v>ابو رية</v>
          </cell>
          <cell r="C2872">
            <v>27982.917274000003</v>
          </cell>
        </row>
        <row r="2873">
          <cell r="A2873">
            <v>4012169</v>
          </cell>
          <cell r="B2873" t="str">
            <v>محمود السمكرى</v>
          </cell>
          <cell r="C2873">
            <v>229.71758200000005</v>
          </cell>
        </row>
        <row r="2874">
          <cell r="A2874">
            <v>4012172</v>
          </cell>
          <cell r="B2874" t="str">
            <v>اولاد ياسين</v>
          </cell>
          <cell r="C2874">
            <v>639.88855600000011</v>
          </cell>
        </row>
        <row r="2875">
          <cell r="A2875">
            <v>4012173</v>
          </cell>
          <cell r="B2875" t="str">
            <v>محمد السيد</v>
          </cell>
          <cell r="C2875">
            <v>114.015</v>
          </cell>
        </row>
        <row r="2876">
          <cell r="A2876">
            <v>4012174</v>
          </cell>
          <cell r="B2876" t="str">
            <v>عادل عيد</v>
          </cell>
          <cell r="C2876">
            <v>909.54217899999992</v>
          </cell>
        </row>
        <row r="2877">
          <cell r="A2877">
            <v>4012175</v>
          </cell>
          <cell r="B2877" t="str">
            <v>اكرامى</v>
          </cell>
          <cell r="C2877">
            <v>32365.630732000005</v>
          </cell>
        </row>
        <row r="2878">
          <cell r="A2878">
            <v>4012176</v>
          </cell>
          <cell r="B2878" t="str">
            <v>مجدى عجوة</v>
          </cell>
          <cell r="C2878">
            <v>365.68621699999994</v>
          </cell>
        </row>
        <row r="2879">
          <cell r="A2879">
            <v>4012177</v>
          </cell>
          <cell r="B2879" t="str">
            <v>صلاح عجوة</v>
          </cell>
          <cell r="C2879">
            <v>175.89294599999997</v>
          </cell>
        </row>
        <row r="2880">
          <cell r="A2880">
            <v>4012185</v>
          </cell>
          <cell r="B2880" t="str">
            <v>محمد الدغيدى</v>
          </cell>
          <cell r="C2880">
            <v>1881.0469290000003</v>
          </cell>
        </row>
        <row r="2881">
          <cell r="A2881">
            <v>4012187</v>
          </cell>
          <cell r="B2881" t="str">
            <v>ناصر رشاد</v>
          </cell>
          <cell r="C2881">
            <v>677.01606600000002</v>
          </cell>
        </row>
        <row r="2882">
          <cell r="A2882">
            <v>4012188</v>
          </cell>
          <cell r="B2882" t="str">
            <v>خالد عمر</v>
          </cell>
          <cell r="C2882">
            <v>2782.5518700000002</v>
          </cell>
        </row>
        <row r="2883">
          <cell r="A2883">
            <v>4012189</v>
          </cell>
          <cell r="B2883" t="str">
            <v>محمد الامام</v>
          </cell>
          <cell r="C2883">
            <v>1613.4099390000003</v>
          </cell>
        </row>
        <row r="2884">
          <cell r="A2884">
            <v>4012191</v>
          </cell>
          <cell r="B2884" t="str">
            <v>بقالة الايمان</v>
          </cell>
          <cell r="C2884">
            <v>536.10599900000011</v>
          </cell>
        </row>
        <row r="2885">
          <cell r="A2885">
            <v>4012193</v>
          </cell>
          <cell r="B2885" t="str">
            <v>العلا</v>
          </cell>
          <cell r="C2885">
            <v>397.81599999999997</v>
          </cell>
        </row>
        <row r="2886">
          <cell r="A2886">
            <v>4012194</v>
          </cell>
          <cell r="B2886" t="str">
            <v>حبيب محمد</v>
          </cell>
          <cell r="C2886">
            <v>301.94247300000001</v>
          </cell>
        </row>
        <row r="2887">
          <cell r="A2887">
            <v>4012197</v>
          </cell>
          <cell r="B2887" t="str">
            <v>حمدى الحريف</v>
          </cell>
          <cell r="C2887">
            <v>1468.0804780000001</v>
          </cell>
        </row>
        <row r="2888">
          <cell r="A2888">
            <v>4012199</v>
          </cell>
          <cell r="B2888" t="str">
            <v>محمود مصطفى</v>
          </cell>
          <cell r="C2888">
            <v>521.09522299999992</v>
          </cell>
        </row>
        <row r="2889">
          <cell r="A2889">
            <v>4012201</v>
          </cell>
          <cell r="B2889" t="str">
            <v>محمد سليم</v>
          </cell>
          <cell r="C2889">
            <v>18026.849411999996</v>
          </cell>
        </row>
        <row r="2890">
          <cell r="A2890">
            <v>4012203</v>
          </cell>
          <cell r="B2890" t="str">
            <v>القدس</v>
          </cell>
          <cell r="C2890">
            <v>243.65023499999995</v>
          </cell>
        </row>
        <row r="2891">
          <cell r="A2891">
            <v>4012204</v>
          </cell>
          <cell r="B2891" t="str">
            <v>سوبر كلين</v>
          </cell>
          <cell r="C2891">
            <v>9337.463571000002</v>
          </cell>
        </row>
        <row r="2892">
          <cell r="A2892">
            <v>4012206</v>
          </cell>
          <cell r="B2892" t="str">
            <v>مدام امال</v>
          </cell>
          <cell r="C2892">
            <v>754.39543900000001</v>
          </cell>
        </row>
        <row r="2893">
          <cell r="A2893">
            <v>4012207</v>
          </cell>
          <cell r="B2893" t="str">
            <v>وليد عبد ربه</v>
          </cell>
          <cell r="C2893">
            <v>227.46516499999998</v>
          </cell>
        </row>
        <row r="2894">
          <cell r="A2894">
            <v>4012208</v>
          </cell>
          <cell r="B2894" t="str">
            <v>الامانة</v>
          </cell>
          <cell r="C2894">
            <v>1436.7340900000002</v>
          </cell>
        </row>
        <row r="2895">
          <cell r="A2895">
            <v>4012209</v>
          </cell>
          <cell r="B2895" t="str">
            <v>سمير ابو الفضل</v>
          </cell>
          <cell r="C2895">
            <v>2717.8313420000004</v>
          </cell>
        </row>
        <row r="2896">
          <cell r="A2896">
            <v>4012210</v>
          </cell>
          <cell r="B2896" t="str">
            <v>سمير ابو الفضل</v>
          </cell>
          <cell r="C2896">
            <v>3998.9303750000004</v>
          </cell>
        </row>
        <row r="2897">
          <cell r="A2897">
            <v>4012211</v>
          </cell>
          <cell r="B2897" t="str">
            <v>عطيه على</v>
          </cell>
          <cell r="C2897">
            <v>390.33059300000002</v>
          </cell>
        </row>
        <row r="2898">
          <cell r="A2898">
            <v>4012212</v>
          </cell>
          <cell r="B2898" t="str">
            <v>على سليمان</v>
          </cell>
          <cell r="C2898">
            <v>387.36400000000003</v>
          </cell>
        </row>
        <row r="2899">
          <cell r="A2899">
            <v>4012213</v>
          </cell>
          <cell r="B2899" t="str">
            <v>محمد فاروق</v>
          </cell>
          <cell r="C2899">
            <v>788.57145200000002</v>
          </cell>
        </row>
        <row r="2900">
          <cell r="A2900">
            <v>4012214</v>
          </cell>
          <cell r="B2900" t="str">
            <v>ايمن طه</v>
          </cell>
          <cell r="C2900">
            <v>2656.0712730000005</v>
          </cell>
        </row>
        <row r="2901">
          <cell r="A2901">
            <v>4012215</v>
          </cell>
          <cell r="B2901" t="str">
            <v>احمد سعد</v>
          </cell>
          <cell r="C2901">
            <v>2906.7242950000004</v>
          </cell>
        </row>
        <row r="2902">
          <cell r="A2902">
            <v>4012216</v>
          </cell>
          <cell r="B2902" t="str">
            <v>عبده النجار</v>
          </cell>
          <cell r="C2902">
            <v>17113.466808000001</v>
          </cell>
        </row>
        <row r="2903">
          <cell r="A2903">
            <v>4012225</v>
          </cell>
          <cell r="B2903" t="str">
            <v>عادل متولي حصوة</v>
          </cell>
          <cell r="C2903">
            <v>104.94</v>
          </cell>
        </row>
        <row r="2904">
          <cell r="A2904">
            <v>4012226</v>
          </cell>
          <cell r="B2904" t="str">
            <v>س.م سارة</v>
          </cell>
          <cell r="C2904">
            <v>674.70727899999997</v>
          </cell>
        </row>
        <row r="2905">
          <cell r="A2905">
            <v>4012229</v>
          </cell>
          <cell r="B2905" t="str">
            <v>ابراهيم الجندى</v>
          </cell>
          <cell r="C2905">
            <v>606.21082499999989</v>
          </cell>
        </row>
        <row r="2906">
          <cell r="A2906">
            <v>4012231</v>
          </cell>
          <cell r="B2906" t="str">
            <v>الفردوس</v>
          </cell>
          <cell r="C2906">
            <v>2363.2081910000002</v>
          </cell>
        </row>
        <row r="2907">
          <cell r="A2907">
            <v>4012233</v>
          </cell>
          <cell r="B2907" t="str">
            <v>سيد الجوهرى</v>
          </cell>
          <cell r="C2907">
            <v>19100.832571999999</v>
          </cell>
        </row>
        <row r="2908">
          <cell r="A2908">
            <v>4012237</v>
          </cell>
          <cell r="B2908" t="str">
            <v>ابو فلوس</v>
          </cell>
          <cell r="C2908">
            <v>26.400000000000006</v>
          </cell>
        </row>
        <row r="2909">
          <cell r="A2909">
            <v>4012242</v>
          </cell>
          <cell r="B2909" t="str">
            <v>التحرير</v>
          </cell>
          <cell r="C2909">
            <v>68.399000000000001</v>
          </cell>
        </row>
        <row r="2910">
          <cell r="A2910">
            <v>4012243</v>
          </cell>
          <cell r="B2910" t="str">
            <v>حموده</v>
          </cell>
          <cell r="C2910">
            <v>712.84412799999996</v>
          </cell>
        </row>
        <row r="2911">
          <cell r="A2911">
            <v>4012244</v>
          </cell>
          <cell r="B2911" t="str">
            <v>عبد الرحيم زكريا</v>
          </cell>
          <cell r="C2911">
            <v>181.42806300000001</v>
          </cell>
        </row>
        <row r="2912">
          <cell r="A2912">
            <v>4012245</v>
          </cell>
          <cell r="B2912" t="str">
            <v>احمد بهجت</v>
          </cell>
          <cell r="C2912">
            <v>540.68589600000007</v>
          </cell>
        </row>
        <row r="2913">
          <cell r="A2913">
            <v>4012247</v>
          </cell>
          <cell r="B2913" t="str">
            <v>يحيى عبد العليم</v>
          </cell>
          <cell r="C2913">
            <v>115.042</v>
          </cell>
        </row>
        <row r="2914">
          <cell r="A2914">
            <v>4012251</v>
          </cell>
          <cell r="B2914" t="str">
            <v>النور ماركت</v>
          </cell>
          <cell r="C2914">
            <v>293.82499999999999</v>
          </cell>
        </row>
        <row r="2915">
          <cell r="A2915">
            <v>4012254</v>
          </cell>
          <cell r="B2915" t="str">
            <v>الاقصى</v>
          </cell>
          <cell r="C2915">
            <v>870.79115800000011</v>
          </cell>
        </row>
        <row r="2916">
          <cell r="A2916">
            <v>4012255</v>
          </cell>
          <cell r="B2916" t="str">
            <v>احمد مجدى</v>
          </cell>
          <cell r="C2916">
            <v>485.05934899999994</v>
          </cell>
        </row>
        <row r="2917">
          <cell r="A2917">
            <v>4012256</v>
          </cell>
          <cell r="B2917" t="str">
            <v>مصطفى الخواص</v>
          </cell>
          <cell r="C2917">
            <v>466.51038700000004</v>
          </cell>
        </row>
        <row r="2918">
          <cell r="A2918">
            <v>4012257</v>
          </cell>
          <cell r="B2918" t="str">
            <v>ابو هاجر</v>
          </cell>
          <cell r="C2918">
            <v>1185.165479</v>
          </cell>
        </row>
        <row r="2919">
          <cell r="A2919">
            <v>4012259</v>
          </cell>
          <cell r="B2919" t="str">
            <v>ارابيسك</v>
          </cell>
          <cell r="C2919">
            <v>117.55400000000002</v>
          </cell>
        </row>
        <row r="2920">
          <cell r="A2920">
            <v>4012260</v>
          </cell>
          <cell r="B2920" t="str">
            <v>عبد الله عبد المجيد</v>
          </cell>
          <cell r="C2920">
            <v>3186.6926769999995</v>
          </cell>
        </row>
        <row r="2921">
          <cell r="A2921">
            <v>4012261</v>
          </cell>
          <cell r="B2921" t="str">
            <v>ايمان</v>
          </cell>
          <cell r="C2921">
            <v>339.78399999999999</v>
          </cell>
        </row>
        <row r="2922">
          <cell r="A2922">
            <v>4012262</v>
          </cell>
          <cell r="B2922" t="str">
            <v>سعيد الشاعر</v>
          </cell>
          <cell r="C2922">
            <v>806.9383959999999</v>
          </cell>
        </row>
        <row r="2923">
          <cell r="A2923">
            <v>4012263</v>
          </cell>
          <cell r="B2923" t="str">
            <v>س.م التقوى</v>
          </cell>
          <cell r="C2923">
            <v>54.539000000000009</v>
          </cell>
        </row>
        <row r="2924">
          <cell r="A2924">
            <v>4012264</v>
          </cell>
          <cell r="B2924" t="str">
            <v>ناجى الغنيمي</v>
          </cell>
          <cell r="C2924">
            <v>1557.5699179999999</v>
          </cell>
        </row>
        <row r="2925">
          <cell r="A2925">
            <v>4012266</v>
          </cell>
          <cell r="B2925" t="str">
            <v>وليد الشحات</v>
          </cell>
          <cell r="C2925">
            <v>679.46677999999997</v>
          </cell>
        </row>
        <row r="2926">
          <cell r="A2926">
            <v>4012269</v>
          </cell>
          <cell r="B2926" t="str">
            <v>احمد جمال</v>
          </cell>
          <cell r="C2926">
            <v>1047.549295</v>
          </cell>
        </row>
        <row r="2927">
          <cell r="A2927">
            <v>4012270</v>
          </cell>
          <cell r="B2927" t="str">
            <v>كشك اسماعيل</v>
          </cell>
          <cell r="C2927">
            <v>613.85500000000002</v>
          </cell>
        </row>
        <row r="2928">
          <cell r="A2928">
            <v>4012275</v>
          </cell>
          <cell r="B2928" t="str">
            <v>حسام العجوز</v>
          </cell>
          <cell r="C2928">
            <v>407.33015100000006</v>
          </cell>
        </row>
        <row r="2929">
          <cell r="A2929">
            <v>4012276</v>
          </cell>
          <cell r="B2929" t="str">
            <v>ناجح محمد</v>
          </cell>
          <cell r="C2929">
            <v>3129.6545099999998</v>
          </cell>
        </row>
        <row r="2930">
          <cell r="A2930">
            <v>4012278</v>
          </cell>
          <cell r="B2930" t="str">
            <v>الملك لله</v>
          </cell>
          <cell r="C2930">
            <v>675.91800000000001</v>
          </cell>
        </row>
        <row r="2931">
          <cell r="A2931">
            <v>4012281</v>
          </cell>
          <cell r="B2931" t="str">
            <v>فؤاد الدسوقى</v>
          </cell>
          <cell r="C2931">
            <v>303.01499999999999</v>
          </cell>
        </row>
        <row r="2932">
          <cell r="A2932">
            <v>4012284</v>
          </cell>
          <cell r="B2932" t="str">
            <v>يحيى محمد</v>
          </cell>
          <cell r="C2932">
            <v>1355.5681639999998</v>
          </cell>
        </row>
        <row r="2933">
          <cell r="A2933">
            <v>4012286</v>
          </cell>
          <cell r="B2933" t="str">
            <v>وليد مسلم</v>
          </cell>
          <cell r="C2933">
            <v>2201.9864930000003</v>
          </cell>
        </row>
        <row r="2934">
          <cell r="A2934">
            <v>4012287</v>
          </cell>
          <cell r="B2934" t="str">
            <v>مكتبة النور</v>
          </cell>
          <cell r="C2934">
            <v>26.400000000000006</v>
          </cell>
        </row>
        <row r="2935">
          <cell r="A2935">
            <v>4012288</v>
          </cell>
          <cell r="B2935" t="str">
            <v>عوض جلال</v>
          </cell>
          <cell r="C2935">
            <v>23886.014131</v>
          </cell>
        </row>
        <row r="2936">
          <cell r="A2936">
            <v>4012289</v>
          </cell>
          <cell r="B2936" t="str">
            <v>سرجة التوحيد</v>
          </cell>
          <cell r="C2936">
            <v>4746.8536300000005</v>
          </cell>
        </row>
        <row r="2937">
          <cell r="A2937">
            <v>4012290</v>
          </cell>
          <cell r="B2937" t="str">
            <v>محمد عبد الجواد</v>
          </cell>
          <cell r="C2937">
            <v>1226.4090269999999</v>
          </cell>
        </row>
        <row r="2938">
          <cell r="A2938">
            <v>4012296</v>
          </cell>
          <cell r="B2938" t="str">
            <v>العدل</v>
          </cell>
          <cell r="C2938">
            <v>936.84107299999971</v>
          </cell>
        </row>
        <row r="2939">
          <cell r="A2939">
            <v>4012299</v>
          </cell>
          <cell r="B2939" t="str">
            <v>هيثم عبد الرؤف</v>
          </cell>
          <cell r="C2939">
            <v>1854.9895260000003</v>
          </cell>
        </row>
        <row r="2940">
          <cell r="A2940">
            <v>4012302</v>
          </cell>
          <cell r="B2940" t="str">
            <v>سيد  فتحي</v>
          </cell>
          <cell r="C2940">
            <v>136.82500000000002</v>
          </cell>
        </row>
        <row r="2941">
          <cell r="A2941">
            <v>4012303</v>
          </cell>
          <cell r="B2941" t="str">
            <v>الشيخ ياسر</v>
          </cell>
          <cell r="C2941">
            <v>1033.8708029999998</v>
          </cell>
        </row>
        <row r="2942">
          <cell r="A2942">
            <v>4012304</v>
          </cell>
          <cell r="B2942" t="str">
            <v>رضا شاكر</v>
          </cell>
          <cell r="C2942">
            <v>363.20809300000002</v>
          </cell>
        </row>
        <row r="2943">
          <cell r="A2943">
            <v>4012305</v>
          </cell>
          <cell r="B2943" t="str">
            <v>وليد المتولى</v>
          </cell>
          <cell r="C2943">
            <v>16546.581983</v>
          </cell>
        </row>
        <row r="2944">
          <cell r="A2944">
            <v>4012306</v>
          </cell>
          <cell r="B2944" t="str">
            <v>ام اسلام</v>
          </cell>
          <cell r="C2944">
            <v>630.81410900000003</v>
          </cell>
        </row>
        <row r="2945">
          <cell r="A2945">
            <v>4012307</v>
          </cell>
          <cell r="B2945" t="str">
            <v>سمر انور-هي ورزقها</v>
          </cell>
          <cell r="C2945">
            <v>935.73678500000005</v>
          </cell>
        </row>
        <row r="2946">
          <cell r="A2946">
            <v>4012308</v>
          </cell>
          <cell r="B2946" t="str">
            <v>لؤلؤة النحاس</v>
          </cell>
          <cell r="C2946">
            <v>1007.335437</v>
          </cell>
        </row>
        <row r="2947">
          <cell r="A2947">
            <v>4012312</v>
          </cell>
          <cell r="B2947" t="str">
            <v>ما شاء الله</v>
          </cell>
          <cell r="C2947">
            <v>3291.0406630000002</v>
          </cell>
        </row>
        <row r="2948">
          <cell r="A2948">
            <v>4012313</v>
          </cell>
          <cell r="B2948" t="str">
            <v>احمد عثمان</v>
          </cell>
          <cell r="C2948">
            <v>574.46125200000006</v>
          </cell>
        </row>
        <row r="2949">
          <cell r="A2949">
            <v>4012314</v>
          </cell>
          <cell r="B2949" t="str">
            <v>علاء الغريب</v>
          </cell>
          <cell r="C2949">
            <v>1963.5362150000003</v>
          </cell>
        </row>
        <row r="2950">
          <cell r="A2950">
            <v>4012315</v>
          </cell>
          <cell r="B2950" t="str">
            <v>عبد الحكيم غازى</v>
          </cell>
          <cell r="C2950">
            <v>12203.407938999999</v>
          </cell>
        </row>
        <row r="2951">
          <cell r="A2951">
            <v>4012316</v>
          </cell>
          <cell r="B2951" t="str">
            <v>ام السيد</v>
          </cell>
          <cell r="C2951">
            <v>1617.2814649999998</v>
          </cell>
        </row>
        <row r="2952">
          <cell r="A2952">
            <v>4012320</v>
          </cell>
          <cell r="B2952" t="str">
            <v>ابو عمر</v>
          </cell>
          <cell r="C2952">
            <v>1846.4770000000003</v>
          </cell>
        </row>
        <row r="2953">
          <cell r="A2953">
            <v>4012325</v>
          </cell>
          <cell r="B2953" t="str">
            <v>محمد المغربى</v>
          </cell>
          <cell r="C2953">
            <v>4814.3153319999992</v>
          </cell>
        </row>
        <row r="2954">
          <cell r="A2954">
            <v>4012326</v>
          </cell>
          <cell r="B2954" t="str">
            <v>ياسر عزيز</v>
          </cell>
          <cell r="C2954">
            <v>1917.6370300000001</v>
          </cell>
        </row>
        <row r="2955">
          <cell r="A2955">
            <v>4012327</v>
          </cell>
          <cell r="B2955" t="str">
            <v>محمد صلاح</v>
          </cell>
          <cell r="C2955">
            <v>5.6290500000000181</v>
          </cell>
        </row>
        <row r="2956">
          <cell r="A2956">
            <v>4012329</v>
          </cell>
          <cell r="B2956" t="str">
            <v>حسنى احمد السعيد</v>
          </cell>
          <cell r="C2956">
            <v>5097.2580240000007</v>
          </cell>
        </row>
        <row r="2957">
          <cell r="A2957">
            <v>4012330</v>
          </cell>
          <cell r="B2957" t="str">
            <v>مسعد محمد</v>
          </cell>
          <cell r="C2957">
            <v>148.55008600000002</v>
          </cell>
        </row>
        <row r="2958">
          <cell r="A2958">
            <v>4012332</v>
          </cell>
          <cell r="B2958" t="str">
            <v>علي احمد علي</v>
          </cell>
          <cell r="C2958">
            <v>415.34223999999995</v>
          </cell>
        </row>
        <row r="2959">
          <cell r="A2959">
            <v>4012334</v>
          </cell>
          <cell r="B2959" t="str">
            <v>الاعراف</v>
          </cell>
          <cell r="C2959">
            <v>6493.8873050000002</v>
          </cell>
        </row>
        <row r="2960">
          <cell r="A2960">
            <v>4012335</v>
          </cell>
          <cell r="B2960" t="str">
            <v>ياسر شحاتة</v>
          </cell>
          <cell r="C2960">
            <v>226.31399300000001</v>
          </cell>
        </row>
        <row r="2961">
          <cell r="A2961">
            <v>4012337</v>
          </cell>
          <cell r="B2961" t="str">
            <v>محمد جودة</v>
          </cell>
          <cell r="C2961">
            <v>968.34307699999977</v>
          </cell>
        </row>
        <row r="2962">
          <cell r="A2962">
            <v>4012338</v>
          </cell>
          <cell r="B2962" t="str">
            <v>ابو حليمه</v>
          </cell>
          <cell r="C2962">
            <v>9070.6114180000004</v>
          </cell>
        </row>
        <row r="2963">
          <cell r="A2963">
            <v>4012339</v>
          </cell>
          <cell r="B2963" t="str">
            <v>خير زمان</v>
          </cell>
          <cell r="C2963">
            <v>455.63440599999996</v>
          </cell>
        </row>
        <row r="2964">
          <cell r="A2964">
            <v>4012340</v>
          </cell>
          <cell r="B2964" t="str">
            <v>على ابو سمره</v>
          </cell>
          <cell r="C2964">
            <v>90292.75502099999</v>
          </cell>
        </row>
        <row r="2965">
          <cell r="A2965">
            <v>4012342</v>
          </cell>
          <cell r="B2965" t="str">
            <v>عبد الرحمن محمد</v>
          </cell>
          <cell r="C2965">
            <v>426.12683300000003</v>
          </cell>
        </row>
        <row r="2966">
          <cell r="A2966">
            <v>4012345</v>
          </cell>
          <cell r="B2966" t="str">
            <v>محمد عبده</v>
          </cell>
          <cell r="C2966">
            <v>1020.56038</v>
          </cell>
        </row>
        <row r="2967">
          <cell r="A2967">
            <v>4012346</v>
          </cell>
          <cell r="B2967" t="str">
            <v>ام محمد</v>
          </cell>
          <cell r="C2967">
            <v>404.01416300000005</v>
          </cell>
        </row>
        <row r="2968">
          <cell r="A2968">
            <v>4012347</v>
          </cell>
          <cell r="B2968" t="str">
            <v>امين عبدالسلام</v>
          </cell>
          <cell r="C2968">
            <v>376.66618300000005</v>
          </cell>
        </row>
        <row r="2969">
          <cell r="A2969">
            <v>4012348</v>
          </cell>
          <cell r="B2969" t="str">
            <v>الحاج حسانين</v>
          </cell>
          <cell r="C2969">
            <v>1519.5268489999999</v>
          </cell>
        </row>
        <row r="2970">
          <cell r="A2970">
            <v>4012349</v>
          </cell>
          <cell r="B2970" t="str">
            <v>س .م. حمدي</v>
          </cell>
          <cell r="C2970">
            <v>974.70488999999998</v>
          </cell>
        </row>
        <row r="2971">
          <cell r="A2971">
            <v>4012351</v>
          </cell>
          <cell r="B2971" t="str">
            <v>عادل كمال</v>
          </cell>
          <cell r="C2971">
            <v>1217.765222</v>
          </cell>
        </row>
        <row r="2972">
          <cell r="A2972">
            <v>4012353</v>
          </cell>
          <cell r="B2972" t="str">
            <v>عباد الرحمن</v>
          </cell>
          <cell r="C2972">
            <v>187.85766100000001</v>
          </cell>
        </row>
        <row r="2973">
          <cell r="A2973">
            <v>4012354</v>
          </cell>
          <cell r="B2973" t="str">
            <v>انجى للمنظفات</v>
          </cell>
          <cell r="C2973">
            <v>228.71734700000002</v>
          </cell>
        </row>
        <row r="2974">
          <cell r="A2974">
            <v>4012355</v>
          </cell>
          <cell r="B2974" t="str">
            <v>مصطفى الغالى</v>
          </cell>
          <cell r="C2974">
            <v>849.95207500000004</v>
          </cell>
        </row>
        <row r="2975">
          <cell r="A2975">
            <v>4012356</v>
          </cell>
          <cell r="B2975" t="str">
            <v>الدسوقي</v>
          </cell>
          <cell r="C2975">
            <v>383.79047100000003</v>
          </cell>
        </row>
        <row r="2976">
          <cell r="A2976">
            <v>4012360</v>
          </cell>
          <cell r="B2976" t="str">
            <v>محمد السيد ابو عمر</v>
          </cell>
          <cell r="C2976">
            <v>7588.6430679999994</v>
          </cell>
        </row>
        <row r="2977">
          <cell r="A2977">
            <v>4012361</v>
          </cell>
          <cell r="B2977" t="str">
            <v>احمد حسن</v>
          </cell>
          <cell r="C2977">
            <v>12547.371347</v>
          </cell>
        </row>
        <row r="2978">
          <cell r="A2978">
            <v>4012362</v>
          </cell>
          <cell r="B2978" t="str">
            <v>اشرف</v>
          </cell>
          <cell r="C2978">
            <v>1975.0921489999996</v>
          </cell>
        </row>
        <row r="2979">
          <cell r="A2979">
            <v>4012363</v>
          </cell>
          <cell r="B2979" t="str">
            <v>عمرو البقلاوي</v>
          </cell>
          <cell r="C2979">
            <v>1057.1617130000002</v>
          </cell>
        </row>
        <row r="2980">
          <cell r="A2980">
            <v>4012366</v>
          </cell>
          <cell r="B2980" t="str">
            <v>شلبى</v>
          </cell>
          <cell r="C2980">
            <v>3035.2708350000003</v>
          </cell>
        </row>
        <row r="2981">
          <cell r="A2981">
            <v>4012367</v>
          </cell>
          <cell r="B2981" t="str">
            <v>الصديق ابو الفتوح</v>
          </cell>
          <cell r="C2981">
            <v>3051.0698709999997</v>
          </cell>
        </row>
        <row r="2982">
          <cell r="A2982">
            <v>4012368</v>
          </cell>
          <cell r="B2982" t="str">
            <v>ام اميرة</v>
          </cell>
          <cell r="C2982">
            <v>61.313000000000002</v>
          </cell>
        </row>
        <row r="2983">
          <cell r="A2983">
            <v>4012369</v>
          </cell>
          <cell r="B2983" t="str">
            <v>السلكاوي</v>
          </cell>
          <cell r="C2983">
            <v>45.691000000000003</v>
          </cell>
        </row>
        <row r="2984">
          <cell r="A2984">
            <v>4012375</v>
          </cell>
          <cell r="B2984" t="str">
            <v>سامح المعصراوى</v>
          </cell>
          <cell r="C2984">
            <v>56.277000000000008</v>
          </cell>
        </row>
        <row r="2985">
          <cell r="A2985">
            <v>4012377</v>
          </cell>
          <cell r="B2985" t="str">
            <v>هى سنتر</v>
          </cell>
          <cell r="C2985">
            <v>54.147999999999996</v>
          </cell>
        </row>
        <row r="2986">
          <cell r="A2986">
            <v>4012378</v>
          </cell>
          <cell r="B2986" t="str">
            <v>ماجد رمضان</v>
          </cell>
          <cell r="C2986">
            <v>14591.932416000003</v>
          </cell>
        </row>
        <row r="2987">
          <cell r="A2987">
            <v>4012380</v>
          </cell>
          <cell r="B2987" t="str">
            <v>المصطفى للمنظفات</v>
          </cell>
          <cell r="C2987">
            <v>21.251999999999999</v>
          </cell>
        </row>
        <row r="2988">
          <cell r="A2988">
            <v>4012381</v>
          </cell>
          <cell r="B2988" t="str">
            <v>حسن محمد على</v>
          </cell>
          <cell r="C2988">
            <v>49.668999999999997</v>
          </cell>
        </row>
        <row r="2989">
          <cell r="A2989">
            <v>4012382</v>
          </cell>
          <cell r="B2989" t="str">
            <v>محمد الباز</v>
          </cell>
          <cell r="C2989">
            <v>622.45388500000001</v>
          </cell>
        </row>
        <row r="2990">
          <cell r="A2990">
            <v>4012383</v>
          </cell>
          <cell r="B2990" t="str">
            <v>حسن المحمودى</v>
          </cell>
          <cell r="C2990">
            <v>578.09138500000006</v>
          </cell>
        </row>
        <row r="2991">
          <cell r="A2991">
            <v>4012385</v>
          </cell>
          <cell r="B2991" t="str">
            <v>الحاج عطية</v>
          </cell>
          <cell r="C2991">
            <v>362.726</v>
          </cell>
        </row>
        <row r="2992">
          <cell r="A2992">
            <v>4012386</v>
          </cell>
          <cell r="B2992" t="str">
            <v>ابو صالح</v>
          </cell>
          <cell r="C2992">
            <v>100.29899999999999</v>
          </cell>
        </row>
        <row r="2993">
          <cell r="A2993">
            <v>4012388</v>
          </cell>
          <cell r="B2993" t="str">
            <v>جلال يوسف</v>
          </cell>
          <cell r="C2993">
            <v>2660.9056880000003</v>
          </cell>
        </row>
        <row r="2994">
          <cell r="A2994">
            <v>4012389</v>
          </cell>
          <cell r="B2994" t="str">
            <v>اسلام  السعدنى</v>
          </cell>
          <cell r="C2994">
            <v>514.16182600000002</v>
          </cell>
        </row>
        <row r="2995">
          <cell r="A2995">
            <v>4012390</v>
          </cell>
          <cell r="B2995" t="str">
            <v>الصياد</v>
          </cell>
          <cell r="C2995">
            <v>320.13464200000004</v>
          </cell>
        </row>
        <row r="2996">
          <cell r="A2996">
            <v>4012392</v>
          </cell>
          <cell r="B2996" t="str">
            <v>سعد خليفه</v>
          </cell>
          <cell r="C2996">
            <v>527.519002</v>
          </cell>
        </row>
        <row r="2997">
          <cell r="A2997">
            <v>4012394</v>
          </cell>
          <cell r="B2997" t="str">
            <v>عمرو بكر</v>
          </cell>
          <cell r="C2997">
            <v>3043.3042270000001</v>
          </cell>
        </row>
        <row r="2998">
          <cell r="A2998">
            <v>4012395</v>
          </cell>
          <cell r="B2998" t="str">
            <v>المتبولى</v>
          </cell>
          <cell r="C2998">
            <v>318.69554200000005</v>
          </cell>
        </row>
        <row r="2999">
          <cell r="A2999">
            <v>4012396</v>
          </cell>
          <cell r="B2999" t="str">
            <v>سعد العمده</v>
          </cell>
          <cell r="C2999">
            <v>526.937772</v>
          </cell>
        </row>
        <row r="3000">
          <cell r="A3000">
            <v>4012398</v>
          </cell>
          <cell r="B3000" t="str">
            <v>ماركت الازهر</v>
          </cell>
          <cell r="C3000">
            <v>1141.0894129999997</v>
          </cell>
        </row>
        <row r="3001">
          <cell r="A3001">
            <v>4012399</v>
          </cell>
          <cell r="B3001" t="str">
            <v>القدس</v>
          </cell>
          <cell r="C3001">
            <v>49.391000000000005</v>
          </cell>
        </row>
        <row r="3002">
          <cell r="A3002">
            <v>4012401</v>
          </cell>
          <cell r="B3002" t="str">
            <v>الحاجه</v>
          </cell>
          <cell r="C3002">
            <v>235.31532500000006</v>
          </cell>
        </row>
        <row r="3003">
          <cell r="A3003">
            <v>4012402</v>
          </cell>
          <cell r="B3003" t="str">
            <v>كوك دوور2</v>
          </cell>
          <cell r="C3003">
            <v>2906.2842489999998</v>
          </cell>
        </row>
        <row r="3004">
          <cell r="A3004">
            <v>4012403</v>
          </cell>
          <cell r="B3004" t="str">
            <v>عبد الغنى سطوحى</v>
          </cell>
          <cell r="C3004">
            <v>1467.7126900000003</v>
          </cell>
        </row>
        <row r="3005">
          <cell r="A3005">
            <v>4012404</v>
          </cell>
          <cell r="B3005" t="str">
            <v>رضا غازى</v>
          </cell>
          <cell r="C3005">
            <v>573.87215999999989</v>
          </cell>
        </row>
        <row r="3006">
          <cell r="A3006">
            <v>4012405</v>
          </cell>
          <cell r="B3006" t="str">
            <v>السيد رمضان</v>
          </cell>
          <cell r="C3006">
            <v>1013.7570150000001</v>
          </cell>
        </row>
        <row r="3007">
          <cell r="A3007">
            <v>4012407</v>
          </cell>
          <cell r="B3007" t="str">
            <v>محمد زايد</v>
          </cell>
          <cell r="C3007">
            <v>5566.3001620000005</v>
          </cell>
        </row>
        <row r="3008">
          <cell r="A3008">
            <v>4012408</v>
          </cell>
          <cell r="B3008" t="str">
            <v>عبد الله الراعى</v>
          </cell>
          <cell r="C3008">
            <v>843.64495399999998</v>
          </cell>
        </row>
        <row r="3009">
          <cell r="A3009">
            <v>4012415</v>
          </cell>
          <cell r="B3009" t="str">
            <v>فلاش</v>
          </cell>
          <cell r="C3009">
            <v>285.69599999999997</v>
          </cell>
        </row>
        <row r="3010">
          <cell r="A3010">
            <v>4012416</v>
          </cell>
          <cell r="B3010" t="str">
            <v>اولاد زيدان</v>
          </cell>
          <cell r="C3010">
            <v>11755.324827000002</v>
          </cell>
        </row>
        <row r="3011">
          <cell r="A3011">
            <v>4012421</v>
          </cell>
          <cell r="B3011" t="str">
            <v>رضا عيسى</v>
          </cell>
          <cell r="C3011">
            <v>372.78552100000002</v>
          </cell>
        </row>
        <row r="3012">
          <cell r="A3012">
            <v>4012422</v>
          </cell>
          <cell r="B3012" t="str">
            <v>ابو سالى</v>
          </cell>
          <cell r="C3012">
            <v>951.5813280000001</v>
          </cell>
        </row>
        <row r="3013">
          <cell r="A3013">
            <v>4012423</v>
          </cell>
          <cell r="B3013" t="str">
            <v>عبد الحليم</v>
          </cell>
          <cell r="C3013">
            <v>738.8734639999999</v>
          </cell>
        </row>
        <row r="3014">
          <cell r="A3014">
            <v>4012424</v>
          </cell>
          <cell r="B3014" t="str">
            <v>حسن عمر</v>
          </cell>
          <cell r="C3014">
            <v>2755.5837580000002</v>
          </cell>
        </row>
        <row r="3015">
          <cell r="A3015">
            <v>4012427</v>
          </cell>
          <cell r="B3015" t="str">
            <v>محمد ابراهيم</v>
          </cell>
          <cell r="C3015">
            <v>392.93699999999995</v>
          </cell>
        </row>
        <row r="3016">
          <cell r="A3016">
            <v>4012429</v>
          </cell>
          <cell r="B3016" t="str">
            <v>محمد محسن</v>
          </cell>
          <cell r="C3016">
            <v>221.697</v>
          </cell>
        </row>
        <row r="3017">
          <cell r="A3017">
            <v>4012431</v>
          </cell>
          <cell r="B3017" t="str">
            <v>ال عباس</v>
          </cell>
          <cell r="C3017">
            <v>2198.8294249999999</v>
          </cell>
        </row>
        <row r="3018">
          <cell r="A3018">
            <v>4012433</v>
          </cell>
          <cell r="B3018" t="str">
            <v>مصطفى سالم</v>
          </cell>
          <cell r="C3018">
            <v>62.182000000000009</v>
          </cell>
        </row>
        <row r="3019">
          <cell r="A3019">
            <v>4012435</v>
          </cell>
          <cell r="B3019" t="str">
            <v>ابو عبد الله</v>
          </cell>
          <cell r="C3019">
            <v>634.00645200000008</v>
          </cell>
        </row>
        <row r="3020">
          <cell r="A3020">
            <v>4012437</v>
          </cell>
          <cell r="B3020" t="str">
            <v>مؤمن</v>
          </cell>
          <cell r="C3020">
            <v>962.66845400000011</v>
          </cell>
        </row>
        <row r="3021">
          <cell r="A3021">
            <v>4012440</v>
          </cell>
          <cell r="B3021" t="str">
            <v>محمد رزق</v>
          </cell>
          <cell r="C3021">
            <v>202.102</v>
          </cell>
        </row>
        <row r="3022">
          <cell r="A3022">
            <v>4012441</v>
          </cell>
          <cell r="B3022" t="str">
            <v>ابو على</v>
          </cell>
          <cell r="C3022">
            <v>3768.8417080000008</v>
          </cell>
        </row>
        <row r="3023">
          <cell r="A3023">
            <v>4012442</v>
          </cell>
          <cell r="B3023" t="str">
            <v>محمود عبدالمعطي</v>
          </cell>
          <cell r="C3023">
            <v>2011.4554809999995</v>
          </cell>
        </row>
        <row r="3024">
          <cell r="A3024">
            <v>4012443</v>
          </cell>
          <cell r="B3024" t="str">
            <v>عطاره الاقصى "عبد الستار"</v>
          </cell>
          <cell r="C3024">
            <v>1191.3348230000001</v>
          </cell>
        </row>
        <row r="3025">
          <cell r="A3025">
            <v>4012444</v>
          </cell>
          <cell r="B3025" t="str">
            <v>اسواق الخير</v>
          </cell>
          <cell r="C3025">
            <v>626.34935099999996</v>
          </cell>
        </row>
        <row r="3026">
          <cell r="A3026">
            <v>4012447</v>
          </cell>
          <cell r="B3026" t="str">
            <v>هندام منصور النبوى</v>
          </cell>
          <cell r="C3026">
            <v>772.29693700000018</v>
          </cell>
        </row>
        <row r="3027">
          <cell r="A3027">
            <v>4012448</v>
          </cell>
          <cell r="B3027" t="str">
            <v>المصطفى للمنظفات</v>
          </cell>
          <cell r="C3027">
            <v>354.638554</v>
          </cell>
        </row>
        <row r="3028">
          <cell r="A3028">
            <v>4012449</v>
          </cell>
          <cell r="B3028" t="str">
            <v>رضا القصراوى</v>
          </cell>
          <cell r="C3028">
            <v>244.79561900000002</v>
          </cell>
        </row>
        <row r="3029">
          <cell r="A3029">
            <v>4012452</v>
          </cell>
          <cell r="B3029" t="str">
            <v>بقالة عبد الحق</v>
          </cell>
          <cell r="C3029">
            <v>2147.662343</v>
          </cell>
        </row>
        <row r="3030">
          <cell r="A3030">
            <v>4012453</v>
          </cell>
          <cell r="B3030" t="str">
            <v>رمضان</v>
          </cell>
          <cell r="C3030">
            <v>858.89315499999998</v>
          </cell>
        </row>
        <row r="3031">
          <cell r="A3031">
            <v>4012454</v>
          </cell>
          <cell r="B3031" t="str">
            <v>الصفا والمروة</v>
          </cell>
          <cell r="C3031">
            <v>1133.344333</v>
          </cell>
        </row>
        <row r="3032">
          <cell r="A3032">
            <v>4012455</v>
          </cell>
          <cell r="B3032" t="str">
            <v>احمد المتولى</v>
          </cell>
          <cell r="C3032">
            <v>775.06896699999993</v>
          </cell>
        </row>
        <row r="3033">
          <cell r="A3033">
            <v>4012456</v>
          </cell>
          <cell r="B3033" t="str">
            <v>المرسى محمد</v>
          </cell>
          <cell r="C3033">
            <v>3565.1725900000006</v>
          </cell>
        </row>
        <row r="3034">
          <cell r="A3034">
            <v>4012457</v>
          </cell>
          <cell r="B3034" t="str">
            <v>القدس</v>
          </cell>
          <cell r="C3034">
            <v>675.82466499999998</v>
          </cell>
        </row>
        <row r="3035">
          <cell r="A3035">
            <v>4012458</v>
          </cell>
          <cell r="B3035" t="str">
            <v>حسام السلكاوى</v>
          </cell>
          <cell r="C3035">
            <v>2550.6801029999997</v>
          </cell>
        </row>
        <row r="3036">
          <cell r="A3036">
            <v>4012459</v>
          </cell>
          <cell r="B3036" t="str">
            <v>عبد الحميد يونس</v>
          </cell>
          <cell r="C3036">
            <v>774.264005</v>
          </cell>
        </row>
        <row r="3037">
          <cell r="A3037">
            <v>4012460</v>
          </cell>
          <cell r="B3037" t="str">
            <v>ناصر دياب</v>
          </cell>
          <cell r="C3037">
            <v>1113.2255819999998</v>
          </cell>
        </row>
        <row r="3038">
          <cell r="A3038">
            <v>4012462</v>
          </cell>
          <cell r="B3038" t="str">
            <v>حسن الشحات</v>
          </cell>
          <cell r="C3038">
            <v>2589.9882550000002</v>
          </cell>
        </row>
        <row r="3039">
          <cell r="A3039">
            <v>4012463</v>
          </cell>
          <cell r="B3039" t="str">
            <v>عبد الغنى ابراهيم</v>
          </cell>
          <cell r="C3039">
            <v>191.489</v>
          </cell>
        </row>
        <row r="3040">
          <cell r="A3040">
            <v>4012467</v>
          </cell>
          <cell r="B3040" t="str">
            <v>جمال عبد العال</v>
          </cell>
          <cell r="C3040">
            <v>956.98664699999995</v>
          </cell>
        </row>
        <row r="3041">
          <cell r="A3041">
            <v>4012468</v>
          </cell>
          <cell r="B3041" t="str">
            <v>فؤاد محمد</v>
          </cell>
          <cell r="C3041">
            <v>495.5864600000001</v>
          </cell>
        </row>
        <row r="3042">
          <cell r="A3042">
            <v>4012474</v>
          </cell>
          <cell r="B3042" t="str">
            <v>احمد الطنطاوى</v>
          </cell>
          <cell r="C3042">
            <v>289.77100000000002</v>
          </cell>
        </row>
        <row r="3043">
          <cell r="A3043">
            <v>4012476</v>
          </cell>
          <cell r="B3043" t="str">
            <v>المدينة المنورة</v>
          </cell>
          <cell r="C3043">
            <v>1387.864239</v>
          </cell>
        </row>
        <row r="3044">
          <cell r="A3044">
            <v>4012477</v>
          </cell>
          <cell r="B3044" t="str">
            <v>خالد سليم</v>
          </cell>
          <cell r="C3044">
            <v>560.56591100000003</v>
          </cell>
        </row>
        <row r="3045">
          <cell r="A3045">
            <v>4012486</v>
          </cell>
          <cell r="B3045" t="str">
            <v>السيد الانصارى</v>
          </cell>
          <cell r="C3045">
            <v>82.677000000000007</v>
          </cell>
        </row>
        <row r="3046">
          <cell r="A3046">
            <v>4012491</v>
          </cell>
          <cell r="B3046" t="str">
            <v>المتحدة</v>
          </cell>
          <cell r="C3046">
            <v>1001.1056270000001</v>
          </cell>
        </row>
        <row r="3047">
          <cell r="A3047">
            <v>4012492</v>
          </cell>
          <cell r="B3047" t="str">
            <v>أحمد سمير</v>
          </cell>
          <cell r="C3047">
            <v>206.45140200000003</v>
          </cell>
        </row>
        <row r="3048">
          <cell r="A3048">
            <v>4012493</v>
          </cell>
          <cell r="B3048" t="str">
            <v>السيد طه</v>
          </cell>
          <cell r="C3048">
            <v>1691.1160850000003</v>
          </cell>
        </row>
        <row r="3049">
          <cell r="A3049">
            <v>4012498</v>
          </cell>
          <cell r="B3049" t="str">
            <v>عطارة التوحيد</v>
          </cell>
          <cell r="C3049">
            <v>359.417619</v>
          </cell>
        </row>
        <row r="3050">
          <cell r="A3050">
            <v>4012500</v>
          </cell>
          <cell r="B3050" t="str">
            <v>السعيد الشرقاوى</v>
          </cell>
          <cell r="C3050">
            <v>547.313177</v>
          </cell>
        </row>
        <row r="3051">
          <cell r="A3051">
            <v>4012502</v>
          </cell>
          <cell r="B3051" t="str">
            <v>ماركت شتا</v>
          </cell>
          <cell r="C3051">
            <v>818.71074599999997</v>
          </cell>
        </row>
        <row r="3052">
          <cell r="A3052">
            <v>4012509</v>
          </cell>
          <cell r="B3052" t="str">
            <v>السيد سراج</v>
          </cell>
          <cell r="C3052">
            <v>3247.3666060000005</v>
          </cell>
        </row>
        <row r="3053">
          <cell r="A3053">
            <v>4012511</v>
          </cell>
          <cell r="B3053" t="str">
            <v>تامر صلاح</v>
          </cell>
          <cell r="C3053">
            <v>750.30310099999997</v>
          </cell>
        </row>
        <row r="3054">
          <cell r="A3054">
            <v>4012514</v>
          </cell>
          <cell r="B3054" t="str">
            <v>أم هدى</v>
          </cell>
          <cell r="C3054">
            <v>2423.040751</v>
          </cell>
        </row>
        <row r="3055">
          <cell r="A3055">
            <v>4012515</v>
          </cell>
          <cell r="B3055" t="str">
            <v>ماركت الانوار</v>
          </cell>
          <cell r="C3055">
            <v>458.11946199999988</v>
          </cell>
        </row>
        <row r="3056">
          <cell r="A3056">
            <v>4012520</v>
          </cell>
          <cell r="B3056" t="str">
            <v>عبد المقصود</v>
          </cell>
          <cell r="C3056">
            <v>381.26368799999995</v>
          </cell>
        </row>
        <row r="3057">
          <cell r="A3057">
            <v>4012521</v>
          </cell>
          <cell r="B3057" t="str">
            <v>العمده</v>
          </cell>
          <cell r="C3057">
            <v>295.32822700000003</v>
          </cell>
        </row>
        <row r="3058">
          <cell r="A3058">
            <v>4012522</v>
          </cell>
          <cell r="B3058" t="str">
            <v>السيد شحاته</v>
          </cell>
          <cell r="C3058">
            <v>416.20774600000004</v>
          </cell>
        </row>
        <row r="3059">
          <cell r="A3059">
            <v>4012523</v>
          </cell>
          <cell r="B3059" t="str">
            <v>السماح</v>
          </cell>
          <cell r="C3059">
            <v>719.95809599999995</v>
          </cell>
        </row>
        <row r="3060">
          <cell r="A3060">
            <v>4012524</v>
          </cell>
          <cell r="B3060" t="str">
            <v>صباح</v>
          </cell>
          <cell r="C3060">
            <v>262.76048900000001</v>
          </cell>
        </row>
        <row r="3061">
          <cell r="A3061">
            <v>4012525</v>
          </cell>
          <cell r="B3061" t="str">
            <v>خلود</v>
          </cell>
          <cell r="C3061">
            <v>1315.4931680000002</v>
          </cell>
        </row>
        <row r="3062">
          <cell r="A3062">
            <v>4012526</v>
          </cell>
          <cell r="B3062" t="str">
            <v>ممدوح سمير</v>
          </cell>
          <cell r="C3062">
            <v>205.81656400000003</v>
          </cell>
        </row>
        <row r="3063">
          <cell r="A3063">
            <v>4012527</v>
          </cell>
          <cell r="B3063" t="str">
            <v>احمد الحندوسى</v>
          </cell>
          <cell r="C3063">
            <v>529.98599999999999</v>
          </cell>
        </row>
        <row r="3064">
          <cell r="A3064">
            <v>4012529</v>
          </cell>
          <cell r="B3064" t="str">
            <v>اللؤلؤة للمنظفات</v>
          </cell>
          <cell r="C3064">
            <v>7425.9275119999984</v>
          </cell>
        </row>
        <row r="3065">
          <cell r="A3065">
            <v>4012532</v>
          </cell>
          <cell r="B3065" t="str">
            <v>حاتم عبد المعطى</v>
          </cell>
          <cell r="C3065">
            <v>1592.4844620000001</v>
          </cell>
        </row>
        <row r="3066">
          <cell r="A3066">
            <v>4012533</v>
          </cell>
          <cell r="B3066" t="str">
            <v>الخطيب</v>
          </cell>
          <cell r="C3066">
            <v>1192.8812579999999</v>
          </cell>
        </row>
        <row r="3067">
          <cell r="A3067">
            <v>4012534</v>
          </cell>
          <cell r="B3067" t="str">
            <v>زغلول الندي</v>
          </cell>
          <cell r="C3067">
            <v>614.20609000000002</v>
          </cell>
        </row>
        <row r="3068">
          <cell r="A3068">
            <v>4012535</v>
          </cell>
          <cell r="B3068" t="str">
            <v>مصطفى شلبى</v>
          </cell>
          <cell r="C3068">
            <v>427.31148899999999</v>
          </cell>
        </row>
        <row r="3069">
          <cell r="A3069">
            <v>4012537</v>
          </cell>
          <cell r="B3069" t="str">
            <v>الجوهرة</v>
          </cell>
          <cell r="C3069">
            <v>3126.6981849999997</v>
          </cell>
        </row>
        <row r="3070">
          <cell r="A3070">
            <v>4012538</v>
          </cell>
          <cell r="B3070" t="str">
            <v>ام شيماء</v>
          </cell>
          <cell r="C3070">
            <v>812.94992799999989</v>
          </cell>
        </row>
        <row r="3071">
          <cell r="A3071">
            <v>4012539</v>
          </cell>
          <cell r="B3071" t="str">
            <v>زياد</v>
          </cell>
          <cell r="C3071">
            <v>93.493000000000009</v>
          </cell>
        </row>
        <row r="3072">
          <cell r="A3072">
            <v>4012540</v>
          </cell>
          <cell r="B3072" t="str">
            <v>عبدالقادر ابراهيم</v>
          </cell>
          <cell r="C3072">
            <v>698.36906599999998</v>
          </cell>
        </row>
        <row r="3073">
          <cell r="A3073">
            <v>4012542</v>
          </cell>
          <cell r="B3073" t="str">
            <v>عادل إبراهيم</v>
          </cell>
          <cell r="C3073">
            <v>534.39022799999998</v>
          </cell>
        </row>
        <row r="3074">
          <cell r="A3074">
            <v>4012545</v>
          </cell>
          <cell r="B3074" t="str">
            <v>عمرو عبد السميع</v>
          </cell>
          <cell r="C3074">
            <v>1614.8466439999997</v>
          </cell>
        </row>
        <row r="3075">
          <cell r="A3075">
            <v>4012546</v>
          </cell>
          <cell r="B3075" t="str">
            <v>ابو بسمة</v>
          </cell>
          <cell r="C3075">
            <v>3230.1113030000001</v>
          </cell>
        </row>
        <row r="3076">
          <cell r="A3076">
            <v>4012548</v>
          </cell>
          <cell r="B3076" t="str">
            <v>محمد عبد الله</v>
          </cell>
          <cell r="C3076">
            <v>4712.0277130000004</v>
          </cell>
        </row>
        <row r="3077">
          <cell r="A3077">
            <v>4012550</v>
          </cell>
          <cell r="B3077" t="str">
            <v>محمد ابو الحسن</v>
          </cell>
          <cell r="C3077">
            <v>596.67961300000002</v>
          </cell>
        </row>
        <row r="3078">
          <cell r="A3078">
            <v>4012551</v>
          </cell>
          <cell r="B3078" t="str">
            <v>الشيخ محمد عزت</v>
          </cell>
          <cell r="C3078">
            <v>1740.6306049999996</v>
          </cell>
        </row>
        <row r="3079">
          <cell r="A3079">
            <v>4012552</v>
          </cell>
          <cell r="B3079" t="str">
            <v>عبدالغني عبدالحميد</v>
          </cell>
          <cell r="C3079">
            <v>850.89547899999991</v>
          </cell>
        </row>
        <row r="3080">
          <cell r="A3080">
            <v>4012554</v>
          </cell>
          <cell r="B3080" t="str">
            <v>حماده احمد</v>
          </cell>
          <cell r="C3080">
            <v>669.7925449999999</v>
          </cell>
        </row>
        <row r="3081">
          <cell r="A3081">
            <v>4012555</v>
          </cell>
          <cell r="B3081" t="str">
            <v>ام محمود</v>
          </cell>
          <cell r="C3081">
            <v>2473.114795</v>
          </cell>
        </row>
        <row r="3082">
          <cell r="A3082">
            <v>4012556</v>
          </cell>
          <cell r="B3082" t="str">
            <v>ام احمد</v>
          </cell>
          <cell r="C3082">
            <v>762.47708200000011</v>
          </cell>
        </row>
        <row r="3083">
          <cell r="A3083">
            <v>4012558</v>
          </cell>
          <cell r="B3083" t="str">
            <v>احمد محمد</v>
          </cell>
          <cell r="C3083">
            <v>5262.2948319999987</v>
          </cell>
        </row>
        <row r="3084">
          <cell r="A3084">
            <v>4012559</v>
          </cell>
          <cell r="B3084" t="str">
            <v>محمد عطية</v>
          </cell>
          <cell r="C3084">
            <v>20078.703933000004</v>
          </cell>
        </row>
        <row r="3085">
          <cell r="A3085">
            <v>4012563</v>
          </cell>
          <cell r="B3085" t="str">
            <v>زياد</v>
          </cell>
          <cell r="C3085">
            <v>384.84284699999995</v>
          </cell>
        </row>
        <row r="3086">
          <cell r="A3086">
            <v>4012568</v>
          </cell>
          <cell r="B3086" t="str">
            <v>عبد الحليم محمد</v>
          </cell>
          <cell r="C3086">
            <v>68.197000000000003</v>
          </cell>
        </row>
        <row r="3087">
          <cell r="A3087">
            <v>4012571</v>
          </cell>
          <cell r="B3087" t="str">
            <v>الدمناوى</v>
          </cell>
          <cell r="C3087">
            <v>2072.3596699999998</v>
          </cell>
        </row>
        <row r="3088">
          <cell r="A3088">
            <v>4012572</v>
          </cell>
          <cell r="B3088" t="str">
            <v>المدينة المنورة</v>
          </cell>
          <cell r="C3088">
            <v>2622.8158710000007</v>
          </cell>
        </row>
        <row r="3089">
          <cell r="A3089">
            <v>4012573</v>
          </cell>
          <cell r="B3089" t="str">
            <v>انتصار</v>
          </cell>
          <cell r="C3089">
            <v>92.763000000000005</v>
          </cell>
        </row>
        <row r="3090">
          <cell r="A3090">
            <v>4012574</v>
          </cell>
          <cell r="B3090" t="str">
            <v>الشمونى</v>
          </cell>
          <cell r="C3090">
            <v>221.81821299999999</v>
          </cell>
        </row>
        <row r="3091">
          <cell r="A3091">
            <v>4012581</v>
          </cell>
          <cell r="B3091" t="str">
            <v>عبد الله البياع</v>
          </cell>
          <cell r="C3091">
            <v>640.10151700000006</v>
          </cell>
        </row>
        <row r="3092">
          <cell r="A3092">
            <v>4012584</v>
          </cell>
          <cell r="B3092" t="str">
            <v>عطارة المصطفي</v>
          </cell>
          <cell r="C3092">
            <v>343.90753599999988</v>
          </cell>
        </row>
        <row r="3093">
          <cell r="A3093">
            <v>4012585</v>
          </cell>
          <cell r="B3093" t="str">
            <v>على الالفى</v>
          </cell>
          <cell r="C3093">
            <v>2238.7150269999997</v>
          </cell>
        </row>
        <row r="3094">
          <cell r="A3094">
            <v>4012586</v>
          </cell>
          <cell r="B3094" t="str">
            <v>العمده</v>
          </cell>
          <cell r="C3094">
            <v>481.11100000000005</v>
          </cell>
        </row>
        <row r="3095">
          <cell r="A3095">
            <v>4012587</v>
          </cell>
          <cell r="B3095" t="str">
            <v>محمد يحيى</v>
          </cell>
          <cell r="C3095">
            <v>1620.6485940000002</v>
          </cell>
        </row>
        <row r="3096">
          <cell r="A3096">
            <v>4012588</v>
          </cell>
          <cell r="B3096" t="str">
            <v>سوبر ماركت كريم</v>
          </cell>
          <cell r="C3096">
            <v>1654.070387</v>
          </cell>
        </row>
        <row r="3097">
          <cell r="A3097">
            <v>4012592</v>
          </cell>
          <cell r="B3097" t="str">
            <v>البركة</v>
          </cell>
          <cell r="C3097">
            <v>1308.311794</v>
          </cell>
        </row>
        <row r="3098">
          <cell r="A3098">
            <v>4012593</v>
          </cell>
          <cell r="B3098" t="str">
            <v>على الصاروخ</v>
          </cell>
          <cell r="C3098">
            <v>8884.9229219999997</v>
          </cell>
        </row>
        <row r="3099">
          <cell r="A3099">
            <v>4012598</v>
          </cell>
          <cell r="B3099" t="str">
            <v>عصام حسن</v>
          </cell>
          <cell r="C3099">
            <v>31.450000000000003</v>
          </cell>
        </row>
        <row r="3100">
          <cell r="A3100">
            <v>4012600</v>
          </cell>
          <cell r="B3100" t="str">
            <v>الحاج فاروق العشماوى</v>
          </cell>
          <cell r="C3100">
            <v>645.82029999999997</v>
          </cell>
        </row>
        <row r="3101">
          <cell r="A3101">
            <v>4012601</v>
          </cell>
          <cell r="B3101" t="str">
            <v>بسمه</v>
          </cell>
          <cell r="C3101">
            <v>216.62714500000001</v>
          </cell>
        </row>
        <row r="3102">
          <cell r="A3102">
            <v>4012603</v>
          </cell>
          <cell r="B3102" t="str">
            <v>السيد عز الرجال</v>
          </cell>
          <cell r="C3102">
            <v>243.27200000000002</v>
          </cell>
        </row>
        <row r="3103">
          <cell r="A3103">
            <v>4012611</v>
          </cell>
          <cell r="B3103" t="str">
            <v>خورشيد</v>
          </cell>
          <cell r="C3103">
            <v>2283.7184659999998</v>
          </cell>
        </row>
        <row r="3104">
          <cell r="A3104">
            <v>4012613</v>
          </cell>
          <cell r="B3104" t="str">
            <v>امير سبع</v>
          </cell>
          <cell r="C3104">
            <v>178.99756500000001</v>
          </cell>
        </row>
        <row r="3105">
          <cell r="A3105">
            <v>4012615</v>
          </cell>
          <cell r="B3105" t="str">
            <v>الحاج عيد</v>
          </cell>
          <cell r="C3105">
            <v>582.4195010000002</v>
          </cell>
        </row>
        <row r="3106">
          <cell r="A3106">
            <v>4012616</v>
          </cell>
          <cell r="B3106" t="str">
            <v>الامبراطور</v>
          </cell>
          <cell r="C3106">
            <v>376.28574200000003</v>
          </cell>
        </row>
        <row r="3107">
          <cell r="A3107">
            <v>4012619</v>
          </cell>
          <cell r="B3107" t="str">
            <v>عبد القادر العدوى</v>
          </cell>
          <cell r="C3107">
            <v>256.185</v>
          </cell>
        </row>
        <row r="3108">
          <cell r="A3108">
            <v>4012622</v>
          </cell>
          <cell r="B3108" t="str">
            <v>وسط البلد</v>
          </cell>
          <cell r="C3108">
            <v>355.245</v>
          </cell>
        </row>
        <row r="3109">
          <cell r="A3109">
            <v>4012623</v>
          </cell>
          <cell r="B3109" t="str">
            <v>صادق عز الدين</v>
          </cell>
          <cell r="C3109">
            <v>14096.280785999996</v>
          </cell>
        </row>
        <row r="3110">
          <cell r="A3110">
            <v>4012624</v>
          </cell>
          <cell r="B3110" t="str">
            <v>الحسينى زين الدين</v>
          </cell>
          <cell r="C3110">
            <v>14611.619766999995</v>
          </cell>
        </row>
        <row r="3111">
          <cell r="A3111">
            <v>4012625</v>
          </cell>
          <cell r="B3111" t="str">
            <v>عطارة الشيماء</v>
          </cell>
          <cell r="C3111">
            <v>3492.4456740000001</v>
          </cell>
        </row>
        <row r="3112">
          <cell r="A3112">
            <v>4012629</v>
          </cell>
          <cell r="B3112" t="str">
            <v>احمد المنواتى</v>
          </cell>
          <cell r="C3112">
            <v>6245.9345560000011</v>
          </cell>
        </row>
        <row r="3113">
          <cell r="A3113">
            <v>4012630</v>
          </cell>
          <cell r="B3113" t="str">
            <v>عمر الشيخ</v>
          </cell>
          <cell r="C3113">
            <v>28.417000000000002</v>
          </cell>
        </row>
        <row r="3114">
          <cell r="A3114">
            <v>4012631</v>
          </cell>
          <cell r="B3114" t="str">
            <v>ميمى برايه</v>
          </cell>
          <cell r="C3114">
            <v>34748.675537000003</v>
          </cell>
        </row>
        <row r="3115">
          <cell r="A3115">
            <v>4012632</v>
          </cell>
          <cell r="B3115" t="str">
            <v>المسلمانى</v>
          </cell>
          <cell r="C3115">
            <v>1317.0080479999999</v>
          </cell>
        </row>
        <row r="3116">
          <cell r="A3116">
            <v>4012636</v>
          </cell>
          <cell r="B3116" t="str">
            <v>عبده موسى</v>
          </cell>
          <cell r="C3116">
            <v>213.863204</v>
          </cell>
        </row>
        <row r="3117">
          <cell r="A3117">
            <v>4012641</v>
          </cell>
          <cell r="B3117" t="str">
            <v>عاطف فتحى</v>
          </cell>
          <cell r="C3117">
            <v>1270.6815959999999</v>
          </cell>
        </row>
        <row r="3118">
          <cell r="A3118">
            <v>4012642</v>
          </cell>
          <cell r="B3118" t="str">
            <v>الشروق</v>
          </cell>
          <cell r="C3118">
            <v>318.73845899999998</v>
          </cell>
        </row>
        <row r="3119">
          <cell r="A3119">
            <v>4012646</v>
          </cell>
          <cell r="B3119" t="str">
            <v>عثمان عبدالواحد</v>
          </cell>
          <cell r="C3119">
            <v>247.205769</v>
          </cell>
        </row>
        <row r="3120">
          <cell r="A3120">
            <v>4012650</v>
          </cell>
          <cell r="B3120" t="str">
            <v>الهدى والنور</v>
          </cell>
          <cell r="C3120">
            <v>321.42039499999993</v>
          </cell>
        </row>
        <row r="3121">
          <cell r="A3121">
            <v>4012653</v>
          </cell>
          <cell r="B3121" t="str">
            <v>اولاد رضوان</v>
          </cell>
          <cell r="C3121">
            <v>22090.707911000001</v>
          </cell>
        </row>
        <row r="3122">
          <cell r="A3122">
            <v>4012659</v>
          </cell>
          <cell r="B3122" t="str">
            <v>ابو فهمى</v>
          </cell>
          <cell r="C3122">
            <v>2264.252716</v>
          </cell>
        </row>
        <row r="3123">
          <cell r="A3123">
            <v>4012660</v>
          </cell>
          <cell r="B3123" t="str">
            <v>الشيخ العربى</v>
          </cell>
          <cell r="C3123">
            <v>656.26467999999988</v>
          </cell>
        </row>
        <row r="3124">
          <cell r="A3124">
            <v>4012663</v>
          </cell>
          <cell r="B3124" t="str">
            <v>الدخميسى</v>
          </cell>
          <cell r="C3124">
            <v>1718.1285940000005</v>
          </cell>
        </row>
        <row r="3125">
          <cell r="A3125">
            <v>4012664</v>
          </cell>
          <cell r="B3125" t="str">
            <v>رضا صقر</v>
          </cell>
          <cell r="C3125">
            <v>686.54684800000007</v>
          </cell>
        </row>
        <row r="3126">
          <cell r="A3126">
            <v>4012666</v>
          </cell>
          <cell r="B3126" t="str">
            <v>مصطفى عبد العزيز</v>
          </cell>
          <cell r="C3126">
            <v>5990.772324999999</v>
          </cell>
        </row>
        <row r="3127">
          <cell r="A3127">
            <v>4012667</v>
          </cell>
          <cell r="B3127" t="str">
            <v>ام عبدالله</v>
          </cell>
          <cell r="C3127">
            <v>65.721821000000006</v>
          </cell>
        </row>
        <row r="3128">
          <cell r="A3128">
            <v>4012668</v>
          </cell>
          <cell r="B3128" t="str">
            <v>اسواق ميت غمرالبحر</v>
          </cell>
          <cell r="C3128">
            <v>18790.965955</v>
          </cell>
        </row>
        <row r="3129">
          <cell r="A3129">
            <v>4012672</v>
          </cell>
          <cell r="B3129" t="str">
            <v>ابو زهرة</v>
          </cell>
          <cell r="C3129">
            <v>12759.350144999999</v>
          </cell>
        </row>
        <row r="3130">
          <cell r="A3130">
            <v>4012674</v>
          </cell>
          <cell r="B3130" t="str">
            <v>الشيخ شوقي</v>
          </cell>
          <cell r="C3130">
            <v>338.53451200000001</v>
          </cell>
        </row>
        <row r="3131">
          <cell r="A3131">
            <v>4012677</v>
          </cell>
          <cell r="B3131" t="str">
            <v>سالم</v>
          </cell>
          <cell r="C3131">
            <v>665.36814499999991</v>
          </cell>
        </row>
        <row r="3132">
          <cell r="A3132">
            <v>4012680</v>
          </cell>
          <cell r="B3132" t="str">
            <v>حماده حجاج</v>
          </cell>
          <cell r="C3132">
            <v>52.800000000000011</v>
          </cell>
        </row>
        <row r="3133">
          <cell r="A3133">
            <v>4012683</v>
          </cell>
          <cell r="B3133" t="str">
            <v>فتحى عيد</v>
          </cell>
          <cell r="C3133">
            <v>1416.755251</v>
          </cell>
        </row>
        <row r="3134">
          <cell r="A3134">
            <v>4012685</v>
          </cell>
          <cell r="B3134" t="str">
            <v>محمد عبد الله</v>
          </cell>
          <cell r="C3134">
            <v>436.11642099999995</v>
          </cell>
        </row>
        <row r="3135">
          <cell r="A3135">
            <v>4012689</v>
          </cell>
          <cell r="B3135" t="str">
            <v>طيبه</v>
          </cell>
          <cell r="C3135">
            <v>2871.4368300000006</v>
          </cell>
        </row>
        <row r="3136">
          <cell r="A3136">
            <v>4012691</v>
          </cell>
          <cell r="B3136" t="str">
            <v>القصبى</v>
          </cell>
          <cell r="C3136">
            <v>1497.659482</v>
          </cell>
        </row>
        <row r="3137">
          <cell r="A3137">
            <v>4012692</v>
          </cell>
          <cell r="B3137" t="str">
            <v>احمد سالم</v>
          </cell>
          <cell r="C3137">
            <v>1763.5721650000005</v>
          </cell>
        </row>
        <row r="3138">
          <cell r="A3138">
            <v>4012698</v>
          </cell>
          <cell r="B3138" t="str">
            <v>صلاح شتا</v>
          </cell>
          <cell r="C3138">
            <v>9671.2354300000006</v>
          </cell>
        </row>
        <row r="3139">
          <cell r="A3139">
            <v>4012702</v>
          </cell>
          <cell r="B3139" t="str">
            <v>ال صالح</v>
          </cell>
          <cell r="C3139">
            <v>3257.924035</v>
          </cell>
        </row>
        <row r="3140">
          <cell r="A3140">
            <v>4012704</v>
          </cell>
          <cell r="B3140" t="str">
            <v>فؤاد السعيد</v>
          </cell>
          <cell r="C3140">
            <v>494.09574500000002</v>
          </cell>
        </row>
        <row r="3141">
          <cell r="A3141">
            <v>4012707</v>
          </cell>
          <cell r="B3141" t="str">
            <v>محمد ابو الفتوح</v>
          </cell>
          <cell r="C3141">
            <v>9420.9839519999987</v>
          </cell>
        </row>
        <row r="3142">
          <cell r="A3142">
            <v>4012709</v>
          </cell>
          <cell r="B3142" t="str">
            <v>محمد عبد ربه</v>
          </cell>
          <cell r="C3142">
            <v>1383.3795880000002</v>
          </cell>
        </row>
        <row r="3143">
          <cell r="A3143">
            <v>4012710</v>
          </cell>
          <cell r="B3143" t="str">
            <v>يحيى رجب</v>
          </cell>
          <cell r="C3143">
            <v>766.06983899999989</v>
          </cell>
        </row>
        <row r="3144">
          <cell r="A3144">
            <v>4012712</v>
          </cell>
          <cell r="B3144" t="str">
            <v>النور</v>
          </cell>
          <cell r="C3144">
            <v>1259.598092</v>
          </cell>
        </row>
        <row r="3145">
          <cell r="A3145">
            <v>4012713</v>
          </cell>
          <cell r="B3145" t="str">
            <v>احمد عاطف</v>
          </cell>
          <cell r="C3145">
            <v>4778.7701440000001</v>
          </cell>
        </row>
        <row r="3146">
          <cell r="A3146">
            <v>4012714</v>
          </cell>
          <cell r="B3146" t="str">
            <v>شمس</v>
          </cell>
          <cell r="C3146">
            <v>646.403235</v>
          </cell>
        </row>
        <row r="3147">
          <cell r="A3147">
            <v>4012717</v>
          </cell>
          <cell r="B3147" t="str">
            <v>عرنوس</v>
          </cell>
          <cell r="C3147">
            <v>644.42980899999998</v>
          </cell>
        </row>
        <row r="3148">
          <cell r="A3148">
            <v>4012718</v>
          </cell>
          <cell r="B3148" t="str">
            <v>نور السلطان</v>
          </cell>
          <cell r="C3148">
            <v>1771.7979050000001</v>
          </cell>
        </row>
        <row r="3149">
          <cell r="A3149">
            <v>4012721</v>
          </cell>
          <cell r="B3149" t="str">
            <v>الحاج بكر</v>
          </cell>
          <cell r="C3149">
            <v>258.79204599999997</v>
          </cell>
        </row>
        <row r="3150">
          <cell r="A3150">
            <v>4012725</v>
          </cell>
          <cell r="B3150" t="str">
            <v>عبده عزت</v>
          </cell>
          <cell r="C3150">
            <v>402.558289</v>
          </cell>
        </row>
        <row r="3151">
          <cell r="A3151">
            <v>4012726</v>
          </cell>
          <cell r="B3151" t="str">
            <v>وليد للتجارة</v>
          </cell>
          <cell r="C3151">
            <v>28809.043582999999</v>
          </cell>
        </row>
        <row r="3152">
          <cell r="A3152">
            <v>4012731</v>
          </cell>
          <cell r="B3152" t="str">
            <v>صبرى سلام</v>
          </cell>
          <cell r="C3152">
            <v>161.58800000000002</v>
          </cell>
        </row>
        <row r="3153">
          <cell r="A3153">
            <v>4012738</v>
          </cell>
          <cell r="B3153" t="str">
            <v>محمد شوقى</v>
          </cell>
          <cell r="C3153">
            <v>476.26</v>
          </cell>
        </row>
        <row r="3154">
          <cell r="A3154">
            <v>4012739</v>
          </cell>
          <cell r="B3154" t="str">
            <v>النور</v>
          </cell>
          <cell r="C3154">
            <v>3868.2947999999997</v>
          </cell>
        </row>
        <row r="3155">
          <cell r="A3155">
            <v>4012744</v>
          </cell>
          <cell r="B3155" t="str">
            <v>يثرب</v>
          </cell>
          <cell r="C3155">
            <v>407.411</v>
          </cell>
        </row>
        <row r="3156">
          <cell r="A3156">
            <v>4012746</v>
          </cell>
          <cell r="B3156" t="str">
            <v>شكري صالح</v>
          </cell>
          <cell r="C3156">
            <v>2302.4382689999998</v>
          </cell>
        </row>
        <row r="3157">
          <cell r="A3157">
            <v>4012749</v>
          </cell>
          <cell r="B3157" t="str">
            <v>عمر محمد عمر</v>
          </cell>
          <cell r="C3157">
            <v>2454.3647740000006</v>
          </cell>
        </row>
        <row r="3158">
          <cell r="A3158">
            <v>4012754</v>
          </cell>
          <cell r="B3158" t="str">
            <v>سلامه عبد الباسط</v>
          </cell>
          <cell r="C3158">
            <v>275.33136999999999</v>
          </cell>
        </row>
        <row r="3159">
          <cell r="A3159">
            <v>4012756</v>
          </cell>
          <cell r="B3159" t="str">
            <v>محمد حسن سلام</v>
          </cell>
          <cell r="C3159">
            <v>1159.0803089999999</v>
          </cell>
        </row>
        <row r="3160">
          <cell r="A3160">
            <v>4012760</v>
          </cell>
          <cell r="B3160" t="str">
            <v>جمال جبر</v>
          </cell>
          <cell r="C3160">
            <v>361.84223600000007</v>
          </cell>
        </row>
        <row r="3161">
          <cell r="A3161">
            <v>4012761</v>
          </cell>
          <cell r="B3161" t="str">
            <v>فتحى الصعيدى</v>
          </cell>
          <cell r="C3161">
            <v>1111.9446820000001</v>
          </cell>
        </row>
        <row r="3162">
          <cell r="A3162">
            <v>4012762</v>
          </cell>
          <cell r="B3162" t="str">
            <v>محمد مصطفى</v>
          </cell>
          <cell r="C3162">
            <v>1118.559745</v>
          </cell>
        </row>
        <row r="3163">
          <cell r="A3163">
            <v>4012763</v>
          </cell>
          <cell r="B3163" t="str">
            <v>احمد المتولى</v>
          </cell>
          <cell r="C3163">
            <v>9833.4427549999982</v>
          </cell>
        </row>
        <row r="3164">
          <cell r="A3164">
            <v>4012764</v>
          </cell>
          <cell r="B3164" t="str">
            <v>حمادة عبداللطيف</v>
          </cell>
          <cell r="C3164">
            <v>661.87302800000009</v>
          </cell>
        </row>
        <row r="3165">
          <cell r="A3165">
            <v>4012767</v>
          </cell>
          <cell r="B3165" t="str">
            <v>رشاد مدحت</v>
          </cell>
          <cell r="C3165">
            <v>1533.1994029999998</v>
          </cell>
        </row>
        <row r="3166">
          <cell r="A3166">
            <v>4012769</v>
          </cell>
          <cell r="B3166" t="str">
            <v>ايمان</v>
          </cell>
          <cell r="C3166">
            <v>473.17546600000009</v>
          </cell>
        </row>
        <row r="3167">
          <cell r="A3167">
            <v>4012770</v>
          </cell>
          <cell r="B3167" t="str">
            <v>ام ندى</v>
          </cell>
          <cell r="C3167">
            <v>1138.8701640000002</v>
          </cell>
        </row>
        <row r="3168">
          <cell r="A3168">
            <v>4012771</v>
          </cell>
          <cell r="B3168" t="str">
            <v>الحاج مغاورى</v>
          </cell>
          <cell r="C3168">
            <v>2698.4516289999992</v>
          </cell>
        </row>
        <row r="3169">
          <cell r="A3169">
            <v>4012772</v>
          </cell>
          <cell r="B3169" t="str">
            <v>كرومبو</v>
          </cell>
          <cell r="C3169">
            <v>2921.3531850000004</v>
          </cell>
        </row>
        <row r="3170">
          <cell r="A3170">
            <v>4012773</v>
          </cell>
          <cell r="B3170" t="str">
            <v>كرومبو</v>
          </cell>
          <cell r="C3170">
            <v>42015.843777999988</v>
          </cell>
        </row>
        <row r="3171">
          <cell r="A3171">
            <v>4012776</v>
          </cell>
          <cell r="B3171" t="str">
            <v>سنترال شهد</v>
          </cell>
          <cell r="C3171">
            <v>379.11099999999999</v>
          </cell>
        </row>
        <row r="3172">
          <cell r="A3172">
            <v>4012777</v>
          </cell>
          <cell r="B3172" t="str">
            <v>ابو احمد</v>
          </cell>
          <cell r="C3172">
            <v>161.90899999999999</v>
          </cell>
        </row>
        <row r="3173">
          <cell r="A3173">
            <v>4012778</v>
          </cell>
          <cell r="B3173" t="str">
            <v>محمد عبد الله</v>
          </cell>
          <cell r="C3173">
            <v>16766.199714000002</v>
          </cell>
        </row>
        <row r="3174">
          <cell r="A3174">
            <v>4012784</v>
          </cell>
          <cell r="B3174" t="str">
            <v>البركه</v>
          </cell>
          <cell r="C3174">
            <v>82.677000000000007</v>
          </cell>
        </row>
        <row r="3175">
          <cell r="A3175">
            <v>4012785</v>
          </cell>
          <cell r="B3175" t="str">
            <v>ماركت السيسى</v>
          </cell>
          <cell r="C3175">
            <v>134.934</v>
          </cell>
        </row>
        <row r="3176">
          <cell r="A3176">
            <v>4012792</v>
          </cell>
          <cell r="B3176" t="str">
            <v>الفاخرخرى</v>
          </cell>
          <cell r="C3176">
            <v>1473.343484</v>
          </cell>
        </row>
        <row r="3177">
          <cell r="A3177">
            <v>4012793</v>
          </cell>
          <cell r="B3177" t="str">
            <v>اسواق المراعى</v>
          </cell>
          <cell r="C3177">
            <v>2.6720000000000006</v>
          </cell>
        </row>
        <row r="3178">
          <cell r="A3178">
            <v>4012796</v>
          </cell>
          <cell r="B3178" t="str">
            <v>سعد مزروع</v>
          </cell>
          <cell r="C3178">
            <v>21.251999999999999</v>
          </cell>
        </row>
        <row r="3179">
          <cell r="A3179">
            <v>4012798</v>
          </cell>
          <cell r="B3179" t="str">
            <v>فوزى عبد العليم</v>
          </cell>
          <cell r="C3179">
            <v>1720.8360080000002</v>
          </cell>
        </row>
        <row r="3180">
          <cell r="A3180">
            <v>4012799</v>
          </cell>
          <cell r="B3180" t="str">
            <v>محمد فوزى</v>
          </cell>
          <cell r="C3180">
            <v>308.52</v>
          </cell>
        </row>
        <row r="3181">
          <cell r="A3181">
            <v>4012802</v>
          </cell>
          <cell r="B3181" t="str">
            <v>البيت الحديث</v>
          </cell>
          <cell r="C3181">
            <v>5510.6222820000003</v>
          </cell>
        </row>
        <row r="3182">
          <cell r="A3182">
            <v>4012803</v>
          </cell>
          <cell r="B3182" t="str">
            <v>س.م مكة</v>
          </cell>
          <cell r="C3182">
            <v>469.58809600000001</v>
          </cell>
        </row>
        <row r="3183">
          <cell r="A3183">
            <v>4012804</v>
          </cell>
          <cell r="B3183" t="str">
            <v>الهوارى</v>
          </cell>
          <cell r="C3183">
            <v>783.67276600000002</v>
          </cell>
        </row>
        <row r="3184">
          <cell r="A3184">
            <v>4012807</v>
          </cell>
          <cell r="B3184" t="str">
            <v>الصفا والمروة2</v>
          </cell>
          <cell r="C3184">
            <v>11421.557727999996</v>
          </cell>
        </row>
        <row r="3185">
          <cell r="A3185">
            <v>4012810</v>
          </cell>
          <cell r="B3185" t="str">
            <v>محمود العزيزى</v>
          </cell>
          <cell r="C3185">
            <v>176.97022299999998</v>
          </cell>
        </row>
        <row r="3186">
          <cell r="A3186">
            <v>4012812</v>
          </cell>
          <cell r="B3186" t="str">
            <v>خالد</v>
          </cell>
          <cell r="C3186">
            <v>348.70701099999997</v>
          </cell>
        </row>
        <row r="3187">
          <cell r="A3187">
            <v>4012813</v>
          </cell>
          <cell r="B3187" t="str">
            <v>مها ومى</v>
          </cell>
          <cell r="C3187">
            <v>706.81146000000012</v>
          </cell>
        </row>
        <row r="3188">
          <cell r="A3188">
            <v>4012814</v>
          </cell>
          <cell r="B3188" t="str">
            <v>علاء شرف</v>
          </cell>
          <cell r="C3188">
            <v>3386.0985169999999</v>
          </cell>
        </row>
        <row r="3189">
          <cell r="A3189">
            <v>4012816</v>
          </cell>
          <cell r="B3189" t="str">
            <v>عبد الناصر</v>
          </cell>
          <cell r="C3189">
            <v>500.36400000000003</v>
          </cell>
        </row>
        <row r="3190">
          <cell r="A3190">
            <v>4012817</v>
          </cell>
          <cell r="B3190" t="str">
            <v>اسواق الرحمه</v>
          </cell>
          <cell r="C3190">
            <v>9303.6309389999988</v>
          </cell>
        </row>
        <row r="3191">
          <cell r="A3191">
            <v>4012818</v>
          </cell>
          <cell r="B3191" t="str">
            <v>ام منه</v>
          </cell>
          <cell r="C3191">
            <v>202.84699999999998</v>
          </cell>
        </row>
        <row r="3192">
          <cell r="A3192">
            <v>4012819</v>
          </cell>
          <cell r="B3192" t="str">
            <v>وكالة الحرمين</v>
          </cell>
          <cell r="C3192">
            <v>876.17675199999985</v>
          </cell>
        </row>
        <row r="3193">
          <cell r="A3193">
            <v>4012821</v>
          </cell>
          <cell r="B3193" t="str">
            <v>النجار</v>
          </cell>
          <cell r="C3193">
            <v>799.21141899999998</v>
          </cell>
        </row>
        <row r="3194">
          <cell r="A3194">
            <v>4012822</v>
          </cell>
          <cell r="B3194" t="str">
            <v>العدل</v>
          </cell>
          <cell r="C3194">
            <v>454.01744500000001</v>
          </cell>
        </row>
        <row r="3195">
          <cell r="A3195">
            <v>4012823</v>
          </cell>
          <cell r="B3195" t="str">
            <v>احمد عبد الفتاح</v>
          </cell>
          <cell r="C3195">
            <v>911.92295499999989</v>
          </cell>
        </row>
        <row r="3196">
          <cell r="A3196">
            <v>4012824</v>
          </cell>
          <cell r="B3196" t="str">
            <v>محمد على</v>
          </cell>
          <cell r="C3196">
            <v>9275.6933749999971</v>
          </cell>
        </row>
        <row r="3197">
          <cell r="A3197">
            <v>4012826</v>
          </cell>
          <cell r="B3197" t="str">
            <v>مجدى الطنطاوى</v>
          </cell>
          <cell r="C3197">
            <v>299.87600000000003</v>
          </cell>
        </row>
        <row r="3198">
          <cell r="A3198">
            <v>4012827</v>
          </cell>
          <cell r="B3198" t="str">
            <v>فرحات</v>
          </cell>
          <cell r="C3198">
            <v>165.41499999999999</v>
          </cell>
        </row>
        <row r="3199">
          <cell r="A3199">
            <v>4012830</v>
          </cell>
          <cell r="B3199" t="str">
            <v>جمال الامام</v>
          </cell>
          <cell r="C3199">
            <v>14242.573161999997</v>
          </cell>
        </row>
        <row r="3200">
          <cell r="A3200">
            <v>4012832</v>
          </cell>
          <cell r="B3200" t="str">
            <v>حماده الشحات</v>
          </cell>
          <cell r="C3200">
            <v>866.78056599999991</v>
          </cell>
        </row>
        <row r="3201">
          <cell r="A3201">
            <v>4012834</v>
          </cell>
          <cell r="B3201" t="str">
            <v>عادل عودة</v>
          </cell>
          <cell r="C3201">
            <v>454.70699999999999</v>
          </cell>
        </row>
        <row r="3202">
          <cell r="A3202">
            <v>4012836</v>
          </cell>
          <cell r="B3202" t="str">
            <v>محمد ثروت</v>
          </cell>
          <cell r="C3202">
            <v>191.42500000000004</v>
          </cell>
        </row>
        <row r="3203">
          <cell r="A3203">
            <v>4012838</v>
          </cell>
          <cell r="B3203" t="str">
            <v>اولاد محمود قطب</v>
          </cell>
          <cell r="C3203">
            <v>6802.6564509999998</v>
          </cell>
        </row>
        <row r="3204">
          <cell r="A3204">
            <v>4012840</v>
          </cell>
          <cell r="B3204" t="str">
            <v>محمد صحصاح</v>
          </cell>
          <cell r="C3204">
            <v>676.84373099999993</v>
          </cell>
        </row>
        <row r="3205">
          <cell r="A3205">
            <v>4012841</v>
          </cell>
          <cell r="B3205" t="str">
            <v>ابراهيم حسني</v>
          </cell>
          <cell r="C3205">
            <v>4163.7670929999995</v>
          </cell>
        </row>
        <row r="3206">
          <cell r="A3206">
            <v>4012847</v>
          </cell>
          <cell r="B3206" t="str">
            <v>س . م الياسمين</v>
          </cell>
          <cell r="C3206">
            <v>4002.9836519999994</v>
          </cell>
        </row>
        <row r="3207">
          <cell r="A3207">
            <v>4012848</v>
          </cell>
          <cell r="B3207" t="str">
            <v>الجمعية الإستهلاكية</v>
          </cell>
          <cell r="C3207">
            <v>172.24099999999999</v>
          </cell>
        </row>
        <row r="3208">
          <cell r="A3208">
            <v>4012849</v>
          </cell>
          <cell r="B3208" t="str">
            <v>الطيب</v>
          </cell>
          <cell r="C3208">
            <v>793.38272200000006</v>
          </cell>
        </row>
        <row r="3209">
          <cell r="A3209">
            <v>4012850</v>
          </cell>
          <cell r="B3209" t="str">
            <v>الشعراوى</v>
          </cell>
          <cell r="C3209">
            <v>1147.234674</v>
          </cell>
        </row>
        <row r="3210">
          <cell r="A3210">
            <v>4012852</v>
          </cell>
          <cell r="B3210" t="str">
            <v>حسن عبد الخالق</v>
          </cell>
          <cell r="C3210">
            <v>187.21379099999999</v>
          </cell>
        </row>
        <row r="3211">
          <cell r="A3211">
            <v>4012856</v>
          </cell>
          <cell r="B3211" t="str">
            <v>هاشم للمستلزمات</v>
          </cell>
          <cell r="C3211">
            <v>261.84100000000001</v>
          </cell>
        </row>
        <row r="3212">
          <cell r="A3212">
            <v>4012861</v>
          </cell>
          <cell r="B3212" t="str">
            <v>احمد نصار</v>
          </cell>
          <cell r="C3212">
            <v>4163.9508370000003</v>
          </cell>
        </row>
        <row r="3213">
          <cell r="A3213">
            <v>4012866</v>
          </cell>
          <cell r="B3213" t="str">
            <v>اولاد ياسين</v>
          </cell>
          <cell r="C3213">
            <v>1582.9099900000001</v>
          </cell>
        </row>
        <row r="3214">
          <cell r="A3214">
            <v>4012870</v>
          </cell>
          <cell r="B3214" t="str">
            <v>عبد الحافظ ابو العطا</v>
          </cell>
          <cell r="C3214">
            <v>802.51916100000005</v>
          </cell>
        </row>
        <row r="3215">
          <cell r="A3215">
            <v>4012874</v>
          </cell>
          <cell r="B3215" t="str">
            <v>ابو الفتوح</v>
          </cell>
          <cell r="C3215">
            <v>5727.9237519999988</v>
          </cell>
        </row>
        <row r="3216">
          <cell r="A3216">
            <v>4012877</v>
          </cell>
          <cell r="B3216" t="str">
            <v>نجاه</v>
          </cell>
          <cell r="C3216">
            <v>324.79670699999997</v>
          </cell>
        </row>
        <row r="3217">
          <cell r="A3217">
            <v>4012879</v>
          </cell>
          <cell r="B3217" t="str">
            <v>خليل فاضل</v>
          </cell>
          <cell r="C3217">
            <v>221.37305000000001</v>
          </cell>
        </row>
        <row r="3218">
          <cell r="A3218">
            <v>4012881</v>
          </cell>
          <cell r="B3218" t="str">
            <v>لطفى ابو الخير</v>
          </cell>
          <cell r="C3218">
            <v>3661.7</v>
          </cell>
        </row>
        <row r="3219">
          <cell r="A3219">
            <v>4012884</v>
          </cell>
          <cell r="B3219" t="str">
            <v>الشرقاوى</v>
          </cell>
          <cell r="C3219">
            <v>1213.8043670000002</v>
          </cell>
        </row>
        <row r="3220">
          <cell r="A3220">
            <v>4012885</v>
          </cell>
          <cell r="B3220" t="str">
            <v>ام عبد الرحمن</v>
          </cell>
          <cell r="C3220">
            <v>314.71724700000004</v>
          </cell>
        </row>
        <row r="3221">
          <cell r="A3221">
            <v>4012886</v>
          </cell>
          <cell r="B3221" t="str">
            <v>الاحلام</v>
          </cell>
          <cell r="C3221">
            <v>647.37476500000002</v>
          </cell>
        </row>
        <row r="3222">
          <cell r="A3222">
            <v>4012888</v>
          </cell>
          <cell r="B3222" t="str">
            <v>الجمعية التعاونيه الثانويه</v>
          </cell>
          <cell r="C3222">
            <v>655.62059899999997</v>
          </cell>
        </row>
        <row r="3223">
          <cell r="A3223">
            <v>4012889</v>
          </cell>
          <cell r="B3223" t="str">
            <v>ماشاء الله</v>
          </cell>
          <cell r="C3223">
            <v>174.79399999999998</v>
          </cell>
        </row>
        <row r="3224">
          <cell r="A3224">
            <v>4012895</v>
          </cell>
          <cell r="B3224" t="str">
            <v>جابر السحيلى</v>
          </cell>
          <cell r="C3224">
            <v>435.33871599999992</v>
          </cell>
        </row>
        <row r="3225">
          <cell r="A3225">
            <v>4012898</v>
          </cell>
          <cell r="B3225" t="str">
            <v>ايه للمنظفات</v>
          </cell>
          <cell r="C3225">
            <v>379.37174599999997</v>
          </cell>
        </row>
        <row r="3226">
          <cell r="A3226">
            <v>4012901</v>
          </cell>
          <cell r="B3226" t="str">
            <v>احمد طلعت</v>
          </cell>
          <cell r="C3226">
            <v>414.88788</v>
          </cell>
        </row>
        <row r="3227">
          <cell r="A3227">
            <v>4012903</v>
          </cell>
          <cell r="B3227" t="str">
            <v>حماده مصطفي</v>
          </cell>
          <cell r="C3227">
            <v>89.173000000000016</v>
          </cell>
        </row>
        <row r="3228">
          <cell r="A3228">
            <v>4012906</v>
          </cell>
          <cell r="B3228" t="str">
            <v>ابراهيم عثمان</v>
          </cell>
          <cell r="C3228">
            <v>1832.9790890000002</v>
          </cell>
        </row>
        <row r="3229">
          <cell r="A3229">
            <v>4012907</v>
          </cell>
          <cell r="B3229" t="str">
            <v>حاتم سليمان</v>
          </cell>
          <cell r="C3229">
            <v>2020.4324220000001</v>
          </cell>
        </row>
        <row r="3230">
          <cell r="A3230">
            <v>4012909</v>
          </cell>
          <cell r="B3230" t="str">
            <v>احمد الكاس</v>
          </cell>
          <cell r="C3230">
            <v>1167.5779320000001</v>
          </cell>
        </row>
        <row r="3231">
          <cell r="A3231">
            <v>4012912</v>
          </cell>
          <cell r="B3231" t="str">
            <v>امين عز</v>
          </cell>
          <cell r="C3231">
            <v>463.77102699999995</v>
          </cell>
        </row>
        <row r="3232">
          <cell r="A3232">
            <v>4012914</v>
          </cell>
          <cell r="B3232" t="str">
            <v>ماركت العيشى</v>
          </cell>
          <cell r="C3232">
            <v>10474.069</v>
          </cell>
        </row>
        <row r="3233">
          <cell r="A3233">
            <v>4012915</v>
          </cell>
          <cell r="B3233" t="str">
            <v>صبحى ابو العنين</v>
          </cell>
          <cell r="C3233">
            <v>1264.4662080000001</v>
          </cell>
        </row>
        <row r="3234">
          <cell r="A3234">
            <v>4012917</v>
          </cell>
          <cell r="B3234" t="str">
            <v>الحرمين</v>
          </cell>
          <cell r="C3234">
            <v>1524.9856569999995</v>
          </cell>
        </row>
        <row r="3235">
          <cell r="A3235">
            <v>4012921</v>
          </cell>
          <cell r="B3235" t="str">
            <v>مصطفى درويش</v>
          </cell>
          <cell r="C3235">
            <v>490.81290899999993</v>
          </cell>
        </row>
        <row r="3236">
          <cell r="A3236">
            <v>4012925</v>
          </cell>
          <cell r="B3236" t="str">
            <v>ماركت عبده</v>
          </cell>
          <cell r="C3236">
            <v>201.169826</v>
          </cell>
        </row>
        <row r="3237">
          <cell r="A3237">
            <v>4012927</v>
          </cell>
          <cell r="B3237" t="str">
            <v>ابو على</v>
          </cell>
          <cell r="C3237">
            <v>7987.005126</v>
          </cell>
        </row>
        <row r="3238">
          <cell r="A3238">
            <v>4012928</v>
          </cell>
          <cell r="B3238" t="str">
            <v>ياسر فوده</v>
          </cell>
          <cell r="C3238">
            <v>35155.381479000003</v>
          </cell>
        </row>
        <row r="3239">
          <cell r="A3239">
            <v>4012929</v>
          </cell>
          <cell r="B3239" t="str">
            <v>الوليد</v>
          </cell>
          <cell r="C3239">
            <v>6409.6140000000005</v>
          </cell>
        </row>
        <row r="3240">
          <cell r="A3240">
            <v>4012932</v>
          </cell>
          <cell r="B3240" t="str">
            <v>نادر ابو جاد</v>
          </cell>
          <cell r="C3240">
            <v>92354.299440999996</v>
          </cell>
        </row>
        <row r="3241">
          <cell r="A3241">
            <v>4012936</v>
          </cell>
          <cell r="B3241" t="str">
            <v>شلبى</v>
          </cell>
          <cell r="C3241">
            <v>2411.3832100000004</v>
          </cell>
        </row>
        <row r="3242">
          <cell r="A3242">
            <v>4012938</v>
          </cell>
          <cell r="B3242" t="str">
            <v>العلا للتجارة</v>
          </cell>
          <cell r="C3242">
            <v>745.70614599999999</v>
          </cell>
        </row>
        <row r="3243">
          <cell r="A3243">
            <v>4012939</v>
          </cell>
          <cell r="B3243" t="str">
            <v>بلال</v>
          </cell>
          <cell r="C3243">
            <v>1158.4803849999998</v>
          </cell>
        </row>
        <row r="3244">
          <cell r="A3244">
            <v>4012940</v>
          </cell>
          <cell r="B3244" t="str">
            <v>محمود عبد العليم</v>
          </cell>
          <cell r="C3244">
            <v>2648.8358500000004</v>
          </cell>
        </row>
        <row r="3245">
          <cell r="A3245">
            <v>4012941</v>
          </cell>
          <cell r="B3245" t="str">
            <v>الشرقاوى</v>
          </cell>
          <cell r="C3245">
            <v>2104.3929049999997</v>
          </cell>
        </row>
        <row r="3246">
          <cell r="A3246">
            <v>4012942</v>
          </cell>
          <cell r="B3246" t="str">
            <v>ابراهيم عمـــر</v>
          </cell>
          <cell r="C3246">
            <v>4155.8501780000006</v>
          </cell>
        </row>
        <row r="3247">
          <cell r="A3247">
            <v>4012943</v>
          </cell>
          <cell r="B3247" t="str">
            <v>الطيب</v>
          </cell>
          <cell r="C3247">
            <v>1752.8372260000003</v>
          </cell>
        </row>
        <row r="3248">
          <cell r="A3248">
            <v>4012944</v>
          </cell>
          <cell r="B3248" t="str">
            <v>عطاره الشيخ</v>
          </cell>
          <cell r="C3248">
            <v>3494.290285</v>
          </cell>
        </row>
        <row r="3249">
          <cell r="A3249">
            <v>4012945</v>
          </cell>
          <cell r="B3249" t="str">
            <v>رضا سالم</v>
          </cell>
          <cell r="C3249">
            <v>42723.511419999988</v>
          </cell>
        </row>
        <row r="3250">
          <cell r="A3250">
            <v>4012950</v>
          </cell>
          <cell r="B3250" t="str">
            <v>محمود العزيزى</v>
          </cell>
          <cell r="C3250">
            <v>34126.400611999998</v>
          </cell>
        </row>
        <row r="3251">
          <cell r="A3251">
            <v>4012951</v>
          </cell>
          <cell r="B3251" t="str">
            <v>الشناوى للتجارة</v>
          </cell>
          <cell r="C3251">
            <v>6297.9049539999987</v>
          </cell>
        </row>
        <row r="3252">
          <cell r="A3252">
            <v>4012952</v>
          </cell>
          <cell r="B3252" t="str">
            <v>عطاره ابو عثمان</v>
          </cell>
          <cell r="C3252">
            <v>1578.5355900000002</v>
          </cell>
        </row>
        <row r="3253">
          <cell r="A3253">
            <v>4012954</v>
          </cell>
          <cell r="B3253" t="str">
            <v>محمد البسطويسى</v>
          </cell>
          <cell r="C3253">
            <v>1393.2669310000001</v>
          </cell>
        </row>
        <row r="3254">
          <cell r="A3254">
            <v>4012955</v>
          </cell>
          <cell r="B3254" t="str">
            <v>محمد الجوهرى</v>
          </cell>
          <cell r="C3254">
            <v>20966.863194999998</v>
          </cell>
        </row>
        <row r="3255">
          <cell r="A3255">
            <v>4012956</v>
          </cell>
          <cell r="B3255" t="str">
            <v>حسام الانصارى</v>
          </cell>
          <cell r="C3255">
            <v>24793.942984999991</v>
          </cell>
        </row>
        <row r="3256">
          <cell r="A3256">
            <v>4012958</v>
          </cell>
          <cell r="B3256" t="str">
            <v>احمد عيد</v>
          </cell>
          <cell r="C3256">
            <v>472.35752400000007</v>
          </cell>
        </row>
        <row r="3257">
          <cell r="A3257">
            <v>4012959</v>
          </cell>
          <cell r="B3257" t="str">
            <v>على جابر</v>
          </cell>
          <cell r="C3257">
            <v>246.16865400000003</v>
          </cell>
        </row>
        <row r="3258">
          <cell r="A3258">
            <v>4012960</v>
          </cell>
          <cell r="B3258" t="str">
            <v>على مراد</v>
          </cell>
          <cell r="C3258">
            <v>9247.2783380000001</v>
          </cell>
        </row>
        <row r="3259">
          <cell r="A3259">
            <v>4012962</v>
          </cell>
          <cell r="B3259" t="str">
            <v>اللؤلؤه للمنظفات</v>
          </cell>
          <cell r="C3259">
            <v>1109.2629850000001</v>
          </cell>
        </row>
        <row r="3260">
          <cell r="A3260">
            <v>4012963</v>
          </cell>
          <cell r="B3260" t="str">
            <v>احمد الشربينى</v>
          </cell>
          <cell r="C3260">
            <v>247.96399999999997</v>
          </cell>
        </row>
        <row r="3261">
          <cell r="A3261">
            <v>4012964</v>
          </cell>
          <cell r="B3261" t="str">
            <v>اسامه طلعت</v>
          </cell>
          <cell r="C3261">
            <v>5468.0111699999998</v>
          </cell>
        </row>
        <row r="3262">
          <cell r="A3262">
            <v>4012965</v>
          </cell>
          <cell r="B3262" t="str">
            <v>عبد الله السودانى</v>
          </cell>
          <cell r="C3262">
            <v>113.28688200000001</v>
          </cell>
        </row>
        <row r="3263">
          <cell r="A3263">
            <v>4012967</v>
          </cell>
          <cell r="B3263" t="str">
            <v>مركز طيبه</v>
          </cell>
          <cell r="C3263">
            <v>11122.572452</v>
          </cell>
        </row>
        <row r="3264">
          <cell r="A3264">
            <v>4012968</v>
          </cell>
          <cell r="B3264" t="str">
            <v>امين ابو الفتوح</v>
          </cell>
          <cell r="C3264">
            <v>23644.646420999998</v>
          </cell>
        </row>
        <row r="3265">
          <cell r="A3265">
            <v>4012969</v>
          </cell>
          <cell r="B3265" t="str">
            <v>حسين مصطفى</v>
          </cell>
          <cell r="C3265">
            <v>2584.9813260000001</v>
          </cell>
        </row>
        <row r="3266">
          <cell r="A3266">
            <v>4012970</v>
          </cell>
          <cell r="B3266" t="str">
            <v>العربى</v>
          </cell>
          <cell r="C3266">
            <v>366.387788</v>
          </cell>
        </row>
        <row r="3267">
          <cell r="A3267">
            <v>4012971</v>
          </cell>
          <cell r="B3267" t="str">
            <v>محمد سراج</v>
          </cell>
          <cell r="C3267">
            <v>2506.3484370000001</v>
          </cell>
        </row>
        <row r="3268">
          <cell r="A3268">
            <v>4012972</v>
          </cell>
          <cell r="B3268" t="str">
            <v>اسامه الشهاوى</v>
          </cell>
          <cell r="C3268">
            <v>2843.8671369999997</v>
          </cell>
        </row>
        <row r="3269">
          <cell r="A3269">
            <v>4012973</v>
          </cell>
          <cell r="B3269" t="str">
            <v>ايمن هدا</v>
          </cell>
          <cell r="C3269">
            <v>439.83563699999996</v>
          </cell>
        </row>
        <row r="3270">
          <cell r="A3270">
            <v>4012975</v>
          </cell>
          <cell r="B3270" t="str">
            <v>محمد رفعت</v>
          </cell>
          <cell r="C3270">
            <v>7386.3785120000002</v>
          </cell>
        </row>
        <row r="3271">
          <cell r="A3271">
            <v>4012977</v>
          </cell>
          <cell r="B3271" t="str">
            <v>الياسمين</v>
          </cell>
          <cell r="C3271">
            <v>7216.2889500000001</v>
          </cell>
        </row>
        <row r="3272">
          <cell r="A3272">
            <v>4012978</v>
          </cell>
          <cell r="B3272" t="str">
            <v>ابراهيم رمضان</v>
          </cell>
          <cell r="C3272">
            <v>3680.8352600000003</v>
          </cell>
        </row>
        <row r="3273">
          <cell r="A3273">
            <v>4012979</v>
          </cell>
          <cell r="B3273" t="str">
            <v>البيت الطبى</v>
          </cell>
          <cell r="C3273">
            <v>18033.489186000006</v>
          </cell>
        </row>
        <row r="3274">
          <cell r="A3274">
            <v>4012981</v>
          </cell>
          <cell r="B3274" t="str">
            <v>زمزم للمنظفات</v>
          </cell>
          <cell r="C3274">
            <v>2380.7790980000004</v>
          </cell>
        </row>
        <row r="3275">
          <cell r="A3275">
            <v>4012982</v>
          </cell>
          <cell r="B3275" t="str">
            <v>هشام جمعه</v>
          </cell>
          <cell r="C3275">
            <v>2875.8012410000001</v>
          </cell>
        </row>
        <row r="3276">
          <cell r="A3276">
            <v>4012983</v>
          </cell>
          <cell r="B3276" t="str">
            <v>التوفير ماركت</v>
          </cell>
          <cell r="C3276">
            <v>21317.610809999998</v>
          </cell>
        </row>
        <row r="3277">
          <cell r="A3277">
            <v>4012985</v>
          </cell>
          <cell r="B3277" t="str">
            <v>مركز الجملة</v>
          </cell>
          <cell r="C3277">
            <v>298.92658499999999</v>
          </cell>
        </row>
        <row r="3278">
          <cell r="A3278">
            <v>4012987</v>
          </cell>
          <cell r="B3278" t="str">
            <v>شحاته عبد المعبود</v>
          </cell>
          <cell r="C3278">
            <v>2562.1914469999997</v>
          </cell>
        </row>
        <row r="3279">
          <cell r="A3279">
            <v>4012988</v>
          </cell>
          <cell r="B3279" t="str">
            <v>الصفا</v>
          </cell>
          <cell r="C3279">
            <v>1821.1011269999999</v>
          </cell>
        </row>
        <row r="3280">
          <cell r="A3280">
            <v>4012990</v>
          </cell>
          <cell r="B3280" t="str">
            <v>الحاج حسنى 2</v>
          </cell>
          <cell r="C3280">
            <v>3434.7634850000009</v>
          </cell>
        </row>
        <row r="3281">
          <cell r="A3281">
            <v>4012991</v>
          </cell>
          <cell r="B3281" t="str">
            <v>عطاره الاقصى</v>
          </cell>
          <cell r="C3281">
            <v>1261.9125429999999</v>
          </cell>
        </row>
        <row r="3282">
          <cell r="A3282">
            <v>4012993</v>
          </cell>
          <cell r="B3282" t="str">
            <v>يسرى السيد</v>
          </cell>
          <cell r="C3282">
            <v>3136.6638180000004</v>
          </cell>
        </row>
        <row r="3283">
          <cell r="A3283">
            <v>4012994</v>
          </cell>
          <cell r="B3283" t="str">
            <v>وان تاتش</v>
          </cell>
          <cell r="C3283">
            <v>2828.0567840000003</v>
          </cell>
        </row>
        <row r="3284">
          <cell r="A3284">
            <v>4012996</v>
          </cell>
          <cell r="B3284" t="str">
            <v>شوقى البهى</v>
          </cell>
          <cell r="C3284">
            <v>1757.2124489999999</v>
          </cell>
        </row>
        <row r="3285">
          <cell r="A3285">
            <v>4012997</v>
          </cell>
          <cell r="B3285" t="str">
            <v>بون بون</v>
          </cell>
          <cell r="C3285">
            <v>199.637</v>
          </cell>
        </row>
        <row r="3286">
          <cell r="A3286">
            <v>4012998</v>
          </cell>
          <cell r="B3286" t="str">
            <v>انيس عطية</v>
          </cell>
          <cell r="C3286">
            <v>409.26799999999997</v>
          </cell>
        </row>
        <row r="3287">
          <cell r="A3287">
            <v>4013001</v>
          </cell>
          <cell r="B3287" t="str">
            <v>طيور الجنه</v>
          </cell>
          <cell r="C3287">
            <v>1652.3310650000003</v>
          </cell>
        </row>
        <row r="3288">
          <cell r="A3288">
            <v>4013002</v>
          </cell>
          <cell r="B3288" t="str">
            <v>الهدى</v>
          </cell>
          <cell r="C3288">
            <v>4520.9427499999993</v>
          </cell>
        </row>
        <row r="3289">
          <cell r="A3289">
            <v>4013003</v>
          </cell>
          <cell r="B3289" t="str">
            <v>فرست 2</v>
          </cell>
          <cell r="C3289">
            <v>1907.5936980000001</v>
          </cell>
        </row>
        <row r="3290">
          <cell r="A3290">
            <v>4013005</v>
          </cell>
          <cell r="B3290" t="str">
            <v>محمد عسقلانى</v>
          </cell>
          <cell r="C3290">
            <v>14099.355576</v>
          </cell>
        </row>
        <row r="3291">
          <cell r="A3291">
            <v>4013007</v>
          </cell>
          <cell r="B3291" t="str">
            <v>احمد ابو ليله</v>
          </cell>
          <cell r="C3291">
            <v>1336.080745</v>
          </cell>
        </row>
        <row r="3292">
          <cell r="A3292">
            <v>4013009</v>
          </cell>
          <cell r="B3292" t="str">
            <v>س . م بنده</v>
          </cell>
          <cell r="C3292">
            <v>36940.273123000006</v>
          </cell>
        </row>
        <row r="3293">
          <cell r="A3293">
            <v>4013010</v>
          </cell>
          <cell r="B3293" t="str">
            <v>الشافعى</v>
          </cell>
          <cell r="C3293">
            <v>20618.466662000006</v>
          </cell>
        </row>
        <row r="3294">
          <cell r="A3294">
            <v>4013013</v>
          </cell>
          <cell r="B3294" t="str">
            <v>ابناء ابو رزق</v>
          </cell>
          <cell r="C3294">
            <v>691.7292940000001</v>
          </cell>
        </row>
        <row r="3295">
          <cell r="A3295">
            <v>4013014</v>
          </cell>
          <cell r="B3295" t="str">
            <v>س .م.الجمهورية</v>
          </cell>
          <cell r="C3295">
            <v>418.64898999999997</v>
          </cell>
        </row>
        <row r="3296">
          <cell r="A3296">
            <v>4013015</v>
          </cell>
          <cell r="B3296" t="str">
            <v>رضوان فوله</v>
          </cell>
          <cell r="C3296">
            <v>3009.0744929999996</v>
          </cell>
        </row>
        <row r="3297">
          <cell r="A3297">
            <v>4013016</v>
          </cell>
          <cell r="B3297" t="str">
            <v>حسن شعبان</v>
          </cell>
          <cell r="C3297">
            <v>3529.1248090000004</v>
          </cell>
        </row>
        <row r="3298">
          <cell r="A3298">
            <v>4013025</v>
          </cell>
          <cell r="B3298" t="str">
            <v>احمد السيد</v>
          </cell>
          <cell r="C3298">
            <v>102.038</v>
          </cell>
        </row>
        <row r="3299">
          <cell r="A3299">
            <v>4013027</v>
          </cell>
          <cell r="B3299" t="str">
            <v>السعيد بيومي</v>
          </cell>
          <cell r="C3299">
            <v>1116.3955099999998</v>
          </cell>
        </row>
        <row r="3300">
          <cell r="A3300">
            <v>4013040</v>
          </cell>
          <cell r="B3300" t="str">
            <v>عبد الباسط السعدنى</v>
          </cell>
          <cell r="C3300">
            <v>1582.5472549999997</v>
          </cell>
        </row>
        <row r="3301">
          <cell r="A3301">
            <v>4013043</v>
          </cell>
          <cell r="B3301" t="str">
            <v>انور عبد الفتاح</v>
          </cell>
          <cell r="C3301">
            <v>408.61700000000002</v>
          </cell>
        </row>
        <row r="3302">
          <cell r="A3302">
            <v>4013046</v>
          </cell>
          <cell r="B3302" t="str">
            <v>هاني عوض</v>
          </cell>
          <cell r="C3302">
            <v>520.73700000000008</v>
          </cell>
        </row>
        <row r="3303">
          <cell r="A3303">
            <v>4013047</v>
          </cell>
          <cell r="B3303" t="str">
            <v>ايمن الشبكى</v>
          </cell>
          <cell r="C3303">
            <v>1781.2843689999997</v>
          </cell>
        </row>
        <row r="3304">
          <cell r="A3304">
            <v>4013049</v>
          </cell>
          <cell r="B3304" t="str">
            <v>ماركت الشيخ يا سر</v>
          </cell>
          <cell r="C3304">
            <v>688.14792899999998</v>
          </cell>
        </row>
        <row r="3305">
          <cell r="A3305">
            <v>4013050</v>
          </cell>
          <cell r="B3305" t="str">
            <v>هيثم سكر</v>
          </cell>
          <cell r="C3305">
            <v>323.78283099999993</v>
          </cell>
        </row>
        <row r="3306">
          <cell r="A3306">
            <v>4013055</v>
          </cell>
          <cell r="B3306" t="str">
            <v>نشأت لودن</v>
          </cell>
          <cell r="C3306">
            <v>2396.3737169999995</v>
          </cell>
        </row>
        <row r="3307">
          <cell r="A3307">
            <v>4013112</v>
          </cell>
          <cell r="B3307" t="str">
            <v>بيوتى كير</v>
          </cell>
          <cell r="C3307">
            <v>1397.479511</v>
          </cell>
        </row>
        <row r="3308">
          <cell r="A3308">
            <v>4013113</v>
          </cell>
          <cell r="B3308" t="str">
            <v>السعيد مسعد</v>
          </cell>
          <cell r="C3308">
            <v>955.31991500000004</v>
          </cell>
        </row>
        <row r="3309">
          <cell r="A3309">
            <v>4013115</v>
          </cell>
          <cell r="B3309" t="str">
            <v>عاطف ابو السيد</v>
          </cell>
          <cell r="C3309">
            <v>4983.7482699999991</v>
          </cell>
        </row>
        <row r="3310">
          <cell r="A3310">
            <v>4013119</v>
          </cell>
          <cell r="B3310" t="str">
            <v>محمود امان</v>
          </cell>
          <cell r="C3310">
            <v>3536.1072429999999</v>
          </cell>
        </row>
        <row r="3311">
          <cell r="A3311">
            <v>4013121</v>
          </cell>
          <cell r="B3311" t="str">
            <v>وكالة الرحمة</v>
          </cell>
          <cell r="C3311">
            <v>3895.4768650000005</v>
          </cell>
        </row>
        <row r="3312">
          <cell r="A3312">
            <v>4013131</v>
          </cell>
          <cell r="B3312" t="str">
            <v>الوصال</v>
          </cell>
          <cell r="C3312">
            <v>5548.9889949999997</v>
          </cell>
        </row>
        <row r="3313">
          <cell r="A3313">
            <v>4013133</v>
          </cell>
          <cell r="B3313" t="str">
            <v>س.م عباد الرحمن</v>
          </cell>
          <cell r="C3313">
            <v>1573.5530669999998</v>
          </cell>
        </row>
        <row r="3314">
          <cell r="A3314">
            <v>4013134</v>
          </cell>
          <cell r="B3314" t="str">
            <v>نور الدين للمنظفات</v>
          </cell>
          <cell r="C3314">
            <v>2785.0123479999997</v>
          </cell>
        </row>
        <row r="3315">
          <cell r="A3315">
            <v>4013135</v>
          </cell>
          <cell r="B3315" t="str">
            <v>علاء غيث</v>
          </cell>
          <cell r="C3315">
            <v>4317.1534810000003</v>
          </cell>
        </row>
        <row r="3316">
          <cell r="A3316">
            <v>4013136</v>
          </cell>
          <cell r="B3316" t="str">
            <v>عبد الخالق جلال الدين</v>
          </cell>
          <cell r="C3316">
            <v>9952.0100089999996</v>
          </cell>
        </row>
        <row r="3317">
          <cell r="A3317">
            <v>4013138</v>
          </cell>
          <cell r="B3317" t="str">
            <v>الاشراف للمنظفات</v>
          </cell>
          <cell r="C3317">
            <v>506.72495500000002</v>
          </cell>
        </row>
        <row r="3318">
          <cell r="A3318">
            <v>4013143</v>
          </cell>
          <cell r="B3318" t="str">
            <v>جمال الجندى</v>
          </cell>
          <cell r="C3318">
            <v>99.138000000000005</v>
          </cell>
        </row>
        <row r="3319">
          <cell r="A3319">
            <v>4013144</v>
          </cell>
          <cell r="B3319" t="str">
            <v>السلام</v>
          </cell>
          <cell r="C3319">
            <v>6146.1481839999997</v>
          </cell>
        </row>
        <row r="3320">
          <cell r="A3320">
            <v>4013145</v>
          </cell>
          <cell r="B3320" t="str">
            <v>ابراهيم موسى</v>
          </cell>
          <cell r="C3320">
            <v>1874.7093150000001</v>
          </cell>
        </row>
        <row r="3321">
          <cell r="A3321">
            <v>4013146</v>
          </cell>
          <cell r="B3321" t="str">
            <v>عباد الرحمن</v>
          </cell>
          <cell r="C3321">
            <v>804.30992100000003</v>
          </cell>
        </row>
        <row r="3322">
          <cell r="A3322">
            <v>4013148</v>
          </cell>
          <cell r="B3322" t="str">
            <v>مصطفى حجازى</v>
          </cell>
          <cell r="C3322">
            <v>12731.0771</v>
          </cell>
        </row>
        <row r="3323">
          <cell r="A3323">
            <v>4013156</v>
          </cell>
          <cell r="B3323" t="str">
            <v>ياسر الحداد</v>
          </cell>
          <cell r="C3323">
            <v>3002.5616460000001</v>
          </cell>
        </row>
        <row r="3324">
          <cell r="A3324">
            <v>4013166</v>
          </cell>
          <cell r="B3324" t="str">
            <v>عبد العزيز البرومي</v>
          </cell>
          <cell r="C3324">
            <v>7922.1832869999998</v>
          </cell>
        </row>
        <row r="3325">
          <cell r="A3325">
            <v>4013258</v>
          </cell>
          <cell r="B3325" t="str">
            <v>محمد عبد الجليل</v>
          </cell>
          <cell r="C3325">
            <v>3988.1886629999999</v>
          </cell>
        </row>
        <row r="3326">
          <cell r="A3326">
            <v>4013456</v>
          </cell>
          <cell r="B3326" t="str">
            <v>شومان للمنظفات</v>
          </cell>
          <cell r="C3326">
            <v>1303.7428289999998</v>
          </cell>
        </row>
        <row r="3327">
          <cell r="A3327">
            <v>4013500</v>
          </cell>
          <cell r="B3327" t="str">
            <v>اولاد راجح</v>
          </cell>
          <cell r="C3327">
            <v>682.29499999999996</v>
          </cell>
        </row>
        <row r="3328">
          <cell r="A3328">
            <v>4013526</v>
          </cell>
          <cell r="B3328" t="str">
            <v>احمد السعدواى</v>
          </cell>
          <cell r="C3328">
            <v>1550.2953110000003</v>
          </cell>
        </row>
        <row r="3329">
          <cell r="A3329">
            <v>4013586</v>
          </cell>
          <cell r="B3329" t="str">
            <v>محمد سلام</v>
          </cell>
          <cell r="C3329">
            <v>8117.4161630000008</v>
          </cell>
        </row>
        <row r="3330">
          <cell r="A3330">
            <v>4013825</v>
          </cell>
          <cell r="B3330" t="str">
            <v>عوض محمد</v>
          </cell>
          <cell r="C3330">
            <v>11821.988299000002</v>
          </cell>
        </row>
        <row r="3331">
          <cell r="A3331">
            <v>4013828</v>
          </cell>
          <cell r="B3331" t="str">
            <v>الشيخ خالد</v>
          </cell>
          <cell r="C3331">
            <v>176.25</v>
          </cell>
        </row>
        <row r="3332">
          <cell r="A3332">
            <v>4013831</v>
          </cell>
          <cell r="B3332" t="str">
            <v>ابو عاصم</v>
          </cell>
          <cell r="C3332">
            <v>409.077</v>
          </cell>
        </row>
        <row r="3333">
          <cell r="A3333">
            <v>4013836</v>
          </cell>
          <cell r="B3333" t="str">
            <v>عبد السلام عوض</v>
          </cell>
          <cell r="C3333">
            <v>429.98299999999995</v>
          </cell>
        </row>
        <row r="3334">
          <cell r="A3334">
            <v>4013837</v>
          </cell>
          <cell r="B3334" t="str">
            <v>محمد الجوهري</v>
          </cell>
          <cell r="C3334">
            <v>575.15700000000004</v>
          </cell>
        </row>
        <row r="3335">
          <cell r="A3335">
            <v>4013887</v>
          </cell>
          <cell r="B3335" t="str">
            <v>مدحت</v>
          </cell>
          <cell r="C3335">
            <v>3789.3895019999995</v>
          </cell>
        </row>
        <row r="3336">
          <cell r="A3336">
            <v>4014005</v>
          </cell>
          <cell r="B3336" t="str">
            <v>اسلام الشوربجى</v>
          </cell>
          <cell r="C3336">
            <v>3394.7865349999997</v>
          </cell>
        </row>
        <row r="3337">
          <cell r="A3337">
            <v>4014054</v>
          </cell>
          <cell r="B3337" t="str">
            <v>عبدالحميد الخضري</v>
          </cell>
          <cell r="C3337">
            <v>-203.45600000000002</v>
          </cell>
        </row>
        <row r="3338">
          <cell r="A3338">
            <v>4014056</v>
          </cell>
          <cell r="B3338" t="str">
            <v>محمود صفوت</v>
          </cell>
          <cell r="C3338">
            <v>135.21200000000002</v>
          </cell>
        </row>
        <row r="3339">
          <cell r="A3339">
            <v>4014151</v>
          </cell>
          <cell r="B3339" t="str">
            <v>الامير محمود وسعد</v>
          </cell>
          <cell r="C3339">
            <v>1261.5069589999998</v>
          </cell>
        </row>
        <row r="3340">
          <cell r="A3340">
            <v>4014155</v>
          </cell>
          <cell r="B3340" t="str">
            <v>صلاح الشربينى</v>
          </cell>
          <cell r="C3340">
            <v>1978.3083610000001</v>
          </cell>
        </row>
        <row r="3341">
          <cell r="A3341">
            <v>4014165</v>
          </cell>
          <cell r="B3341" t="str">
            <v>وليد بدير</v>
          </cell>
          <cell r="C3341">
            <v>3991.6194760000003</v>
          </cell>
        </row>
        <row r="3342">
          <cell r="A3342">
            <v>4014169</v>
          </cell>
          <cell r="B3342" t="str">
            <v>محمود السيد ابو شنب</v>
          </cell>
          <cell r="C3342">
            <v>18349.696763999997</v>
          </cell>
        </row>
        <row r="3343">
          <cell r="A3343">
            <v>4014536</v>
          </cell>
          <cell r="B3343" t="str">
            <v>س.م..اميرة</v>
          </cell>
          <cell r="C3343">
            <v>972.15985999999987</v>
          </cell>
        </row>
        <row r="3344">
          <cell r="A3344">
            <v>4014789</v>
          </cell>
          <cell r="B3344" t="str">
            <v>تمر حنة</v>
          </cell>
          <cell r="C3344">
            <v>3206.4776320000005</v>
          </cell>
        </row>
        <row r="3345">
          <cell r="A3345">
            <v>4014795</v>
          </cell>
          <cell r="B3345" t="str">
            <v>محمد حسونه</v>
          </cell>
          <cell r="C3345">
            <v>1898.6784349999998</v>
          </cell>
        </row>
        <row r="3346">
          <cell r="A3346">
            <v>4015035</v>
          </cell>
          <cell r="B3346" t="str">
            <v>سيد اصلان</v>
          </cell>
          <cell r="C3346">
            <v>617.57059700000002</v>
          </cell>
        </row>
        <row r="3347">
          <cell r="A3347">
            <v>4015163</v>
          </cell>
          <cell r="B3347" t="str">
            <v>علاء شبيب</v>
          </cell>
          <cell r="C3347">
            <v>64557.795758999993</v>
          </cell>
        </row>
        <row r="3348">
          <cell r="A3348">
            <v>4015167</v>
          </cell>
          <cell r="B3348" t="str">
            <v>نجاح</v>
          </cell>
          <cell r="C3348">
            <v>1707.40209</v>
          </cell>
        </row>
        <row r="3349">
          <cell r="A3349">
            <v>4015169</v>
          </cell>
          <cell r="B3349" t="str">
            <v>ابراهيم الخميسى</v>
          </cell>
          <cell r="C3349">
            <v>1653.4954959999998</v>
          </cell>
        </row>
        <row r="3350">
          <cell r="A3350">
            <v>4015558</v>
          </cell>
          <cell r="B3350" t="str">
            <v>سيف ماركت</v>
          </cell>
          <cell r="C3350">
            <v>2480.0230150000002</v>
          </cell>
        </row>
        <row r="3351">
          <cell r="A3351">
            <v>4015564</v>
          </cell>
          <cell r="B3351" t="str">
            <v>ابراهيم الباز</v>
          </cell>
          <cell r="C3351">
            <v>139.33000000000001</v>
          </cell>
        </row>
        <row r="3352">
          <cell r="A3352">
            <v>4015588</v>
          </cell>
          <cell r="B3352" t="str">
            <v>فتحي شاكر</v>
          </cell>
          <cell r="C3352">
            <v>4177.49935</v>
          </cell>
        </row>
        <row r="3353">
          <cell r="A3353">
            <v>4015600</v>
          </cell>
          <cell r="B3353" t="str">
            <v>خالد هريدي</v>
          </cell>
          <cell r="C3353">
            <v>597.18751899999995</v>
          </cell>
        </row>
        <row r="3354">
          <cell r="A3354">
            <v>4015686</v>
          </cell>
          <cell r="B3354" t="str">
            <v>هشام المنزلاوى</v>
          </cell>
          <cell r="C3354">
            <v>330.10225900000006</v>
          </cell>
        </row>
        <row r="3355">
          <cell r="A3355">
            <v>4016187</v>
          </cell>
          <cell r="B3355" t="str">
            <v>محمود العشرى</v>
          </cell>
          <cell r="C3355">
            <v>5126.1112630000007</v>
          </cell>
        </row>
        <row r="3356">
          <cell r="A3356">
            <v>4016198</v>
          </cell>
          <cell r="B3356" t="str">
            <v>ام هيثم</v>
          </cell>
          <cell r="C3356">
            <v>983.3968329999999</v>
          </cell>
        </row>
        <row r="3357">
          <cell r="A3357">
            <v>4017107</v>
          </cell>
          <cell r="B3357" t="str">
            <v>بيبـــى</v>
          </cell>
          <cell r="C3357">
            <v>897.04730299999983</v>
          </cell>
        </row>
        <row r="3358">
          <cell r="A3358">
            <v>4017189</v>
          </cell>
          <cell r="B3358" t="str">
            <v>حماده عوض</v>
          </cell>
          <cell r="C3358">
            <v>4.6809999999999974</v>
          </cell>
        </row>
        <row r="3359">
          <cell r="A3359">
            <v>4017468</v>
          </cell>
          <cell r="B3359" t="str">
            <v>الوكالة</v>
          </cell>
          <cell r="C3359">
            <v>260.88</v>
          </cell>
        </row>
        <row r="3360">
          <cell r="A3360">
            <v>4017877</v>
          </cell>
          <cell r="B3360" t="str">
            <v>المصطفى</v>
          </cell>
          <cell r="C3360">
            <v>550.00560499999995</v>
          </cell>
        </row>
        <row r="3361">
          <cell r="A3361">
            <v>4017885</v>
          </cell>
          <cell r="B3361" t="str">
            <v>المدينة المنورة</v>
          </cell>
          <cell r="C3361">
            <v>637.20284600000002</v>
          </cell>
        </row>
        <row r="3362">
          <cell r="A3362">
            <v>4018003</v>
          </cell>
          <cell r="B3362" t="str">
            <v>ريتاج</v>
          </cell>
          <cell r="C3362">
            <v>388.37616400000002</v>
          </cell>
        </row>
        <row r="3363">
          <cell r="A3363">
            <v>4018023</v>
          </cell>
          <cell r="B3363" t="str">
            <v>سيد العاصي</v>
          </cell>
          <cell r="C3363">
            <v>346.50785300000001</v>
          </cell>
        </row>
        <row r="3364">
          <cell r="A3364">
            <v>4018026</v>
          </cell>
          <cell r="B3364" t="str">
            <v>رضا شعبان</v>
          </cell>
          <cell r="C3364">
            <v>723.14736500000004</v>
          </cell>
        </row>
        <row r="3365">
          <cell r="A3365">
            <v>4018031</v>
          </cell>
          <cell r="B3365" t="str">
            <v>حسن علي</v>
          </cell>
          <cell r="C3365">
            <v>135.477</v>
          </cell>
        </row>
        <row r="3366">
          <cell r="A3366">
            <v>4018033</v>
          </cell>
          <cell r="B3366" t="str">
            <v>السعدنى</v>
          </cell>
          <cell r="C3366">
            <v>2559.7957939999997</v>
          </cell>
        </row>
        <row r="3367">
          <cell r="A3367">
            <v>4018053</v>
          </cell>
          <cell r="B3367" t="str">
            <v>منير بكر</v>
          </cell>
          <cell r="C3367">
            <v>430.21</v>
          </cell>
        </row>
        <row r="3368">
          <cell r="A3368">
            <v>4018071</v>
          </cell>
          <cell r="B3368" t="str">
            <v>سمير احمد</v>
          </cell>
          <cell r="C3368">
            <v>82.73899999999999</v>
          </cell>
        </row>
        <row r="3369">
          <cell r="A3369">
            <v>4018090</v>
          </cell>
          <cell r="B3369" t="str">
            <v>محمد الحبشى</v>
          </cell>
          <cell r="C3369">
            <v>1903.4562080000001</v>
          </cell>
        </row>
        <row r="3370">
          <cell r="A3370">
            <v>4018451</v>
          </cell>
          <cell r="B3370" t="str">
            <v>المغاوري الترزي</v>
          </cell>
          <cell r="C3370">
            <v>752.21399999999994</v>
          </cell>
        </row>
        <row r="3371">
          <cell r="A3371">
            <v>4018452</v>
          </cell>
          <cell r="B3371" t="str">
            <v>بلال محمد متولي</v>
          </cell>
          <cell r="C3371">
            <v>457.21590400000002</v>
          </cell>
        </row>
        <row r="3372">
          <cell r="A3372">
            <v>4018453</v>
          </cell>
          <cell r="B3372" t="str">
            <v>الشيخ ابراهيم</v>
          </cell>
          <cell r="C3372">
            <v>161.82054099999999</v>
          </cell>
        </row>
        <row r="3373">
          <cell r="A3373">
            <v>4018454</v>
          </cell>
          <cell r="B3373" t="str">
            <v>عبد الحميد بكر</v>
          </cell>
          <cell r="C3373">
            <v>1365.1368049999999</v>
          </cell>
        </row>
        <row r="3374">
          <cell r="A3374">
            <v>4018467</v>
          </cell>
          <cell r="B3374" t="str">
            <v>هدير</v>
          </cell>
          <cell r="C3374">
            <v>3574.0423110000002</v>
          </cell>
        </row>
        <row r="3375">
          <cell r="A3375">
            <v>4018515</v>
          </cell>
          <cell r="B3375" t="str">
            <v>عماد حمدي</v>
          </cell>
          <cell r="C3375">
            <v>52.800000000000011</v>
          </cell>
        </row>
        <row r="3376">
          <cell r="A3376">
            <v>4018520</v>
          </cell>
          <cell r="B3376" t="str">
            <v>احمد عبد البديع</v>
          </cell>
          <cell r="C3376">
            <v>2550.3750850000001</v>
          </cell>
        </row>
        <row r="3377">
          <cell r="A3377">
            <v>4018525</v>
          </cell>
          <cell r="B3377" t="str">
            <v>عادل عبد الفتاح</v>
          </cell>
          <cell r="C3377">
            <v>1640.41959</v>
          </cell>
        </row>
        <row r="3378">
          <cell r="A3378">
            <v>4018531</v>
          </cell>
          <cell r="B3378" t="str">
            <v>اسواق النور</v>
          </cell>
          <cell r="C3378">
            <v>1723.3036929999998</v>
          </cell>
        </row>
        <row r="3379">
          <cell r="A3379">
            <v>4018540</v>
          </cell>
          <cell r="B3379" t="str">
            <v>ابراهيم ناصف</v>
          </cell>
          <cell r="C3379">
            <v>5424.449721</v>
          </cell>
        </row>
        <row r="3380">
          <cell r="A3380">
            <v>4018543</v>
          </cell>
          <cell r="B3380" t="str">
            <v>محمد جمال</v>
          </cell>
          <cell r="C3380">
            <v>270.07513799999998</v>
          </cell>
        </row>
        <row r="3381">
          <cell r="A3381">
            <v>4018546</v>
          </cell>
          <cell r="B3381" t="str">
            <v>خضر</v>
          </cell>
          <cell r="C3381">
            <v>414.75669399999998</v>
          </cell>
        </row>
        <row r="3382">
          <cell r="A3382">
            <v>4018557</v>
          </cell>
          <cell r="B3382" t="str">
            <v>اسواق الدسوقي</v>
          </cell>
          <cell r="C3382">
            <v>786.70255999999995</v>
          </cell>
        </row>
        <row r="3383">
          <cell r="A3383">
            <v>4018661</v>
          </cell>
          <cell r="B3383" t="str">
            <v>الربيع</v>
          </cell>
          <cell r="C3383">
            <v>818.4080560000001</v>
          </cell>
        </row>
        <row r="3384">
          <cell r="A3384">
            <v>4018731</v>
          </cell>
          <cell r="B3384" t="str">
            <v>س ماركت النور</v>
          </cell>
          <cell r="C3384">
            <v>803.65040600000009</v>
          </cell>
        </row>
        <row r="3385">
          <cell r="A3385">
            <v>4018741</v>
          </cell>
          <cell r="B3385" t="str">
            <v>صبري النور</v>
          </cell>
          <cell r="C3385">
            <v>56.834000000000003</v>
          </cell>
        </row>
        <row r="3386">
          <cell r="A3386">
            <v>4018777</v>
          </cell>
          <cell r="B3386" t="str">
            <v>حسن شريف</v>
          </cell>
          <cell r="C3386">
            <v>2585.3655679999997</v>
          </cell>
        </row>
        <row r="3387">
          <cell r="A3387">
            <v>4018805</v>
          </cell>
          <cell r="B3387" t="str">
            <v>ابو خالد</v>
          </cell>
          <cell r="C3387">
            <v>1130.0617990000001</v>
          </cell>
        </row>
        <row r="3388">
          <cell r="A3388">
            <v>4018880</v>
          </cell>
          <cell r="B3388" t="str">
            <v>الشحات عبدالله</v>
          </cell>
          <cell r="C3388">
            <v>1626.063664</v>
          </cell>
        </row>
        <row r="3389">
          <cell r="A3389">
            <v>4018954</v>
          </cell>
          <cell r="B3389" t="str">
            <v>اشرف</v>
          </cell>
          <cell r="C3389">
            <v>379.14603000000011</v>
          </cell>
        </row>
        <row r="3390">
          <cell r="A3390">
            <v>4018956</v>
          </cell>
          <cell r="B3390" t="str">
            <v>ابو شوشة</v>
          </cell>
          <cell r="C3390">
            <v>53.834000000000003</v>
          </cell>
        </row>
        <row r="3391">
          <cell r="A3391">
            <v>4018982</v>
          </cell>
          <cell r="B3391" t="str">
            <v>عبدالوهاب</v>
          </cell>
          <cell r="C3391">
            <v>216.95556700000006</v>
          </cell>
        </row>
        <row r="3392">
          <cell r="A3392">
            <v>4018987</v>
          </cell>
          <cell r="B3392" t="str">
            <v xml:space="preserve"> عادل</v>
          </cell>
          <cell r="C3392">
            <v>54.539000000000009</v>
          </cell>
        </row>
        <row r="3393">
          <cell r="A3393">
            <v>4018992</v>
          </cell>
          <cell r="B3393" t="str">
            <v>احمد عبد الله</v>
          </cell>
          <cell r="C3393">
            <v>2133.5178129999999</v>
          </cell>
        </row>
        <row r="3394">
          <cell r="A3394">
            <v>4018999</v>
          </cell>
          <cell r="B3394" t="str">
            <v>شكري</v>
          </cell>
          <cell r="C3394">
            <v>646.15</v>
          </cell>
        </row>
        <row r="3395">
          <cell r="A3395">
            <v>4019000</v>
          </cell>
          <cell r="B3395" t="str">
            <v>ال حسان</v>
          </cell>
          <cell r="C3395">
            <v>421.16399999999993</v>
          </cell>
        </row>
        <row r="3396">
          <cell r="A3396">
            <v>4019060</v>
          </cell>
          <cell r="B3396" t="str">
            <v>عماد كبشه</v>
          </cell>
          <cell r="C3396">
            <v>1152.8152280000002</v>
          </cell>
        </row>
        <row r="3397">
          <cell r="A3397">
            <v>4019425</v>
          </cell>
          <cell r="B3397" t="str">
            <v>فتحي العشري</v>
          </cell>
          <cell r="C3397">
            <v>2775.3407559999996</v>
          </cell>
        </row>
        <row r="3398">
          <cell r="A3398">
            <v>4019866</v>
          </cell>
          <cell r="B3398" t="str">
            <v>ابو عطيه</v>
          </cell>
          <cell r="C3398">
            <v>829.78167900000005</v>
          </cell>
        </row>
        <row r="3399">
          <cell r="A3399">
            <v>4019888</v>
          </cell>
          <cell r="B3399" t="str">
            <v>وكالة اولاد عزيبه</v>
          </cell>
          <cell r="C3399">
            <v>4188.9624010000007</v>
          </cell>
        </row>
        <row r="3400">
          <cell r="A3400">
            <v>4019900</v>
          </cell>
          <cell r="B3400" t="str">
            <v>زايد 2</v>
          </cell>
          <cell r="C3400">
            <v>2910.3886689999995</v>
          </cell>
        </row>
        <row r="3401">
          <cell r="A3401">
            <v>4019999</v>
          </cell>
          <cell r="B3401" t="str">
            <v>عطارة حمدي</v>
          </cell>
          <cell r="C3401">
            <v>349.76271699999995</v>
          </cell>
        </row>
        <row r="3402">
          <cell r="A3402">
            <v>4020105</v>
          </cell>
          <cell r="B3402" t="str">
            <v>اسواق رسالة</v>
          </cell>
          <cell r="C3402">
            <v>498.13906700000001</v>
          </cell>
        </row>
        <row r="3403">
          <cell r="A3403">
            <v>4022036</v>
          </cell>
          <cell r="B3403" t="str">
            <v>الاسراء</v>
          </cell>
          <cell r="C3403">
            <v>542.59184499999992</v>
          </cell>
        </row>
        <row r="3404">
          <cell r="A3404">
            <v>4022063</v>
          </cell>
          <cell r="B3404" t="str">
            <v>العائلة</v>
          </cell>
          <cell r="C3404">
            <v>778.463886</v>
          </cell>
        </row>
        <row r="3405">
          <cell r="A3405">
            <v>4022087</v>
          </cell>
          <cell r="B3405" t="str">
            <v>الهدى والنور</v>
          </cell>
          <cell r="C3405">
            <v>456.08982000000003</v>
          </cell>
        </row>
        <row r="3406">
          <cell r="A3406">
            <v>4022301</v>
          </cell>
          <cell r="B3406" t="str">
            <v>المصطفى</v>
          </cell>
          <cell r="C3406">
            <v>740.06</v>
          </cell>
        </row>
        <row r="3407">
          <cell r="A3407">
            <v>4022522</v>
          </cell>
          <cell r="B3407" t="str">
            <v>ابراهيم حسن</v>
          </cell>
          <cell r="C3407">
            <v>1830.5775450000003</v>
          </cell>
        </row>
        <row r="3408">
          <cell r="A3408">
            <v>4022523</v>
          </cell>
          <cell r="B3408" t="str">
            <v>جمال منصور</v>
          </cell>
          <cell r="C3408">
            <v>1839.9603909999998</v>
          </cell>
        </row>
        <row r="3409">
          <cell r="A3409">
            <v>4022539</v>
          </cell>
          <cell r="B3409" t="str">
            <v>علاء ياسين</v>
          </cell>
          <cell r="C3409">
            <v>470.01330300000001</v>
          </cell>
        </row>
        <row r="3410">
          <cell r="A3410">
            <v>4022544</v>
          </cell>
          <cell r="B3410" t="str">
            <v>معتز</v>
          </cell>
          <cell r="C3410">
            <v>1093.9393669999997</v>
          </cell>
        </row>
        <row r="3411">
          <cell r="A3411">
            <v>4022548</v>
          </cell>
          <cell r="B3411" t="str">
            <v>ابراهيم صادق</v>
          </cell>
          <cell r="C3411">
            <v>887.16348700000003</v>
          </cell>
        </row>
        <row r="3412">
          <cell r="A3412">
            <v>4022568</v>
          </cell>
          <cell r="B3412" t="str">
            <v>بركات للمنظفات</v>
          </cell>
          <cell r="C3412">
            <v>273.68299999999999</v>
          </cell>
        </row>
        <row r="3413">
          <cell r="A3413">
            <v>4022569</v>
          </cell>
          <cell r="B3413" t="str">
            <v>السعيد الجوهرى</v>
          </cell>
          <cell r="C3413">
            <v>2973.8388919999998</v>
          </cell>
        </row>
        <row r="3414">
          <cell r="A3414">
            <v>4022623</v>
          </cell>
          <cell r="B3414" t="str">
            <v>عبد الرحمن صقر</v>
          </cell>
          <cell r="C3414">
            <v>3906.4179700000004</v>
          </cell>
        </row>
        <row r="3415">
          <cell r="A3415">
            <v>4022627</v>
          </cell>
          <cell r="B3415" t="str">
            <v>محمد ابو رزق</v>
          </cell>
          <cell r="C3415">
            <v>3752.9987569999998</v>
          </cell>
        </row>
        <row r="3416">
          <cell r="A3416">
            <v>4022866</v>
          </cell>
          <cell r="B3416" t="str">
            <v>رضا احمد</v>
          </cell>
          <cell r="C3416">
            <v>1052.1215200000001</v>
          </cell>
        </row>
        <row r="3417">
          <cell r="A3417">
            <v>4023040</v>
          </cell>
          <cell r="B3417" t="str">
            <v>عبد الفتاح</v>
          </cell>
          <cell r="C3417">
            <v>692.84</v>
          </cell>
        </row>
        <row r="3418">
          <cell r="A3418">
            <v>4023615</v>
          </cell>
          <cell r="B3418" t="str">
            <v>اخر حاجه</v>
          </cell>
          <cell r="C3418">
            <v>1172.7718970000001</v>
          </cell>
        </row>
        <row r="3419">
          <cell r="A3419">
            <v>4024401</v>
          </cell>
          <cell r="B3419" t="str">
            <v>سهام وحيد</v>
          </cell>
          <cell r="C3419">
            <v>269.70487500000002</v>
          </cell>
        </row>
        <row r="3420">
          <cell r="A3420">
            <v>4024472</v>
          </cell>
          <cell r="B3420" t="str">
            <v>محمد علي</v>
          </cell>
          <cell r="C3420">
            <v>384.44199999999995</v>
          </cell>
        </row>
        <row r="3421">
          <cell r="A3421">
            <v>4024551</v>
          </cell>
          <cell r="B3421" t="str">
            <v>الزهور</v>
          </cell>
          <cell r="C3421">
            <v>988.77144599999986</v>
          </cell>
        </row>
        <row r="3422">
          <cell r="A3422">
            <v>4024562</v>
          </cell>
          <cell r="B3422" t="str">
            <v>مدام منى</v>
          </cell>
          <cell r="C3422">
            <v>535.0282729999999</v>
          </cell>
        </row>
        <row r="3423">
          <cell r="A3423">
            <v>4024953</v>
          </cell>
          <cell r="B3423" t="str">
            <v>هابي لايف</v>
          </cell>
          <cell r="C3423">
            <v>439.52162599999997</v>
          </cell>
        </row>
        <row r="3424">
          <cell r="A3424">
            <v>4025353</v>
          </cell>
          <cell r="B3424" t="str">
            <v>س.م.ندا</v>
          </cell>
          <cell r="C3424">
            <v>157.24799999999999</v>
          </cell>
        </row>
        <row r="3425">
          <cell r="A3425">
            <v>4025355</v>
          </cell>
          <cell r="B3425" t="str">
            <v>ريم</v>
          </cell>
          <cell r="C3425">
            <v>206.72900000000001</v>
          </cell>
        </row>
        <row r="3426">
          <cell r="A3426">
            <v>4025363</v>
          </cell>
          <cell r="B3426" t="str">
            <v>وكالة بساط</v>
          </cell>
          <cell r="C3426">
            <v>235.09662499999999</v>
          </cell>
        </row>
        <row r="3427">
          <cell r="A3427">
            <v>4025398</v>
          </cell>
          <cell r="B3427" t="str">
            <v>محمد ابوالاسعاد</v>
          </cell>
          <cell r="C3427">
            <v>1135.1249879999998</v>
          </cell>
        </row>
        <row r="3428">
          <cell r="A3428">
            <v>4025457</v>
          </cell>
          <cell r="B3428" t="str">
            <v>مزايا</v>
          </cell>
          <cell r="C3428">
            <v>4870.0090470000005</v>
          </cell>
        </row>
        <row r="3429">
          <cell r="A3429">
            <v>4025642</v>
          </cell>
          <cell r="B3429" t="str">
            <v>الانوار المحمدية</v>
          </cell>
          <cell r="C3429">
            <v>347.35563000000002</v>
          </cell>
        </row>
        <row r="3430">
          <cell r="A3430">
            <v>4025658</v>
          </cell>
          <cell r="B3430" t="str">
            <v>اسامة عبد العليم</v>
          </cell>
          <cell r="C3430">
            <v>61.313000000000002</v>
          </cell>
        </row>
        <row r="3431">
          <cell r="A3431">
            <v>4025915</v>
          </cell>
          <cell r="B3431" t="str">
            <v>الصعيدي</v>
          </cell>
          <cell r="C3431">
            <v>515.09799999999984</v>
          </cell>
        </row>
        <row r="3432">
          <cell r="A3432">
            <v>4026212</v>
          </cell>
          <cell r="B3432" t="str">
            <v>انور ىرزق</v>
          </cell>
          <cell r="C3432">
            <v>833.9381360000001</v>
          </cell>
        </row>
        <row r="3433">
          <cell r="A3433">
            <v>4026223</v>
          </cell>
          <cell r="B3433" t="str">
            <v>نعمة</v>
          </cell>
          <cell r="C3433">
            <v>589.32598499999995</v>
          </cell>
        </row>
        <row r="3434">
          <cell r="A3434">
            <v>4026261</v>
          </cell>
          <cell r="B3434" t="str">
            <v>ام العشماوي</v>
          </cell>
          <cell r="C3434">
            <v>113.669</v>
          </cell>
        </row>
        <row r="3435">
          <cell r="A3435">
            <v>4026317</v>
          </cell>
          <cell r="B3435" t="str">
            <v>محمد سمير</v>
          </cell>
          <cell r="C3435">
            <v>252.61630600000001</v>
          </cell>
        </row>
        <row r="3436">
          <cell r="A3436">
            <v>4026318</v>
          </cell>
          <cell r="B3436" t="str">
            <v>ابو ولاء</v>
          </cell>
          <cell r="C3436">
            <v>814.16625999999985</v>
          </cell>
        </row>
        <row r="3437">
          <cell r="A3437">
            <v>4026328</v>
          </cell>
          <cell r="B3437" t="str">
            <v>ابو عمر</v>
          </cell>
          <cell r="C3437">
            <v>178.37069099999999</v>
          </cell>
        </row>
        <row r="3438">
          <cell r="A3438">
            <v>4026363</v>
          </cell>
          <cell r="B3438" t="str">
            <v>نسائم الرحمة</v>
          </cell>
          <cell r="C3438">
            <v>665.47978699999987</v>
          </cell>
        </row>
        <row r="3439">
          <cell r="A3439">
            <v>4026400</v>
          </cell>
          <cell r="B3439" t="str">
            <v>الواحة</v>
          </cell>
          <cell r="C3439">
            <v>436.70199999999988</v>
          </cell>
        </row>
        <row r="3440">
          <cell r="A3440">
            <v>4026677</v>
          </cell>
          <cell r="B3440" t="str">
            <v>سيد احمد</v>
          </cell>
          <cell r="C3440">
            <v>4936.5939069999995</v>
          </cell>
        </row>
        <row r="3441">
          <cell r="A3441">
            <v>4029091</v>
          </cell>
          <cell r="B3441" t="str">
            <v>حسين بهلول</v>
          </cell>
          <cell r="C3441">
            <v>197.803044</v>
          </cell>
        </row>
        <row r="3442">
          <cell r="A3442">
            <v>4029096</v>
          </cell>
          <cell r="B3442" t="str">
            <v>جمعية البدالة</v>
          </cell>
          <cell r="C3442">
            <v>301.80881799999997</v>
          </cell>
        </row>
        <row r="3443">
          <cell r="A3443">
            <v>4029449</v>
          </cell>
          <cell r="B3443" t="str">
            <v>امال</v>
          </cell>
          <cell r="C3443">
            <v>81.217000000000013</v>
          </cell>
        </row>
        <row r="3444">
          <cell r="A3444">
            <v>4029508</v>
          </cell>
          <cell r="B3444" t="str">
            <v>ابو جاد</v>
          </cell>
          <cell r="C3444">
            <v>692.54482299999984</v>
          </cell>
        </row>
        <row r="3445">
          <cell r="A3445">
            <v>4029550</v>
          </cell>
          <cell r="B3445" t="str">
            <v>المجد لله</v>
          </cell>
          <cell r="C3445">
            <v>540.37967800000001</v>
          </cell>
        </row>
        <row r="3446">
          <cell r="A3446">
            <v>4029605</v>
          </cell>
          <cell r="B3446" t="str">
            <v>الالفي</v>
          </cell>
          <cell r="C3446">
            <v>32.896000000000001</v>
          </cell>
        </row>
        <row r="3447">
          <cell r="A3447">
            <v>4029609</v>
          </cell>
          <cell r="B3447" t="str">
            <v>ابراهيم معاطي</v>
          </cell>
          <cell r="C3447">
            <v>516.51919200000009</v>
          </cell>
        </row>
        <row r="3448">
          <cell r="A3448">
            <v>4029655</v>
          </cell>
          <cell r="B3448" t="str">
            <v>درين</v>
          </cell>
          <cell r="C3448">
            <v>222.25030400000003</v>
          </cell>
        </row>
        <row r="3449">
          <cell r="A3449">
            <v>4029695</v>
          </cell>
          <cell r="B3449" t="str">
            <v>صلاح الدين</v>
          </cell>
          <cell r="C3449">
            <v>130.21700000000001</v>
          </cell>
        </row>
        <row r="3450">
          <cell r="A3450">
            <v>4029726</v>
          </cell>
          <cell r="B3450" t="str">
            <v>على العوضى</v>
          </cell>
          <cell r="C3450">
            <v>418.13944900000001</v>
          </cell>
        </row>
        <row r="3451">
          <cell r="A3451">
            <v>4029748</v>
          </cell>
          <cell r="B3451" t="str">
            <v>نادر مسعد</v>
          </cell>
          <cell r="C3451">
            <v>298.10600000000005</v>
          </cell>
        </row>
        <row r="3452">
          <cell r="A3452">
            <v>4029759</v>
          </cell>
          <cell r="B3452" t="str">
            <v>الحاج شفيق</v>
          </cell>
          <cell r="C3452">
            <v>1154.232739</v>
          </cell>
        </row>
        <row r="3453">
          <cell r="A3453">
            <v>4029760</v>
          </cell>
          <cell r="B3453" t="str">
            <v>محمد ابو الحسن</v>
          </cell>
          <cell r="C3453">
            <v>1662.6240159999993</v>
          </cell>
        </row>
        <row r="3454">
          <cell r="A3454">
            <v>4029761</v>
          </cell>
          <cell r="B3454" t="str">
            <v>سوبر ماركت حكيم</v>
          </cell>
          <cell r="C3454">
            <v>614.08965799999999</v>
          </cell>
        </row>
        <row r="3455">
          <cell r="A3455">
            <v>4029861</v>
          </cell>
          <cell r="B3455" t="str">
            <v>عمرو عيد</v>
          </cell>
          <cell r="C3455">
            <v>742.88096899999994</v>
          </cell>
        </row>
        <row r="3456">
          <cell r="A3456">
            <v>4029863</v>
          </cell>
          <cell r="B3456" t="str">
            <v>اسواق مكة</v>
          </cell>
          <cell r="C3456">
            <v>612.69531199999994</v>
          </cell>
        </row>
        <row r="3457">
          <cell r="A3457">
            <v>4029868</v>
          </cell>
          <cell r="B3457" t="str">
            <v>كلوريتا</v>
          </cell>
          <cell r="C3457">
            <v>895.95884500000011</v>
          </cell>
        </row>
        <row r="3458">
          <cell r="A3458">
            <v>4030206</v>
          </cell>
          <cell r="B3458" t="str">
            <v>يحي الحنطور</v>
          </cell>
          <cell r="C3458">
            <v>148.50400000000002</v>
          </cell>
        </row>
        <row r="3459">
          <cell r="A3459">
            <v>4030223</v>
          </cell>
          <cell r="B3459" t="str">
            <v>حمادة نجاج</v>
          </cell>
          <cell r="C3459">
            <v>881.33333399999992</v>
          </cell>
        </row>
        <row r="3460">
          <cell r="A3460">
            <v>4030228</v>
          </cell>
          <cell r="B3460" t="str">
            <v>ام مروة</v>
          </cell>
          <cell r="C3460">
            <v>56.834000000000003</v>
          </cell>
        </row>
        <row r="3461">
          <cell r="A3461">
            <v>4030302</v>
          </cell>
          <cell r="B3461" t="str">
            <v>زمزم</v>
          </cell>
          <cell r="C3461">
            <v>647.17905399999995</v>
          </cell>
        </row>
        <row r="3462">
          <cell r="A3462">
            <v>4035660</v>
          </cell>
          <cell r="B3462" t="str">
            <v>روتانا</v>
          </cell>
          <cell r="C3462">
            <v>391.28780399999994</v>
          </cell>
        </row>
        <row r="3463">
          <cell r="A3463">
            <v>4035661</v>
          </cell>
          <cell r="B3463" t="str">
            <v>وكالة الجوازات</v>
          </cell>
          <cell r="C3463">
            <v>318.80199999999996</v>
          </cell>
        </row>
        <row r="3464">
          <cell r="A3464">
            <v>4035662</v>
          </cell>
          <cell r="B3464" t="str">
            <v>مصر والبرازيل</v>
          </cell>
          <cell r="C3464">
            <v>681.51</v>
          </cell>
        </row>
        <row r="3465">
          <cell r="A3465">
            <v>4035664</v>
          </cell>
          <cell r="B3465" t="str">
            <v>عطارة صبح</v>
          </cell>
          <cell r="C3465">
            <v>160.83600000000001</v>
          </cell>
        </row>
        <row r="3466">
          <cell r="A3466">
            <v>4035665</v>
          </cell>
          <cell r="B3466" t="str">
            <v>منظفات الايمان</v>
          </cell>
          <cell r="C3466">
            <v>197.703</v>
          </cell>
        </row>
        <row r="3467">
          <cell r="A3467">
            <v>4036120</v>
          </cell>
          <cell r="B3467" t="str">
            <v>ام اشرف</v>
          </cell>
          <cell r="C3467">
            <v>440.96935499999995</v>
          </cell>
        </row>
        <row r="3468">
          <cell r="A3468">
            <v>4036136</v>
          </cell>
          <cell r="B3468" t="str">
            <v>محمد عرفات</v>
          </cell>
          <cell r="C3468">
            <v>2441.5047279999999</v>
          </cell>
        </row>
        <row r="3469">
          <cell r="A3469">
            <v>4036140</v>
          </cell>
          <cell r="B3469" t="str">
            <v>محمد بيرم</v>
          </cell>
          <cell r="C3469">
            <v>10466.928386000003</v>
          </cell>
        </row>
        <row r="3470">
          <cell r="A3470">
            <v>4036142</v>
          </cell>
          <cell r="B3470" t="str">
            <v>محمد الاطرش</v>
          </cell>
          <cell r="C3470">
            <v>1420.2325219999998</v>
          </cell>
        </row>
        <row r="3471">
          <cell r="A3471">
            <v>4036150</v>
          </cell>
          <cell r="B3471" t="str">
            <v>طلعت حمدي</v>
          </cell>
          <cell r="C3471">
            <v>490.17595999999998</v>
          </cell>
        </row>
        <row r="3472">
          <cell r="A3472">
            <v>4036226</v>
          </cell>
          <cell r="B3472" t="str">
            <v>علي الحماقي</v>
          </cell>
          <cell r="C3472">
            <v>343.71899999999994</v>
          </cell>
        </row>
        <row r="3473">
          <cell r="A3473">
            <v>4036228</v>
          </cell>
          <cell r="B3473" t="str">
            <v>المدني</v>
          </cell>
          <cell r="C3473">
            <v>2333.7562640000006</v>
          </cell>
        </row>
        <row r="3474">
          <cell r="A3474">
            <v>4036232</v>
          </cell>
          <cell r="B3474" t="str">
            <v>فكري جمعة</v>
          </cell>
          <cell r="C3474">
            <v>28.417000000000002</v>
          </cell>
        </row>
        <row r="3475">
          <cell r="A3475">
            <v>4036312</v>
          </cell>
          <cell r="B3475" t="str">
            <v>ام مروة</v>
          </cell>
          <cell r="C3475">
            <v>118.148</v>
          </cell>
        </row>
        <row r="3476">
          <cell r="A3476">
            <v>4036325</v>
          </cell>
          <cell r="B3476" t="str">
            <v>احمد صابر</v>
          </cell>
          <cell r="C3476">
            <v>1171.0353870000001</v>
          </cell>
        </row>
        <row r="3477">
          <cell r="A3477">
            <v>4036405</v>
          </cell>
          <cell r="B3477" t="str">
            <v>اسلام السروي</v>
          </cell>
          <cell r="C3477">
            <v>2445.4811290000002</v>
          </cell>
        </row>
        <row r="3478">
          <cell r="A3478">
            <v>4036439</v>
          </cell>
          <cell r="B3478" t="str">
            <v>الرحاب</v>
          </cell>
          <cell r="C3478">
            <v>1172.999092</v>
          </cell>
        </row>
        <row r="3479">
          <cell r="A3479">
            <v>4040011</v>
          </cell>
          <cell r="B3479" t="str">
            <v>سليمان الكيلانى</v>
          </cell>
          <cell r="C3479">
            <v>11372.260183999999</v>
          </cell>
        </row>
        <row r="3480">
          <cell r="A3480">
            <v>4040408</v>
          </cell>
          <cell r="B3480" t="str">
            <v>محمد عباس</v>
          </cell>
          <cell r="C3480">
            <v>99.217000000000013</v>
          </cell>
        </row>
        <row r="3481">
          <cell r="A3481">
            <v>4040568</v>
          </cell>
          <cell r="B3481" t="str">
            <v>على عبد السلام</v>
          </cell>
          <cell r="C3481">
            <v>2077.1899620000004</v>
          </cell>
        </row>
        <row r="3482">
          <cell r="A3482">
            <v>4041520</v>
          </cell>
          <cell r="B3482" t="str">
            <v>علاء الشحات</v>
          </cell>
          <cell r="C3482">
            <v>267.14865500000002</v>
          </cell>
        </row>
        <row r="3483">
          <cell r="A3483">
            <v>4042512</v>
          </cell>
          <cell r="B3483" t="str">
            <v>الوصيف</v>
          </cell>
          <cell r="C3483">
            <v>2216.4388119999999</v>
          </cell>
        </row>
        <row r="3484">
          <cell r="A3484">
            <v>4047057</v>
          </cell>
          <cell r="B3484" t="str">
            <v>س.م حسام</v>
          </cell>
          <cell r="C3484">
            <v>633.52567099999999</v>
          </cell>
        </row>
        <row r="3485">
          <cell r="A3485">
            <v>4048103</v>
          </cell>
          <cell r="B3485" t="str">
            <v>شهد</v>
          </cell>
          <cell r="C3485">
            <v>208.23500000000004</v>
          </cell>
        </row>
        <row r="3486">
          <cell r="A3486">
            <v>4048108</v>
          </cell>
          <cell r="B3486" t="str">
            <v>حكيم</v>
          </cell>
          <cell r="C3486">
            <v>882.06450100000006</v>
          </cell>
        </row>
        <row r="3487">
          <cell r="A3487">
            <v>4048119</v>
          </cell>
          <cell r="B3487" t="str">
            <v>القدس</v>
          </cell>
          <cell r="C3487">
            <v>1397.0953679999998</v>
          </cell>
        </row>
        <row r="3488">
          <cell r="A3488">
            <v>4048123</v>
          </cell>
          <cell r="B3488" t="str">
            <v>يحي حميد</v>
          </cell>
          <cell r="C3488">
            <v>212.80287000000001</v>
          </cell>
        </row>
        <row r="3489">
          <cell r="A3489">
            <v>4048140</v>
          </cell>
          <cell r="B3489" t="str">
            <v>محمد حداد</v>
          </cell>
          <cell r="C3489">
            <v>680.97894400000007</v>
          </cell>
        </row>
        <row r="3490">
          <cell r="A3490">
            <v>4048158</v>
          </cell>
          <cell r="B3490" t="str">
            <v>موبايلي هوم</v>
          </cell>
          <cell r="C3490">
            <v>114.652</v>
          </cell>
        </row>
        <row r="3491">
          <cell r="A3491">
            <v>4048165</v>
          </cell>
          <cell r="B3491" t="str">
            <v>محمد منصور</v>
          </cell>
          <cell r="C3491">
            <v>419.64930400000003</v>
          </cell>
        </row>
        <row r="3492">
          <cell r="A3492">
            <v>4048199</v>
          </cell>
          <cell r="B3492" t="str">
            <v>عطارة محمد موافي</v>
          </cell>
          <cell r="C3492">
            <v>1629.3423319999999</v>
          </cell>
        </row>
        <row r="3493">
          <cell r="A3493">
            <v>4048376</v>
          </cell>
          <cell r="B3493" t="str">
            <v>جبر</v>
          </cell>
          <cell r="C3493">
            <v>6530.8663880000004</v>
          </cell>
        </row>
        <row r="3494">
          <cell r="A3494">
            <v>4048411</v>
          </cell>
          <cell r="B3494" t="str">
            <v>احمد البسيوني</v>
          </cell>
          <cell r="C3494">
            <v>89.751000000000019</v>
          </cell>
        </row>
        <row r="3495">
          <cell r="A3495">
            <v>4048466</v>
          </cell>
          <cell r="B3495" t="str">
            <v>اهل البيت</v>
          </cell>
          <cell r="C3495">
            <v>688.0859999999999</v>
          </cell>
        </row>
        <row r="3496">
          <cell r="A3496">
            <v>4048683</v>
          </cell>
          <cell r="B3496" t="str">
            <v>عاطف المنجي</v>
          </cell>
          <cell r="C3496">
            <v>7531.1507970000002</v>
          </cell>
        </row>
        <row r="3497">
          <cell r="A3497">
            <v>4048761</v>
          </cell>
          <cell r="B3497" t="str">
            <v>شهد</v>
          </cell>
          <cell r="C3497">
            <v>61.034999999999997</v>
          </cell>
        </row>
        <row r="3498">
          <cell r="A3498">
            <v>4048763</v>
          </cell>
          <cell r="B3498" t="str">
            <v>عادل علام</v>
          </cell>
          <cell r="C3498">
            <v>241.234568</v>
          </cell>
        </row>
        <row r="3499">
          <cell r="A3499">
            <v>4048826</v>
          </cell>
          <cell r="B3499" t="str">
            <v>وليد نجاح</v>
          </cell>
          <cell r="C3499">
            <v>780.17277700000011</v>
          </cell>
        </row>
        <row r="3500">
          <cell r="A3500">
            <v>4048836</v>
          </cell>
          <cell r="B3500" t="str">
            <v>عطارة التوحيد</v>
          </cell>
          <cell r="C3500">
            <v>239.223151</v>
          </cell>
        </row>
        <row r="3501">
          <cell r="A3501">
            <v>4048845</v>
          </cell>
          <cell r="B3501" t="str">
            <v>محمد النجار</v>
          </cell>
          <cell r="C3501">
            <v>10223.703000000001</v>
          </cell>
        </row>
        <row r="3502">
          <cell r="A3502">
            <v>4048846</v>
          </cell>
          <cell r="B3502" t="str">
            <v>هانى شوكه</v>
          </cell>
          <cell r="C3502">
            <v>2412.585411</v>
          </cell>
        </row>
        <row r="3503">
          <cell r="A3503">
            <v>4048847</v>
          </cell>
          <cell r="B3503" t="str">
            <v>الشيخ عبد العاطي</v>
          </cell>
          <cell r="C3503">
            <v>8887.0770130000001</v>
          </cell>
        </row>
        <row r="3504">
          <cell r="A3504">
            <v>4048877</v>
          </cell>
          <cell r="B3504" t="str">
            <v>س.م ابو ايمن</v>
          </cell>
          <cell r="C3504">
            <v>4928.0259320000005</v>
          </cell>
        </row>
        <row r="3505">
          <cell r="A3505">
            <v>4050607</v>
          </cell>
          <cell r="B3505" t="str">
            <v>عبده قاسم</v>
          </cell>
          <cell r="C3505">
            <v>3374.1269379999999</v>
          </cell>
        </row>
        <row r="3506">
          <cell r="A3506">
            <v>4056001</v>
          </cell>
          <cell r="B3506" t="str">
            <v>عطارة الحرم</v>
          </cell>
          <cell r="C3506">
            <v>15957.465263</v>
          </cell>
        </row>
        <row r="3507">
          <cell r="A3507">
            <v>4056789</v>
          </cell>
          <cell r="B3507" t="str">
            <v>توفيق</v>
          </cell>
          <cell r="C3507">
            <v>1395.144456</v>
          </cell>
        </row>
        <row r="3508">
          <cell r="A3508">
            <v>4056982</v>
          </cell>
          <cell r="B3508" t="str">
            <v>جابر سلامة</v>
          </cell>
          <cell r="C3508">
            <v>621.03040300000009</v>
          </cell>
        </row>
        <row r="3509">
          <cell r="A3509">
            <v>4065005</v>
          </cell>
          <cell r="B3509" t="str">
            <v>صلاح الخولي</v>
          </cell>
          <cell r="C3509">
            <v>2356.0921199999998</v>
          </cell>
        </row>
        <row r="3510">
          <cell r="A3510">
            <v>4065050</v>
          </cell>
          <cell r="B3510" t="str">
            <v>محمد جابر</v>
          </cell>
          <cell r="C3510">
            <v>10865.777</v>
          </cell>
        </row>
        <row r="3511">
          <cell r="A3511">
            <v>4067001</v>
          </cell>
          <cell r="B3511" t="str">
            <v>النور</v>
          </cell>
          <cell r="C3511">
            <v>8941.2859610000014</v>
          </cell>
        </row>
        <row r="3512">
          <cell r="A3512">
            <v>4070151</v>
          </cell>
          <cell r="B3512" t="str">
            <v>عادل سند</v>
          </cell>
          <cell r="C3512">
            <v>1412.9192799999998</v>
          </cell>
        </row>
        <row r="3513">
          <cell r="A3513">
            <v>4070219</v>
          </cell>
          <cell r="B3513" t="str">
            <v>ابو كريم</v>
          </cell>
          <cell r="C3513">
            <v>128.43799999999999</v>
          </cell>
        </row>
        <row r="3514">
          <cell r="A3514">
            <v>4071294</v>
          </cell>
          <cell r="B3514" t="str">
            <v>الصحابه</v>
          </cell>
          <cell r="C3514">
            <v>241.11813000000001</v>
          </cell>
        </row>
        <row r="3515">
          <cell r="A3515">
            <v>4071422</v>
          </cell>
          <cell r="B3515" t="str">
            <v>عطارةاحمد ماهر</v>
          </cell>
          <cell r="C3515">
            <v>2975.8557859999987</v>
          </cell>
        </row>
        <row r="3516">
          <cell r="A3516">
            <v>4071488</v>
          </cell>
          <cell r="B3516" t="str">
            <v>المحمدى زاهر</v>
          </cell>
          <cell r="C3516">
            <v>6345.7738199999994</v>
          </cell>
        </row>
        <row r="3517">
          <cell r="A3517">
            <v>4071491</v>
          </cell>
          <cell r="B3517" t="str">
            <v>ابو زيد</v>
          </cell>
          <cell r="C3517">
            <v>3710.8836699999997</v>
          </cell>
        </row>
        <row r="3518">
          <cell r="A3518">
            <v>4071492</v>
          </cell>
          <cell r="B3518" t="str">
            <v>السادات اللبان</v>
          </cell>
          <cell r="C3518">
            <v>599.82184500000005</v>
          </cell>
        </row>
        <row r="3519">
          <cell r="A3519">
            <v>4071497</v>
          </cell>
          <cell r="B3519" t="str">
            <v>احمد فتح الله</v>
          </cell>
          <cell r="C3519">
            <v>136.82500000000002</v>
          </cell>
        </row>
        <row r="3520">
          <cell r="A3520">
            <v>4071506</v>
          </cell>
          <cell r="B3520" t="str">
            <v>عادل نجوم</v>
          </cell>
          <cell r="C3520">
            <v>228.99598800000001</v>
          </cell>
        </row>
        <row r="3521">
          <cell r="A3521">
            <v>4071507</v>
          </cell>
          <cell r="B3521" t="str">
            <v>المدينه</v>
          </cell>
          <cell r="C3521">
            <v>7172.9461259999989</v>
          </cell>
        </row>
        <row r="3522">
          <cell r="A3522">
            <v>4071511</v>
          </cell>
          <cell r="B3522" t="str">
            <v>محمد شلبانه</v>
          </cell>
          <cell r="C3522">
            <v>3406.9829849999996</v>
          </cell>
        </row>
        <row r="3523">
          <cell r="A3523">
            <v>4071512</v>
          </cell>
          <cell r="B3523" t="str">
            <v>القاهره</v>
          </cell>
          <cell r="C3523">
            <v>56.834000000000003</v>
          </cell>
        </row>
        <row r="3524">
          <cell r="A3524">
            <v>4071514</v>
          </cell>
          <cell r="B3524" t="str">
            <v>س.م.اشرف</v>
          </cell>
          <cell r="C3524">
            <v>1056.2337670000002</v>
          </cell>
        </row>
        <row r="3525">
          <cell r="A3525">
            <v>4071515</v>
          </cell>
          <cell r="B3525" t="str">
            <v>صلاح صقر</v>
          </cell>
          <cell r="C3525">
            <v>4805.6001310000001</v>
          </cell>
        </row>
        <row r="3526">
          <cell r="A3526">
            <v>4071516</v>
          </cell>
          <cell r="B3526" t="str">
            <v>محمد سلطان</v>
          </cell>
          <cell r="C3526">
            <v>2380.6570900000002</v>
          </cell>
        </row>
        <row r="3527">
          <cell r="A3527">
            <v>4071519</v>
          </cell>
          <cell r="B3527" t="str">
            <v>طلبه العطار</v>
          </cell>
          <cell r="C3527">
            <v>1692.7316249999997</v>
          </cell>
        </row>
        <row r="3528">
          <cell r="A3528">
            <v>4071521</v>
          </cell>
          <cell r="B3528" t="str">
            <v>البان حجازى</v>
          </cell>
          <cell r="C3528">
            <v>528.80294100000003</v>
          </cell>
        </row>
        <row r="3529">
          <cell r="A3529">
            <v>4071523</v>
          </cell>
          <cell r="B3529" t="str">
            <v>الشناوي</v>
          </cell>
          <cell r="C3529">
            <v>949.09091999999987</v>
          </cell>
        </row>
        <row r="3530">
          <cell r="A3530">
            <v>4071524</v>
          </cell>
          <cell r="B3530" t="str">
            <v>اولاد لاشين</v>
          </cell>
          <cell r="C3530">
            <v>2175.8637159999998</v>
          </cell>
        </row>
        <row r="3531">
          <cell r="A3531">
            <v>4071525</v>
          </cell>
          <cell r="B3531" t="str">
            <v>راضى عيد</v>
          </cell>
          <cell r="C3531">
            <v>61.313000000000002</v>
          </cell>
        </row>
        <row r="3532">
          <cell r="A3532">
            <v>4071527</v>
          </cell>
          <cell r="B3532" t="str">
            <v>الشمس</v>
          </cell>
          <cell r="C3532">
            <v>167.29850599999997</v>
          </cell>
        </row>
        <row r="3533">
          <cell r="A3533">
            <v>4071528</v>
          </cell>
          <cell r="B3533" t="str">
            <v>زرزور</v>
          </cell>
          <cell r="C3533">
            <v>802.11710200000005</v>
          </cell>
        </row>
        <row r="3534">
          <cell r="A3534">
            <v>4071532</v>
          </cell>
          <cell r="B3534" t="str">
            <v>اولاد فودة</v>
          </cell>
          <cell r="C3534">
            <v>1247.1976540000001</v>
          </cell>
        </row>
        <row r="3535">
          <cell r="A3535">
            <v>4071534</v>
          </cell>
          <cell r="B3535" t="str">
            <v>سيد الشتاوى</v>
          </cell>
          <cell r="C3535">
            <v>617.13077299999998</v>
          </cell>
        </row>
        <row r="3536">
          <cell r="A3536">
            <v>4071535</v>
          </cell>
          <cell r="B3536" t="str">
            <v>اخر ساعه</v>
          </cell>
          <cell r="C3536">
            <v>631.67119000000002</v>
          </cell>
        </row>
        <row r="3537">
          <cell r="A3537">
            <v>4071543</v>
          </cell>
          <cell r="B3537" t="str">
            <v>اولاد القطان</v>
          </cell>
          <cell r="C3537">
            <v>239.95050599999999</v>
          </cell>
        </row>
        <row r="3538">
          <cell r="A3538">
            <v>4071549</v>
          </cell>
          <cell r="B3538" t="str">
            <v>علاء الدين للمنظفات</v>
          </cell>
          <cell r="C3538">
            <v>1427.1392509999996</v>
          </cell>
        </row>
        <row r="3539">
          <cell r="A3539">
            <v>4071550</v>
          </cell>
          <cell r="B3539" t="str">
            <v>إيهاب الالفى</v>
          </cell>
          <cell r="C3539">
            <v>320.01579299999997</v>
          </cell>
        </row>
        <row r="3540">
          <cell r="A3540">
            <v>4071553</v>
          </cell>
          <cell r="B3540" t="str">
            <v>محمد خليل</v>
          </cell>
          <cell r="C3540">
            <v>690.38658199999986</v>
          </cell>
        </row>
        <row r="3541">
          <cell r="A3541">
            <v>4071558</v>
          </cell>
          <cell r="B3541" t="str">
            <v>محمود رشاد</v>
          </cell>
          <cell r="C3541">
            <v>5902.3705300000011</v>
          </cell>
        </row>
        <row r="3542">
          <cell r="A3542">
            <v>4071559</v>
          </cell>
          <cell r="B3542" t="str">
            <v>يحيى</v>
          </cell>
          <cell r="C3542">
            <v>256.52699999999999</v>
          </cell>
        </row>
        <row r="3543">
          <cell r="A3543">
            <v>4071560</v>
          </cell>
          <cell r="B3543" t="str">
            <v>ابو فريد</v>
          </cell>
          <cell r="C3543">
            <v>1668.0316659999999</v>
          </cell>
        </row>
        <row r="3544">
          <cell r="A3544">
            <v>4071561</v>
          </cell>
          <cell r="B3544" t="str">
            <v>ابو رمضان</v>
          </cell>
          <cell r="C3544">
            <v>550.50532300000009</v>
          </cell>
        </row>
        <row r="3545">
          <cell r="A3545">
            <v>4071565</v>
          </cell>
          <cell r="B3545" t="str">
            <v>لؤلؤه السلامه</v>
          </cell>
          <cell r="C3545">
            <v>3048.7066030000001</v>
          </cell>
        </row>
        <row r="3546">
          <cell r="A3546">
            <v>4071566</v>
          </cell>
          <cell r="B3546" t="str">
            <v>معتز الاتربى</v>
          </cell>
          <cell r="C3546">
            <v>20005.635468999993</v>
          </cell>
        </row>
        <row r="3547">
          <cell r="A3547">
            <v>4071567</v>
          </cell>
          <cell r="B3547" t="str">
            <v>ام خالد</v>
          </cell>
          <cell r="C3547">
            <v>329.43198899999993</v>
          </cell>
        </row>
        <row r="3548">
          <cell r="A3548">
            <v>4071569</v>
          </cell>
          <cell r="B3548" t="str">
            <v>محمد إبراهيم</v>
          </cell>
          <cell r="C3548">
            <v>2115.4316400000002</v>
          </cell>
        </row>
        <row r="3549">
          <cell r="A3549">
            <v>4071573</v>
          </cell>
          <cell r="B3549" t="str">
            <v>اسلام ابو سعده</v>
          </cell>
          <cell r="C3549">
            <v>1151.7588770000002</v>
          </cell>
        </row>
        <row r="3550">
          <cell r="A3550">
            <v>4071574</v>
          </cell>
          <cell r="B3550" t="str">
            <v>عمرو ابو الحاج</v>
          </cell>
          <cell r="C3550">
            <v>3050.1831349999993</v>
          </cell>
        </row>
        <row r="3551">
          <cell r="A3551">
            <v>4071575</v>
          </cell>
          <cell r="B3551" t="str">
            <v>الشحات زهران</v>
          </cell>
          <cell r="C3551">
            <v>739.65593299999989</v>
          </cell>
        </row>
        <row r="3552">
          <cell r="A3552">
            <v>4071579</v>
          </cell>
          <cell r="B3552" t="str">
            <v>منصور</v>
          </cell>
          <cell r="C3552">
            <v>1401.7822800000001</v>
          </cell>
        </row>
        <row r="3553">
          <cell r="A3553">
            <v>4071583</v>
          </cell>
          <cell r="B3553" t="str">
            <v>اميره</v>
          </cell>
          <cell r="C3553">
            <v>6464.2784030000003</v>
          </cell>
        </row>
        <row r="3554">
          <cell r="A3554">
            <v>4071585</v>
          </cell>
          <cell r="B3554" t="str">
            <v>مكتبة اقرأ</v>
          </cell>
          <cell r="C3554">
            <v>28.138999999999999</v>
          </cell>
        </row>
        <row r="3555">
          <cell r="A3555">
            <v>4071595</v>
          </cell>
          <cell r="B3555" t="str">
            <v>ابو خالد</v>
          </cell>
          <cell r="C3555">
            <v>1042.53757</v>
          </cell>
        </row>
        <row r="3556">
          <cell r="A3556">
            <v>4071596</v>
          </cell>
          <cell r="B3556" t="str">
            <v>محمد مزروع</v>
          </cell>
          <cell r="C3556">
            <v>429.76507200000009</v>
          </cell>
        </row>
        <row r="3557">
          <cell r="A3557">
            <v>4071608</v>
          </cell>
          <cell r="B3557" t="str">
            <v>محمود شكرى</v>
          </cell>
          <cell r="C3557">
            <v>5578.594027000001</v>
          </cell>
        </row>
        <row r="3558">
          <cell r="A3558">
            <v>4071610</v>
          </cell>
          <cell r="B3558" t="str">
            <v>احمد عبد الصادق</v>
          </cell>
          <cell r="C3558">
            <v>467.92</v>
          </cell>
        </row>
        <row r="3559">
          <cell r="A3559">
            <v>4071621</v>
          </cell>
          <cell r="B3559" t="str">
            <v>وسط البلد</v>
          </cell>
          <cell r="C3559">
            <v>795.82104500000014</v>
          </cell>
        </row>
        <row r="3560">
          <cell r="A3560">
            <v>4071633</v>
          </cell>
          <cell r="B3560" t="str">
            <v>جابر</v>
          </cell>
          <cell r="C3560">
            <v>138.70015699999999</v>
          </cell>
        </row>
        <row r="3561">
          <cell r="A3561">
            <v>4071637</v>
          </cell>
          <cell r="B3561" t="str">
            <v>على شهيب</v>
          </cell>
          <cell r="C3561">
            <v>4209.6075600000004</v>
          </cell>
        </row>
        <row r="3562">
          <cell r="A3562">
            <v>4071638</v>
          </cell>
          <cell r="B3562" t="str">
            <v>الرشيدى</v>
          </cell>
          <cell r="C3562">
            <v>801.14294400000017</v>
          </cell>
        </row>
        <row r="3563">
          <cell r="A3563">
            <v>4071648</v>
          </cell>
          <cell r="B3563" t="str">
            <v>العربى خضر</v>
          </cell>
          <cell r="C3563">
            <v>137.043306</v>
          </cell>
        </row>
        <row r="3564">
          <cell r="A3564">
            <v>4071649</v>
          </cell>
          <cell r="B3564" t="str">
            <v>محمد بهجت</v>
          </cell>
          <cell r="C3564">
            <v>3908.6080270000007</v>
          </cell>
        </row>
        <row r="3565">
          <cell r="A3565">
            <v>4071654</v>
          </cell>
          <cell r="B3565" t="str">
            <v>احمد رضوان</v>
          </cell>
          <cell r="C3565">
            <v>657.5265280000001</v>
          </cell>
        </row>
        <row r="3566">
          <cell r="A3566">
            <v>4071657</v>
          </cell>
          <cell r="B3566" t="str">
            <v>ياسمينا</v>
          </cell>
          <cell r="C3566">
            <v>1989.110627</v>
          </cell>
        </row>
        <row r="3567">
          <cell r="A3567">
            <v>4071658</v>
          </cell>
          <cell r="B3567" t="str">
            <v>مدحت ابو السعود</v>
          </cell>
          <cell r="C3567">
            <v>1619.6548639999999</v>
          </cell>
        </row>
        <row r="3568">
          <cell r="A3568">
            <v>4071659</v>
          </cell>
          <cell r="B3568" t="str">
            <v>ممدوح الديب</v>
          </cell>
          <cell r="C3568">
            <v>267.14614100000006</v>
          </cell>
        </row>
        <row r="3569">
          <cell r="A3569">
            <v>4071662</v>
          </cell>
          <cell r="B3569" t="str">
            <v>المصرى</v>
          </cell>
          <cell r="C3569">
            <v>2640.6144299999996</v>
          </cell>
        </row>
        <row r="3570">
          <cell r="A3570">
            <v>4071674</v>
          </cell>
          <cell r="B3570" t="str">
            <v>س.م بابا</v>
          </cell>
          <cell r="C3570">
            <v>342.85163200000005</v>
          </cell>
        </row>
        <row r="3571">
          <cell r="A3571">
            <v>4071686</v>
          </cell>
          <cell r="B3571" t="str">
            <v>العتبانى</v>
          </cell>
          <cell r="C3571">
            <v>1180.5770640000001</v>
          </cell>
        </row>
        <row r="3572">
          <cell r="A3572">
            <v>4071690</v>
          </cell>
          <cell r="B3572" t="str">
            <v>حماده</v>
          </cell>
          <cell r="C3572">
            <v>1417.927126</v>
          </cell>
        </row>
        <row r="3573">
          <cell r="A3573">
            <v>4071693</v>
          </cell>
          <cell r="B3573" t="str">
            <v>ليالى الحلمية</v>
          </cell>
          <cell r="C3573">
            <v>86.005999999999986</v>
          </cell>
        </row>
        <row r="3574">
          <cell r="A3574">
            <v>4071698</v>
          </cell>
          <cell r="B3574" t="str">
            <v>كمال المحجوب</v>
          </cell>
          <cell r="C3574">
            <v>598.31560400000012</v>
          </cell>
        </row>
        <row r="3575">
          <cell r="A3575">
            <v>4071700</v>
          </cell>
          <cell r="B3575" t="str">
            <v>فتحى ابو طالب</v>
          </cell>
          <cell r="C3575">
            <v>1138.0781840000002</v>
          </cell>
        </row>
        <row r="3576">
          <cell r="A3576">
            <v>4071703</v>
          </cell>
          <cell r="B3576" t="str">
            <v>صلاح صلاح</v>
          </cell>
          <cell r="C3576">
            <v>2611.0887630000002</v>
          </cell>
        </row>
        <row r="3577">
          <cell r="A3577">
            <v>4071706</v>
          </cell>
          <cell r="B3577" t="str">
            <v>عيد رمضان</v>
          </cell>
          <cell r="C3577">
            <v>1068.934074</v>
          </cell>
        </row>
        <row r="3578">
          <cell r="A3578">
            <v>4071714</v>
          </cell>
          <cell r="B3578" t="str">
            <v>نبهان المهدى</v>
          </cell>
          <cell r="C3578">
            <v>1036.4271220000001</v>
          </cell>
        </row>
        <row r="3579">
          <cell r="A3579">
            <v>4071730</v>
          </cell>
          <cell r="B3579" t="str">
            <v>ياسر ابراهيم</v>
          </cell>
          <cell r="C3579">
            <v>941.93937599999992</v>
          </cell>
        </row>
        <row r="3580">
          <cell r="A3580">
            <v>4071731</v>
          </cell>
          <cell r="B3580" t="str">
            <v>ام سمر</v>
          </cell>
          <cell r="C3580">
            <v>634.61943599999995</v>
          </cell>
        </row>
        <row r="3581">
          <cell r="A3581">
            <v>4071743</v>
          </cell>
          <cell r="B3581" t="str">
            <v>محسن الشريف</v>
          </cell>
          <cell r="C3581">
            <v>934.70219399999985</v>
          </cell>
        </row>
        <row r="3582">
          <cell r="A3582">
            <v>4071748</v>
          </cell>
          <cell r="B3582" t="str">
            <v>س.م نرمين</v>
          </cell>
          <cell r="C3582">
            <v>696.75113599999986</v>
          </cell>
        </row>
        <row r="3583">
          <cell r="A3583">
            <v>4071753</v>
          </cell>
          <cell r="B3583" t="str">
            <v>ماهر الخريبى</v>
          </cell>
          <cell r="C3583">
            <v>1326.289718</v>
          </cell>
        </row>
        <row r="3584">
          <cell r="A3584">
            <v>4071754</v>
          </cell>
          <cell r="B3584" t="str">
            <v>الشروق</v>
          </cell>
          <cell r="C3584">
            <v>510.41434700000008</v>
          </cell>
        </row>
        <row r="3585">
          <cell r="A3585">
            <v>4071763</v>
          </cell>
          <cell r="B3585" t="str">
            <v>مكة</v>
          </cell>
          <cell r="C3585">
            <v>122.99700000000001</v>
          </cell>
        </row>
        <row r="3586">
          <cell r="A3586">
            <v>4071765</v>
          </cell>
          <cell r="B3586" t="str">
            <v>سما للمنظفات</v>
          </cell>
          <cell r="C3586">
            <v>1428.5616509999998</v>
          </cell>
        </row>
        <row r="3587">
          <cell r="A3587">
            <v>4071768</v>
          </cell>
          <cell r="B3587" t="str">
            <v>الحول</v>
          </cell>
          <cell r="C3587">
            <v>371.84299999999996</v>
          </cell>
        </row>
        <row r="3588">
          <cell r="A3588">
            <v>4071769</v>
          </cell>
          <cell r="B3588" t="str">
            <v>بسمله</v>
          </cell>
          <cell r="C3588">
            <v>929.44</v>
          </cell>
        </row>
        <row r="3589">
          <cell r="A3589">
            <v>4071771</v>
          </cell>
          <cell r="B3589" t="str">
            <v>الصديق</v>
          </cell>
          <cell r="C3589">
            <v>133.34800000000001</v>
          </cell>
        </row>
        <row r="3590">
          <cell r="A3590">
            <v>4071777</v>
          </cell>
          <cell r="B3590" t="str">
            <v>اولاد علام</v>
          </cell>
          <cell r="C3590">
            <v>1307.191112</v>
          </cell>
        </row>
        <row r="3591">
          <cell r="A3591">
            <v>4071782</v>
          </cell>
          <cell r="B3591" t="str">
            <v>س . م الخير</v>
          </cell>
          <cell r="C3591">
            <v>328.779</v>
          </cell>
        </row>
        <row r="3592">
          <cell r="A3592">
            <v>4071787</v>
          </cell>
          <cell r="B3592" t="str">
            <v>محمد البيهرى</v>
          </cell>
          <cell r="C3592">
            <v>3583.1680980000006</v>
          </cell>
        </row>
        <row r="3593">
          <cell r="A3593">
            <v>4071790</v>
          </cell>
          <cell r="B3593" t="str">
            <v>عبد الرحمن</v>
          </cell>
          <cell r="C3593">
            <v>2321.855513</v>
          </cell>
        </row>
        <row r="3594">
          <cell r="A3594">
            <v>4071791</v>
          </cell>
          <cell r="B3594" t="str">
            <v>ابو محمد</v>
          </cell>
          <cell r="C3594">
            <v>531.74448600000005</v>
          </cell>
        </row>
        <row r="3595">
          <cell r="A3595">
            <v>4071794</v>
          </cell>
          <cell r="B3595" t="str">
            <v>جادو</v>
          </cell>
          <cell r="C3595">
            <v>685.29317499999991</v>
          </cell>
        </row>
        <row r="3596">
          <cell r="A3596">
            <v>4071803</v>
          </cell>
          <cell r="B3596" t="str">
            <v>ام محمد</v>
          </cell>
          <cell r="C3596">
            <v>412.786</v>
          </cell>
        </row>
        <row r="3597">
          <cell r="A3597">
            <v>4071808</v>
          </cell>
          <cell r="B3597" t="str">
            <v>ابو حسنين</v>
          </cell>
          <cell r="C3597">
            <v>468.67730300000005</v>
          </cell>
        </row>
        <row r="3598">
          <cell r="A3598">
            <v>4071810</v>
          </cell>
          <cell r="B3598" t="str">
            <v>السلام</v>
          </cell>
          <cell r="C3598">
            <v>56.277000000000008</v>
          </cell>
        </row>
        <row r="3599">
          <cell r="A3599">
            <v>4071813</v>
          </cell>
          <cell r="B3599" t="str">
            <v>طارق القط</v>
          </cell>
          <cell r="C3599">
            <v>755.86338699999988</v>
          </cell>
        </row>
        <row r="3600">
          <cell r="A3600">
            <v>4071814</v>
          </cell>
          <cell r="B3600" t="str">
            <v>على عبده زايد</v>
          </cell>
          <cell r="C3600">
            <v>733.23567300000013</v>
          </cell>
        </row>
        <row r="3601">
          <cell r="A3601">
            <v>4071820</v>
          </cell>
          <cell r="B3601" t="str">
            <v>محمد صلاح</v>
          </cell>
          <cell r="C3601">
            <v>2056.2085430000002</v>
          </cell>
        </row>
        <row r="3602">
          <cell r="A3602">
            <v>4071822</v>
          </cell>
          <cell r="B3602" t="str">
            <v>مرحبا ماركت</v>
          </cell>
          <cell r="C3602">
            <v>2925.8586930000001</v>
          </cell>
        </row>
        <row r="3603">
          <cell r="A3603">
            <v>4071826</v>
          </cell>
          <cell r="B3603" t="str">
            <v>س.م مريم</v>
          </cell>
          <cell r="C3603">
            <v>1549.5651030000001</v>
          </cell>
        </row>
        <row r="3604">
          <cell r="A3604">
            <v>4071828</v>
          </cell>
          <cell r="B3604" t="str">
            <v>زكريا</v>
          </cell>
          <cell r="C3604">
            <v>574.17363999999998</v>
          </cell>
        </row>
        <row r="3605">
          <cell r="A3605">
            <v>4071829</v>
          </cell>
          <cell r="B3605" t="str">
            <v>سعد خلة</v>
          </cell>
          <cell r="C3605">
            <v>1422.5677260000002</v>
          </cell>
        </row>
        <row r="3606">
          <cell r="A3606">
            <v>4071834</v>
          </cell>
          <cell r="B3606" t="str">
            <v>مامون ماركت</v>
          </cell>
          <cell r="C3606">
            <v>655.61430000000007</v>
          </cell>
        </row>
        <row r="3607">
          <cell r="A3607">
            <v>4071839</v>
          </cell>
          <cell r="B3607" t="str">
            <v>الشيماء</v>
          </cell>
          <cell r="C3607">
            <v>263.39299999999997</v>
          </cell>
        </row>
        <row r="3608">
          <cell r="A3608">
            <v>4071842</v>
          </cell>
          <cell r="B3608" t="str">
            <v>احمد ابراهيم</v>
          </cell>
          <cell r="C3608">
            <v>583.35348900000008</v>
          </cell>
        </row>
        <row r="3609">
          <cell r="A3609">
            <v>4071843</v>
          </cell>
          <cell r="B3609" t="str">
            <v>ابراهيم يوسف</v>
          </cell>
          <cell r="C3609">
            <v>1020.1622230000003</v>
          </cell>
        </row>
        <row r="3610">
          <cell r="A3610">
            <v>4071853</v>
          </cell>
          <cell r="B3610" t="str">
            <v>النور</v>
          </cell>
          <cell r="C3610">
            <v>740.45871899999986</v>
          </cell>
        </row>
        <row r="3611">
          <cell r="A3611">
            <v>4071854</v>
          </cell>
          <cell r="B3611" t="str">
            <v>حامد هاشم</v>
          </cell>
          <cell r="C3611">
            <v>1166.655546</v>
          </cell>
        </row>
        <row r="3612">
          <cell r="A3612">
            <v>4071856</v>
          </cell>
          <cell r="B3612" t="str">
            <v>ابو وحيد</v>
          </cell>
          <cell r="C3612">
            <v>1320.906547</v>
          </cell>
        </row>
        <row r="3613">
          <cell r="A3613">
            <v>4071857</v>
          </cell>
          <cell r="B3613" t="str">
            <v>نجمة الروضة</v>
          </cell>
          <cell r="C3613">
            <v>26.400000000000006</v>
          </cell>
        </row>
        <row r="3614">
          <cell r="A3614">
            <v>4071858</v>
          </cell>
          <cell r="B3614" t="str">
            <v>عباد الرحمن</v>
          </cell>
          <cell r="C3614">
            <v>190.24448800000002</v>
          </cell>
        </row>
        <row r="3615">
          <cell r="A3615">
            <v>4071859</v>
          </cell>
          <cell r="B3615" t="str">
            <v>محمود سمير</v>
          </cell>
          <cell r="C3615">
            <v>220.85162800000001</v>
          </cell>
        </row>
        <row r="3616">
          <cell r="A3616">
            <v>4071861</v>
          </cell>
          <cell r="B3616" t="str">
            <v>احمد سيف</v>
          </cell>
          <cell r="C3616">
            <v>639.49691300000006</v>
          </cell>
        </row>
        <row r="3617">
          <cell r="A3617">
            <v>4071862</v>
          </cell>
          <cell r="B3617" t="str">
            <v>نور الاسلام</v>
          </cell>
          <cell r="C3617">
            <v>891.03848400000004</v>
          </cell>
        </row>
        <row r="3618">
          <cell r="A3618">
            <v>4071863</v>
          </cell>
          <cell r="B3618" t="str">
            <v>احمد السعيد</v>
          </cell>
          <cell r="C3618">
            <v>1601.9222520000001</v>
          </cell>
        </row>
        <row r="3619">
          <cell r="A3619">
            <v>4071864</v>
          </cell>
          <cell r="B3619" t="str">
            <v>محمد صابر</v>
          </cell>
          <cell r="C3619">
            <v>698.02800000000002</v>
          </cell>
        </row>
        <row r="3620">
          <cell r="A3620">
            <v>4071865</v>
          </cell>
          <cell r="B3620" t="str">
            <v>محمد عبدالعليم</v>
          </cell>
          <cell r="C3620">
            <v>1112.3158020000001</v>
          </cell>
        </row>
        <row r="3621">
          <cell r="A3621">
            <v>4071870</v>
          </cell>
          <cell r="B3621" t="str">
            <v>الاخوه</v>
          </cell>
          <cell r="C3621">
            <v>156.655</v>
          </cell>
        </row>
        <row r="3622">
          <cell r="A3622">
            <v>4071871</v>
          </cell>
          <cell r="B3622" t="str">
            <v>محمد سعد</v>
          </cell>
          <cell r="C3622">
            <v>79.2</v>
          </cell>
        </row>
        <row r="3623">
          <cell r="A3623">
            <v>4071872</v>
          </cell>
          <cell r="B3623" t="str">
            <v>عبدالله محمد</v>
          </cell>
          <cell r="C3623">
            <v>910.06323099999997</v>
          </cell>
        </row>
        <row r="3624">
          <cell r="A3624">
            <v>4071873</v>
          </cell>
          <cell r="B3624" t="str">
            <v>شمس</v>
          </cell>
          <cell r="C3624">
            <v>471.79863499999999</v>
          </cell>
        </row>
        <row r="3625">
          <cell r="A3625">
            <v>4071880</v>
          </cell>
          <cell r="B3625" t="str">
            <v>أنيس</v>
          </cell>
          <cell r="C3625">
            <v>134.95699999999999</v>
          </cell>
        </row>
        <row r="3626">
          <cell r="A3626">
            <v>4071886</v>
          </cell>
          <cell r="B3626" t="str">
            <v>الحاج/ عادل عطية</v>
          </cell>
          <cell r="C3626">
            <v>565.135808</v>
          </cell>
        </row>
        <row r="3627">
          <cell r="A3627">
            <v>4071888</v>
          </cell>
          <cell r="B3627" t="str">
            <v>التوحيد</v>
          </cell>
          <cell r="C3627">
            <v>276.899</v>
          </cell>
        </row>
        <row r="3628">
          <cell r="A3628">
            <v>4071889</v>
          </cell>
          <cell r="B3628" t="str">
            <v>رشاد سعد</v>
          </cell>
          <cell r="C3628">
            <v>86.453999999999994</v>
          </cell>
        </row>
        <row r="3629">
          <cell r="A3629">
            <v>4071891</v>
          </cell>
          <cell r="B3629" t="str">
            <v>البنزية</v>
          </cell>
          <cell r="C3629">
            <v>1387.821287</v>
          </cell>
        </row>
        <row r="3630">
          <cell r="A3630">
            <v>4071894</v>
          </cell>
          <cell r="B3630" t="str">
            <v>العربى</v>
          </cell>
          <cell r="C3630">
            <v>426.64499999999992</v>
          </cell>
        </row>
        <row r="3631">
          <cell r="A3631">
            <v>4071896</v>
          </cell>
          <cell r="B3631" t="str">
            <v>ام احمد</v>
          </cell>
          <cell r="C3631">
            <v>1256.316673</v>
          </cell>
        </row>
        <row r="3632">
          <cell r="A3632">
            <v>4071897</v>
          </cell>
          <cell r="B3632" t="str">
            <v>محمد صلاح</v>
          </cell>
          <cell r="C3632">
            <v>1455.5574650000001</v>
          </cell>
        </row>
        <row r="3633">
          <cell r="A3633">
            <v>4071899</v>
          </cell>
          <cell r="B3633" t="str">
            <v>محمد العراقى</v>
          </cell>
          <cell r="C3633">
            <v>950.54808999999989</v>
          </cell>
        </row>
        <row r="3634">
          <cell r="A3634">
            <v>4071905</v>
          </cell>
          <cell r="B3634" t="str">
            <v>الفجر للمنظفات</v>
          </cell>
          <cell r="C3634">
            <v>1073.5207540000001</v>
          </cell>
        </row>
        <row r="3635">
          <cell r="A3635">
            <v>4071906</v>
          </cell>
          <cell r="B3635" t="str">
            <v>محمد ممدوح" تروسيكل"</v>
          </cell>
          <cell r="C3635">
            <v>11158.712112999998</v>
          </cell>
        </row>
        <row r="3636">
          <cell r="A3636">
            <v>4071909</v>
          </cell>
          <cell r="B3636" t="str">
            <v>هبه</v>
          </cell>
          <cell r="C3636">
            <v>569.80139999999994</v>
          </cell>
        </row>
        <row r="3637">
          <cell r="A3637">
            <v>4071910</v>
          </cell>
          <cell r="B3637" t="str">
            <v>على فرحات</v>
          </cell>
          <cell r="C3637">
            <v>3069.5608890000003</v>
          </cell>
        </row>
        <row r="3638">
          <cell r="A3638">
            <v>4071911</v>
          </cell>
          <cell r="B3638" t="str">
            <v>حبة الوفره</v>
          </cell>
          <cell r="C3638">
            <v>580.23706300000003</v>
          </cell>
        </row>
        <row r="3639">
          <cell r="A3639">
            <v>4071912</v>
          </cell>
          <cell r="B3639" t="str">
            <v>Romio روميو</v>
          </cell>
          <cell r="C3639">
            <v>416.38950700000004</v>
          </cell>
        </row>
        <row r="3640">
          <cell r="A3640">
            <v>4071917</v>
          </cell>
          <cell r="B3640" t="str">
            <v>محمود محمد</v>
          </cell>
          <cell r="C3640">
            <v>1702.7539309999995</v>
          </cell>
        </row>
        <row r="3641">
          <cell r="A3641">
            <v>4071918</v>
          </cell>
          <cell r="B3641" t="str">
            <v>سنتر العربي</v>
          </cell>
          <cell r="C3641">
            <v>3585.1435799999999</v>
          </cell>
        </row>
        <row r="3642">
          <cell r="A3642">
            <v>4071919</v>
          </cell>
          <cell r="B3642" t="str">
            <v>الامانه</v>
          </cell>
          <cell r="C3642">
            <v>1190.3207510000002</v>
          </cell>
        </row>
        <row r="3643">
          <cell r="A3643">
            <v>4071922</v>
          </cell>
          <cell r="B3643" t="str">
            <v>ابراهيم صبحى</v>
          </cell>
          <cell r="C3643">
            <v>557.35426099999995</v>
          </cell>
        </row>
        <row r="3644">
          <cell r="A3644">
            <v>4071923</v>
          </cell>
          <cell r="B3644" t="str">
            <v>اشرف عيد</v>
          </cell>
          <cell r="C3644">
            <v>475.47075000000007</v>
          </cell>
        </row>
        <row r="3645">
          <cell r="A3645">
            <v>4071926</v>
          </cell>
          <cell r="B3645" t="str">
            <v>عبدالعزيز توكل</v>
          </cell>
          <cell r="C3645">
            <v>22639.646311000004</v>
          </cell>
        </row>
        <row r="3646">
          <cell r="A3646">
            <v>4071928</v>
          </cell>
          <cell r="B3646" t="str">
            <v>ا/ عماد توحيد</v>
          </cell>
          <cell r="C3646">
            <v>1004.857342</v>
          </cell>
        </row>
        <row r="3647">
          <cell r="A3647">
            <v>4071929</v>
          </cell>
          <cell r="B3647" t="str">
            <v>مكة</v>
          </cell>
          <cell r="C3647">
            <v>257.43899999999996</v>
          </cell>
        </row>
        <row r="3648">
          <cell r="A3648">
            <v>4071930</v>
          </cell>
          <cell r="B3648" t="str">
            <v>ماركت النعمان</v>
          </cell>
          <cell r="C3648">
            <v>486.71500000000009</v>
          </cell>
        </row>
        <row r="3649">
          <cell r="A3649">
            <v>4071933</v>
          </cell>
          <cell r="B3649" t="str">
            <v>ام خلود</v>
          </cell>
          <cell r="C3649">
            <v>293.62300699999997</v>
          </cell>
        </row>
        <row r="3650">
          <cell r="A3650">
            <v>4071935</v>
          </cell>
          <cell r="B3650" t="str">
            <v>الطحان</v>
          </cell>
          <cell r="C3650">
            <v>492.27367500000003</v>
          </cell>
        </row>
        <row r="3651">
          <cell r="A3651">
            <v>4071936</v>
          </cell>
          <cell r="B3651" t="str">
            <v>طلعت  جاروف</v>
          </cell>
          <cell r="C3651">
            <v>650.42947000000004</v>
          </cell>
        </row>
        <row r="3652">
          <cell r="A3652">
            <v>4071938</v>
          </cell>
          <cell r="B3652" t="str">
            <v>حماده وبومبو</v>
          </cell>
          <cell r="C3652">
            <v>751.26482299999998</v>
          </cell>
        </row>
        <row r="3653">
          <cell r="A3653">
            <v>4071939</v>
          </cell>
          <cell r="B3653" t="str">
            <v>ابو السبح</v>
          </cell>
          <cell r="C3653">
            <v>817.77979800000014</v>
          </cell>
        </row>
        <row r="3654">
          <cell r="A3654">
            <v>4071941</v>
          </cell>
          <cell r="B3654" t="str">
            <v>شهد</v>
          </cell>
          <cell r="C3654">
            <v>3276.8045180000004</v>
          </cell>
        </row>
        <row r="3655">
          <cell r="A3655">
            <v>4071942</v>
          </cell>
          <cell r="B3655" t="str">
            <v>حماده اسماعيل</v>
          </cell>
          <cell r="C3655">
            <v>628.25099999999998</v>
          </cell>
        </row>
        <row r="3656">
          <cell r="A3656">
            <v>4071943</v>
          </cell>
          <cell r="B3656" t="str">
            <v>الاخوة ماركت</v>
          </cell>
          <cell r="C3656">
            <v>329.68578500000001</v>
          </cell>
        </row>
        <row r="3657">
          <cell r="A3657">
            <v>4071945</v>
          </cell>
          <cell r="B3657" t="str">
            <v>اسواق ميت غمر البوسطه</v>
          </cell>
          <cell r="C3657">
            <v>12430.339245000003</v>
          </cell>
        </row>
        <row r="3658">
          <cell r="A3658">
            <v>4071947</v>
          </cell>
          <cell r="B3658" t="str">
            <v>عبود السعيد</v>
          </cell>
          <cell r="C3658">
            <v>772.20917400000019</v>
          </cell>
        </row>
        <row r="3659">
          <cell r="A3659">
            <v>4071949</v>
          </cell>
          <cell r="B3659" t="str">
            <v>آيه</v>
          </cell>
          <cell r="C3659">
            <v>565.53399999999999</v>
          </cell>
        </row>
        <row r="3660">
          <cell r="A3660">
            <v>4071953</v>
          </cell>
          <cell r="B3660" t="str">
            <v>نصر حلمى</v>
          </cell>
          <cell r="C3660">
            <v>2592.0150080000003</v>
          </cell>
        </row>
        <row r="3661">
          <cell r="A3661">
            <v>4071954</v>
          </cell>
          <cell r="B3661" t="str">
            <v>كمال عبد العزيز</v>
          </cell>
          <cell r="C3661">
            <v>273.35600300000004</v>
          </cell>
        </row>
        <row r="3662">
          <cell r="A3662">
            <v>4071955</v>
          </cell>
          <cell r="B3662" t="str">
            <v>محمود ذكى</v>
          </cell>
          <cell r="C3662">
            <v>87.713000000000008</v>
          </cell>
        </row>
        <row r="3663">
          <cell r="A3663">
            <v>4071956</v>
          </cell>
          <cell r="B3663" t="str">
            <v>ام امنية</v>
          </cell>
          <cell r="C3663">
            <v>1381.5930990000002</v>
          </cell>
        </row>
        <row r="3664">
          <cell r="A3664">
            <v>4071957</v>
          </cell>
          <cell r="B3664" t="str">
            <v>وائل السعيد</v>
          </cell>
          <cell r="C3664">
            <v>835.98589599999991</v>
          </cell>
        </row>
        <row r="3665">
          <cell r="A3665">
            <v>4071960</v>
          </cell>
          <cell r="B3665" t="str">
            <v>عادل عبده</v>
          </cell>
          <cell r="C3665">
            <v>1285.2968450000001</v>
          </cell>
        </row>
        <row r="3666">
          <cell r="A3666">
            <v>4071961</v>
          </cell>
          <cell r="B3666" t="str">
            <v>محمد حامد</v>
          </cell>
          <cell r="C3666">
            <v>980.69995699999981</v>
          </cell>
        </row>
        <row r="3667">
          <cell r="A3667">
            <v>4071962</v>
          </cell>
          <cell r="B3667" t="str">
            <v>تامر البهى</v>
          </cell>
          <cell r="C3667">
            <v>2139.5487149999999</v>
          </cell>
        </row>
        <row r="3668">
          <cell r="A3668">
            <v>4071963</v>
          </cell>
          <cell r="B3668" t="str">
            <v>شركة الحسن التجارية</v>
          </cell>
          <cell r="C3668">
            <v>1562.079475</v>
          </cell>
        </row>
        <row r="3669">
          <cell r="A3669">
            <v>4071964</v>
          </cell>
          <cell r="B3669" t="str">
            <v>السيد عبد الرحيم</v>
          </cell>
          <cell r="C3669">
            <v>220.72062999999997</v>
          </cell>
        </row>
        <row r="3670">
          <cell r="A3670">
            <v>4071965</v>
          </cell>
          <cell r="B3670" t="str">
            <v>التوحيد</v>
          </cell>
          <cell r="C3670">
            <v>219.69699999999997</v>
          </cell>
        </row>
        <row r="3671">
          <cell r="A3671">
            <v>4071967</v>
          </cell>
          <cell r="B3671" t="str">
            <v>صلاح الدين للمنظفات</v>
          </cell>
          <cell r="C3671">
            <v>267.66231499999998</v>
          </cell>
        </row>
        <row r="3672">
          <cell r="A3672">
            <v>4071968</v>
          </cell>
          <cell r="B3672" t="str">
            <v>هاله الشحات</v>
          </cell>
          <cell r="C3672">
            <v>186.88</v>
          </cell>
        </row>
        <row r="3673">
          <cell r="A3673">
            <v>4071969</v>
          </cell>
          <cell r="B3673" t="str">
            <v>محمد عز الرجال</v>
          </cell>
          <cell r="C3673">
            <v>3024.604472</v>
          </cell>
        </row>
        <row r="3674">
          <cell r="A3674">
            <v>4071970</v>
          </cell>
          <cell r="B3674" t="str">
            <v>البيت الطبى الحديث</v>
          </cell>
          <cell r="C3674">
            <v>1229.456021</v>
          </cell>
        </row>
        <row r="3675">
          <cell r="A3675">
            <v>4071971</v>
          </cell>
          <cell r="B3675" t="str">
            <v>عطارة اش</v>
          </cell>
          <cell r="C3675">
            <v>52.800000000000011</v>
          </cell>
        </row>
        <row r="3676">
          <cell r="A3676">
            <v>4071972</v>
          </cell>
          <cell r="B3676" t="str">
            <v>الرضوان</v>
          </cell>
          <cell r="C3676">
            <v>623.85194899999999</v>
          </cell>
        </row>
        <row r="3677">
          <cell r="A3677">
            <v>4071973</v>
          </cell>
          <cell r="B3677" t="str">
            <v>صبحى البرعى</v>
          </cell>
          <cell r="C3677">
            <v>432.57565200000005</v>
          </cell>
        </row>
        <row r="3678">
          <cell r="A3678">
            <v>4071974</v>
          </cell>
          <cell r="B3678" t="str">
            <v>س م الغزالى</v>
          </cell>
          <cell r="C3678">
            <v>1095.7667670000001</v>
          </cell>
        </row>
        <row r="3679">
          <cell r="A3679">
            <v>4071975</v>
          </cell>
          <cell r="B3679" t="str">
            <v>وليد عز الدين</v>
          </cell>
          <cell r="C3679">
            <v>210.28299999999999</v>
          </cell>
        </row>
        <row r="3680">
          <cell r="A3680">
            <v>4071976</v>
          </cell>
          <cell r="B3680" t="str">
            <v>عمرو السيد</v>
          </cell>
          <cell r="C3680">
            <v>1241.1385000000002</v>
          </cell>
        </row>
        <row r="3681">
          <cell r="A3681">
            <v>4072005</v>
          </cell>
          <cell r="B3681" t="str">
            <v>وليد عز الدين</v>
          </cell>
          <cell r="C3681">
            <v>103.193</v>
          </cell>
        </row>
        <row r="3682">
          <cell r="A3682">
            <v>4072007</v>
          </cell>
          <cell r="B3682" t="str">
            <v>احمد عبد الرحمن</v>
          </cell>
          <cell r="C3682">
            <v>1198.7827769999999</v>
          </cell>
        </row>
        <row r="3683">
          <cell r="A3683">
            <v>4072011</v>
          </cell>
          <cell r="B3683" t="str">
            <v>نيو كليــــــــن</v>
          </cell>
          <cell r="C3683">
            <v>775.37233000000003</v>
          </cell>
        </row>
        <row r="3684">
          <cell r="A3684">
            <v>4072013</v>
          </cell>
          <cell r="B3684" t="str">
            <v>أحمد العزبي</v>
          </cell>
          <cell r="C3684">
            <v>2593.4738720000005</v>
          </cell>
        </row>
        <row r="3685">
          <cell r="A3685">
            <v>4072014</v>
          </cell>
          <cell r="B3685" t="str">
            <v>وكالة الرحمة</v>
          </cell>
          <cell r="C3685">
            <v>3321.6200080000003</v>
          </cell>
        </row>
        <row r="3686">
          <cell r="A3686">
            <v>4072016</v>
          </cell>
          <cell r="B3686" t="str">
            <v>اشرف البرعى</v>
          </cell>
          <cell r="C3686">
            <v>15774.190391</v>
          </cell>
        </row>
        <row r="3687">
          <cell r="A3687">
            <v>4072017</v>
          </cell>
          <cell r="B3687" t="str">
            <v>وكالة البديره</v>
          </cell>
          <cell r="C3687">
            <v>4535.0465120000008</v>
          </cell>
        </row>
        <row r="3688">
          <cell r="A3688">
            <v>4072018</v>
          </cell>
          <cell r="B3688" t="str">
            <v>ابو زياد</v>
          </cell>
          <cell r="C3688">
            <v>2362.0820160000007</v>
          </cell>
        </row>
        <row r="3689">
          <cell r="A3689">
            <v>4072019</v>
          </cell>
          <cell r="B3689" t="str">
            <v>فؤاد وفا</v>
          </cell>
          <cell r="C3689">
            <v>87.435000000000002</v>
          </cell>
        </row>
        <row r="3690">
          <cell r="A3690">
            <v>4072020</v>
          </cell>
          <cell r="B3690" t="str">
            <v>عمرو</v>
          </cell>
          <cell r="C3690">
            <v>355.83113600000001</v>
          </cell>
        </row>
        <row r="3691">
          <cell r="A3691">
            <v>4072021</v>
          </cell>
          <cell r="B3691" t="str">
            <v>على خالد</v>
          </cell>
          <cell r="C3691">
            <v>100.895</v>
          </cell>
        </row>
        <row r="3692">
          <cell r="A3692">
            <v>4072023</v>
          </cell>
          <cell r="B3692" t="str">
            <v>حاتم المنياوى</v>
          </cell>
          <cell r="C3692">
            <v>241.62099999999998</v>
          </cell>
        </row>
        <row r="3693">
          <cell r="A3693">
            <v>4072025</v>
          </cell>
          <cell r="B3693" t="str">
            <v>معتز عسي</v>
          </cell>
          <cell r="C3693">
            <v>636.96004900000003</v>
          </cell>
        </row>
        <row r="3694">
          <cell r="A3694">
            <v>4072026</v>
          </cell>
          <cell r="B3694" t="str">
            <v>الاسراءللمنظفات</v>
          </cell>
          <cell r="C3694">
            <v>768.56501000000003</v>
          </cell>
        </row>
        <row r="3695">
          <cell r="A3695">
            <v>4072027</v>
          </cell>
          <cell r="B3695" t="str">
            <v>عمرو خالد</v>
          </cell>
          <cell r="C3695">
            <v>434.28078900000003</v>
          </cell>
        </row>
        <row r="3696">
          <cell r="A3696">
            <v>4072029</v>
          </cell>
          <cell r="B3696" t="str">
            <v>أ/ وائل</v>
          </cell>
          <cell r="C3696">
            <v>272.75200000000001</v>
          </cell>
        </row>
        <row r="3697">
          <cell r="A3697">
            <v>4072030</v>
          </cell>
          <cell r="B3697" t="str">
            <v>السيد فرج</v>
          </cell>
          <cell r="C3697">
            <v>836.20594500000004</v>
          </cell>
        </row>
        <row r="3698">
          <cell r="A3698">
            <v>4072032</v>
          </cell>
          <cell r="B3698" t="str">
            <v>ناصر محمود</v>
          </cell>
          <cell r="C3698">
            <v>1104.3628580000002</v>
          </cell>
        </row>
        <row r="3699">
          <cell r="A3699">
            <v>4072034</v>
          </cell>
          <cell r="B3699" t="str">
            <v>الاخلاص</v>
          </cell>
          <cell r="C3699">
            <v>2024.7050699999998</v>
          </cell>
        </row>
        <row r="3700">
          <cell r="A3700">
            <v>4072036</v>
          </cell>
          <cell r="B3700" t="str">
            <v>صبري عيد</v>
          </cell>
          <cell r="C3700">
            <v>244.612585</v>
          </cell>
        </row>
        <row r="3701">
          <cell r="A3701">
            <v>4072037</v>
          </cell>
          <cell r="B3701" t="str">
            <v>عمرو الرياض</v>
          </cell>
          <cell r="C3701">
            <v>114.66800000000001</v>
          </cell>
        </row>
        <row r="3702">
          <cell r="A3702">
            <v>4072039</v>
          </cell>
          <cell r="B3702" t="str">
            <v>lماركت الاستاذ</v>
          </cell>
          <cell r="C3702">
            <v>457.94572599999998</v>
          </cell>
        </row>
        <row r="3703">
          <cell r="A3703">
            <v>4072040</v>
          </cell>
          <cell r="B3703" t="str">
            <v>محمد حمود</v>
          </cell>
          <cell r="C3703">
            <v>1828.8545790000003</v>
          </cell>
        </row>
        <row r="3704">
          <cell r="A3704">
            <v>4072041</v>
          </cell>
          <cell r="B3704" t="str">
            <v>السيد ابراهيم</v>
          </cell>
          <cell r="C3704">
            <v>538.92153499999995</v>
          </cell>
        </row>
        <row r="3705">
          <cell r="A3705">
            <v>4072042</v>
          </cell>
          <cell r="B3705" t="str">
            <v>ميمي حمدي</v>
          </cell>
          <cell r="C3705">
            <v>544.16796499999998</v>
          </cell>
        </row>
        <row r="3706">
          <cell r="A3706">
            <v>4072043</v>
          </cell>
          <cell r="B3706" t="str">
            <v>حسين حسين</v>
          </cell>
          <cell r="C3706">
            <v>602.28599399999996</v>
          </cell>
        </row>
        <row r="3707">
          <cell r="A3707">
            <v>4072044</v>
          </cell>
          <cell r="B3707" t="str">
            <v>علي حموده</v>
          </cell>
          <cell r="C3707">
            <v>229.81099999999998</v>
          </cell>
        </row>
        <row r="3708">
          <cell r="A3708">
            <v>4072045</v>
          </cell>
          <cell r="B3708" t="str">
            <v>أم سليمان</v>
          </cell>
          <cell r="C3708">
            <v>141.584</v>
          </cell>
        </row>
        <row r="3709">
          <cell r="A3709">
            <v>4072046</v>
          </cell>
          <cell r="B3709" t="str">
            <v>محمد الباز</v>
          </cell>
          <cell r="C3709">
            <v>208.68388200000001</v>
          </cell>
        </row>
        <row r="3710">
          <cell r="A3710">
            <v>4072049</v>
          </cell>
          <cell r="B3710" t="str">
            <v>محمد مصطفى</v>
          </cell>
          <cell r="C3710">
            <v>1347.717543</v>
          </cell>
        </row>
        <row r="3711">
          <cell r="A3711">
            <v>4072050</v>
          </cell>
          <cell r="B3711" t="str">
            <v>صبرى عيد</v>
          </cell>
          <cell r="C3711">
            <v>130.94358500000001</v>
          </cell>
        </row>
        <row r="3712">
          <cell r="A3712">
            <v>4072051</v>
          </cell>
          <cell r="B3712" t="str">
            <v>رمضان ابو شنب</v>
          </cell>
          <cell r="C3712">
            <v>787.16703299999983</v>
          </cell>
        </row>
        <row r="3713">
          <cell r="A3713">
            <v>4072052</v>
          </cell>
          <cell r="B3713" t="str">
            <v>محمد السيد على</v>
          </cell>
          <cell r="C3713">
            <v>511.25050600000003</v>
          </cell>
        </row>
        <row r="3714">
          <cell r="A3714">
            <v>4072053</v>
          </cell>
          <cell r="B3714" t="str">
            <v>الشيخ بكر</v>
          </cell>
          <cell r="C3714">
            <v>1114.6626249999999</v>
          </cell>
        </row>
        <row r="3715">
          <cell r="A3715">
            <v>4072054</v>
          </cell>
          <cell r="B3715" t="str">
            <v>ام مصطفى</v>
          </cell>
          <cell r="C3715">
            <v>254.99299999999999</v>
          </cell>
        </row>
        <row r="3716">
          <cell r="A3716">
            <v>4072062</v>
          </cell>
          <cell r="B3716" t="str">
            <v>طارق السيد</v>
          </cell>
          <cell r="C3716">
            <v>832.185427</v>
          </cell>
        </row>
        <row r="3717">
          <cell r="A3717">
            <v>4072063</v>
          </cell>
          <cell r="B3717" t="str">
            <v>ميرفت ممدوح</v>
          </cell>
          <cell r="C3717">
            <v>1238.3125399999999</v>
          </cell>
        </row>
        <row r="3718">
          <cell r="A3718">
            <v>4072064</v>
          </cell>
          <cell r="B3718" t="str">
            <v>فرج احمد</v>
          </cell>
          <cell r="C3718">
            <v>574.76265299999989</v>
          </cell>
        </row>
        <row r="3719">
          <cell r="A3719">
            <v>4072065</v>
          </cell>
          <cell r="B3719" t="str">
            <v>محمد غنيم</v>
          </cell>
          <cell r="C3719">
            <v>47.417000000000009</v>
          </cell>
        </row>
        <row r="3720">
          <cell r="A3720">
            <v>4072066</v>
          </cell>
          <cell r="B3720" t="str">
            <v>الشناوي للمنظفات</v>
          </cell>
          <cell r="C3720">
            <v>763.4359310000001</v>
          </cell>
        </row>
        <row r="3721">
          <cell r="A3721">
            <v>4072067</v>
          </cell>
          <cell r="B3721" t="str">
            <v>محمد الحوالي</v>
          </cell>
          <cell r="C3721">
            <v>110.816</v>
          </cell>
        </row>
        <row r="3722">
          <cell r="A3722">
            <v>4072068</v>
          </cell>
          <cell r="B3722" t="str">
            <v>جمال المصري</v>
          </cell>
          <cell r="C3722">
            <v>731.02304700000013</v>
          </cell>
        </row>
        <row r="3723">
          <cell r="A3723">
            <v>4072069</v>
          </cell>
          <cell r="B3723" t="str">
            <v>ماركت ابو حمادة</v>
          </cell>
          <cell r="C3723">
            <v>746.4541089999999</v>
          </cell>
        </row>
        <row r="3724">
          <cell r="A3724">
            <v>4072070</v>
          </cell>
          <cell r="B3724" t="str">
            <v>محمد سالم</v>
          </cell>
          <cell r="C3724">
            <v>1039.0522709999998</v>
          </cell>
        </row>
        <row r="3725">
          <cell r="A3725">
            <v>4072076</v>
          </cell>
          <cell r="B3725" t="str">
            <v>محمد عبد الكريم</v>
          </cell>
          <cell r="C3725">
            <v>1077.030649</v>
          </cell>
        </row>
        <row r="3726">
          <cell r="A3726">
            <v>4072078</v>
          </cell>
          <cell r="B3726" t="str">
            <v>على سرمان</v>
          </cell>
          <cell r="C3726">
            <v>327.81699999999995</v>
          </cell>
        </row>
        <row r="3727">
          <cell r="A3727">
            <v>4072079</v>
          </cell>
          <cell r="B3727" t="str">
            <v>هانى ياقـــوت</v>
          </cell>
          <cell r="C3727">
            <v>42.503999999999998</v>
          </cell>
        </row>
        <row r="3728">
          <cell r="A3728">
            <v>4072080</v>
          </cell>
          <cell r="B3728" t="str">
            <v>سمــــر</v>
          </cell>
          <cell r="C3728">
            <v>248.76899999999998</v>
          </cell>
        </row>
        <row r="3729">
          <cell r="A3729">
            <v>4072081</v>
          </cell>
          <cell r="B3729" t="str">
            <v>الصيـــــاد</v>
          </cell>
          <cell r="C3729">
            <v>407.62433700000003</v>
          </cell>
        </row>
        <row r="3730">
          <cell r="A3730">
            <v>4072082</v>
          </cell>
          <cell r="B3730" t="str">
            <v>حمزه البهى</v>
          </cell>
          <cell r="C3730">
            <v>161.72388600000002</v>
          </cell>
        </row>
        <row r="3731">
          <cell r="A3731">
            <v>4072084</v>
          </cell>
          <cell r="B3731" t="str">
            <v>جوجو سنتر</v>
          </cell>
          <cell r="C3731">
            <v>1218.9192160000002</v>
          </cell>
        </row>
        <row r="3732">
          <cell r="A3732">
            <v>4072085</v>
          </cell>
          <cell r="B3732" t="str">
            <v>ايهاب ابو الخير</v>
          </cell>
          <cell r="C3732">
            <v>273.596</v>
          </cell>
        </row>
        <row r="3733">
          <cell r="A3733">
            <v>4072093</v>
          </cell>
          <cell r="B3733" t="str">
            <v>السيد البدوى</v>
          </cell>
          <cell r="C3733">
            <v>794.07183099999997</v>
          </cell>
        </row>
        <row r="3734">
          <cell r="A3734">
            <v>4072094</v>
          </cell>
          <cell r="B3734" t="str">
            <v>محمد السيد</v>
          </cell>
          <cell r="C3734">
            <v>654.232708</v>
          </cell>
        </row>
        <row r="3735">
          <cell r="A3735">
            <v>4072095</v>
          </cell>
          <cell r="B3735" t="str">
            <v>مدام سحــر</v>
          </cell>
          <cell r="C3735">
            <v>117.53386199999998</v>
          </cell>
        </row>
        <row r="3736">
          <cell r="A3736">
            <v>4072097</v>
          </cell>
          <cell r="B3736" t="str">
            <v>الدودى</v>
          </cell>
          <cell r="C3736">
            <v>174.12800000000004</v>
          </cell>
        </row>
        <row r="3737">
          <cell r="A3737">
            <v>4072100</v>
          </cell>
          <cell r="B3737" t="str">
            <v>على شميس</v>
          </cell>
          <cell r="C3737">
            <v>345.99</v>
          </cell>
        </row>
        <row r="3738">
          <cell r="A3738">
            <v>4072101</v>
          </cell>
          <cell r="B3738" t="str">
            <v>خطى الحبيب</v>
          </cell>
          <cell r="C3738">
            <v>220.959</v>
          </cell>
        </row>
        <row r="3739">
          <cell r="A3739">
            <v>4072102</v>
          </cell>
          <cell r="B3739" t="str">
            <v>ابو اية</v>
          </cell>
          <cell r="C3739">
            <v>116.60758500000001</v>
          </cell>
        </row>
        <row r="3740">
          <cell r="A3740">
            <v>4072104</v>
          </cell>
          <cell r="B3740" t="str">
            <v>ماركت حسام</v>
          </cell>
          <cell r="C3740">
            <v>1138.2585359999998</v>
          </cell>
        </row>
        <row r="3741">
          <cell r="A3741">
            <v>4072105</v>
          </cell>
          <cell r="B3741" t="str">
            <v>ام فارس</v>
          </cell>
          <cell r="C3741">
            <v>99.408000000000015</v>
          </cell>
        </row>
        <row r="3742">
          <cell r="A3742">
            <v>4072106</v>
          </cell>
          <cell r="B3742" t="str">
            <v>مصطفي عرفات</v>
          </cell>
          <cell r="C3742">
            <v>301.97921700000001</v>
          </cell>
        </row>
        <row r="3743">
          <cell r="A3743">
            <v>4072107</v>
          </cell>
          <cell r="B3743" t="str">
            <v>فتحي خفاجة</v>
          </cell>
          <cell r="C3743">
            <v>1456.8623459999999</v>
          </cell>
        </row>
        <row r="3744">
          <cell r="A3744">
            <v>4072108</v>
          </cell>
          <cell r="B3744" t="str">
            <v>ياسر</v>
          </cell>
          <cell r="C3744">
            <v>1811.227611</v>
          </cell>
        </row>
        <row r="3745">
          <cell r="A3745">
            <v>4072109</v>
          </cell>
          <cell r="B3745" t="str">
            <v>وائل جمعه</v>
          </cell>
          <cell r="C3745">
            <v>445.42900900000001</v>
          </cell>
        </row>
        <row r="3746">
          <cell r="A3746">
            <v>4072120</v>
          </cell>
          <cell r="B3746" t="str">
            <v>الامانه</v>
          </cell>
          <cell r="C3746">
            <v>504.5223269999999</v>
          </cell>
        </row>
        <row r="3747">
          <cell r="A3747">
            <v>4072122</v>
          </cell>
          <cell r="B3747" t="str">
            <v>حسن فهمي</v>
          </cell>
          <cell r="C3747">
            <v>1516.4063060000003</v>
          </cell>
        </row>
        <row r="3748">
          <cell r="A3748">
            <v>4072123</v>
          </cell>
          <cell r="B3748" t="str">
            <v>صلاح حمدى ( امير للمنظفات</v>
          </cell>
          <cell r="C3748">
            <v>2729.5782069999991</v>
          </cell>
        </row>
        <row r="3749">
          <cell r="A3749">
            <v>4072124</v>
          </cell>
          <cell r="B3749" t="str">
            <v>ام احمد</v>
          </cell>
          <cell r="C3749">
            <v>337.80379299999998</v>
          </cell>
        </row>
        <row r="3750">
          <cell r="A3750">
            <v>4072125</v>
          </cell>
          <cell r="B3750" t="str">
            <v>محمد محمود حامد</v>
          </cell>
          <cell r="C3750">
            <v>218.88900000000001</v>
          </cell>
        </row>
        <row r="3751">
          <cell r="A3751">
            <v>4072128</v>
          </cell>
          <cell r="B3751" t="str">
            <v>نغم</v>
          </cell>
          <cell r="C3751">
            <v>1140.6269270000003</v>
          </cell>
        </row>
        <row r="3752">
          <cell r="A3752">
            <v>4072131</v>
          </cell>
          <cell r="B3752" t="str">
            <v>السيد المغازى</v>
          </cell>
          <cell r="C3752">
            <v>1916.5993799999999</v>
          </cell>
        </row>
        <row r="3753">
          <cell r="A3753">
            <v>4072132</v>
          </cell>
          <cell r="B3753" t="str">
            <v>صلاح الجوهرى</v>
          </cell>
          <cell r="C3753">
            <v>938.14382200000023</v>
          </cell>
        </row>
        <row r="3754">
          <cell r="A3754">
            <v>4072133</v>
          </cell>
          <cell r="B3754" t="str">
            <v>العمده</v>
          </cell>
          <cell r="C3754">
            <v>818.13010599999996</v>
          </cell>
        </row>
        <row r="3755">
          <cell r="A3755">
            <v>4072134</v>
          </cell>
          <cell r="B3755" t="str">
            <v>السيد عبدالتواب</v>
          </cell>
          <cell r="C3755">
            <v>442.84518599999996</v>
          </cell>
        </row>
        <row r="3756">
          <cell r="A3756">
            <v>4072135</v>
          </cell>
          <cell r="B3756" t="str">
            <v>شاكر طلعت</v>
          </cell>
          <cell r="C3756">
            <v>339.03655400000002</v>
          </cell>
        </row>
        <row r="3757">
          <cell r="A3757">
            <v>4072136</v>
          </cell>
          <cell r="B3757" t="str">
            <v>ابراهيم بوسطه</v>
          </cell>
          <cell r="C3757">
            <v>513.65446899999995</v>
          </cell>
        </row>
        <row r="3758">
          <cell r="A3758">
            <v>4072137</v>
          </cell>
          <cell r="B3758" t="str">
            <v>ياسر ابو صالح للمنظفات</v>
          </cell>
          <cell r="C3758">
            <v>352.85629399999999</v>
          </cell>
        </row>
        <row r="3759">
          <cell r="A3759">
            <v>4072138</v>
          </cell>
          <cell r="B3759" t="str">
            <v>حسين الالفى</v>
          </cell>
          <cell r="C3759">
            <v>214.20422500000001</v>
          </cell>
        </row>
        <row r="3760">
          <cell r="A3760">
            <v>4072139</v>
          </cell>
          <cell r="B3760" t="str">
            <v>وجدي الشربيني</v>
          </cell>
          <cell r="C3760">
            <v>28.138999999999999</v>
          </cell>
        </row>
        <row r="3761">
          <cell r="A3761">
            <v>4072148</v>
          </cell>
          <cell r="B3761" t="str">
            <v>احمد نجم</v>
          </cell>
          <cell r="C3761">
            <v>197.32447199999999</v>
          </cell>
        </row>
        <row r="3762">
          <cell r="A3762">
            <v>4072150</v>
          </cell>
          <cell r="B3762" t="str">
            <v>احمد العيسوى</v>
          </cell>
          <cell r="C3762">
            <v>7658.1607170000007</v>
          </cell>
        </row>
        <row r="3763">
          <cell r="A3763">
            <v>4072151</v>
          </cell>
          <cell r="B3763" t="str">
            <v>بدوى محمد</v>
          </cell>
          <cell r="C3763">
            <v>649.199387</v>
          </cell>
        </row>
        <row r="3764">
          <cell r="A3764">
            <v>4072152</v>
          </cell>
          <cell r="B3764" t="str">
            <v>ابو يوسف</v>
          </cell>
          <cell r="C3764">
            <v>1393.9700990000001</v>
          </cell>
        </row>
        <row r="3765">
          <cell r="A3765">
            <v>4072153</v>
          </cell>
          <cell r="B3765" t="str">
            <v>عيد السعيد</v>
          </cell>
          <cell r="C3765">
            <v>366.47772199999997</v>
          </cell>
        </row>
        <row r="3766">
          <cell r="A3766">
            <v>4072154</v>
          </cell>
          <cell r="B3766" t="str">
            <v>خالد</v>
          </cell>
          <cell r="C3766">
            <v>333.81371899999999</v>
          </cell>
        </row>
        <row r="3767">
          <cell r="A3767">
            <v>4072158</v>
          </cell>
          <cell r="B3767" t="str">
            <v>الحاج / عبوده</v>
          </cell>
          <cell r="C3767">
            <v>1950.0398340000002</v>
          </cell>
        </row>
        <row r="3768">
          <cell r="A3768">
            <v>4072160</v>
          </cell>
          <cell r="B3768" t="str">
            <v>وسام وحيد</v>
          </cell>
          <cell r="C3768">
            <v>1145.257867</v>
          </cell>
        </row>
        <row r="3769">
          <cell r="A3769">
            <v>4072162</v>
          </cell>
          <cell r="B3769" t="str">
            <v>ام ادهم</v>
          </cell>
          <cell r="C3769">
            <v>415.76900000000001</v>
          </cell>
        </row>
        <row r="3770">
          <cell r="A3770">
            <v>4072167</v>
          </cell>
          <cell r="B3770" t="str">
            <v>وجدى</v>
          </cell>
          <cell r="C3770">
            <v>670.1878079999999</v>
          </cell>
        </row>
        <row r="3771">
          <cell r="A3771">
            <v>4072168</v>
          </cell>
          <cell r="B3771" t="str">
            <v>محمد عبد العزيز</v>
          </cell>
          <cell r="C3771">
            <v>374.29400000000004</v>
          </cell>
        </row>
        <row r="3772">
          <cell r="A3772">
            <v>4072169</v>
          </cell>
          <cell r="B3772" t="str">
            <v>السيد المغربى</v>
          </cell>
          <cell r="C3772">
            <v>162.18299999999999</v>
          </cell>
        </row>
        <row r="3773">
          <cell r="A3773">
            <v>4072170</v>
          </cell>
          <cell r="B3773" t="str">
            <v>عبد الكريم</v>
          </cell>
          <cell r="C3773">
            <v>149.59700000000001</v>
          </cell>
        </row>
        <row r="3774">
          <cell r="A3774">
            <v>4072171</v>
          </cell>
          <cell r="B3774" t="str">
            <v>محمد احمد</v>
          </cell>
          <cell r="C3774">
            <v>111.83799999999999</v>
          </cell>
        </row>
        <row r="3775">
          <cell r="A3775">
            <v>4072172</v>
          </cell>
          <cell r="B3775" t="str">
            <v>السيد صلاح</v>
          </cell>
          <cell r="C3775">
            <v>274.92386599999998</v>
          </cell>
        </row>
        <row r="3776">
          <cell r="A3776">
            <v>4072173</v>
          </cell>
          <cell r="B3776" t="str">
            <v>السعيد متولى</v>
          </cell>
          <cell r="C3776">
            <v>422.17832199999998</v>
          </cell>
        </row>
        <row r="3777">
          <cell r="A3777">
            <v>4072175</v>
          </cell>
          <cell r="B3777" t="str">
            <v>نصر ابو داود</v>
          </cell>
          <cell r="C3777">
            <v>1571.5409170000003</v>
          </cell>
        </row>
        <row r="3778">
          <cell r="A3778">
            <v>4072176</v>
          </cell>
          <cell r="B3778" t="str">
            <v>الحرمين</v>
          </cell>
          <cell r="C3778">
            <v>232.063626</v>
          </cell>
        </row>
        <row r="3779">
          <cell r="A3779">
            <v>4072177</v>
          </cell>
          <cell r="B3779" t="str">
            <v>خالد ماركت</v>
          </cell>
          <cell r="C3779">
            <v>388.18560100000002</v>
          </cell>
        </row>
        <row r="3780">
          <cell r="A3780">
            <v>4072178</v>
          </cell>
          <cell r="B3780" t="str">
            <v>احمد البيلى</v>
          </cell>
          <cell r="C3780">
            <v>140.60690700000004</v>
          </cell>
        </row>
        <row r="3781">
          <cell r="A3781">
            <v>4072179</v>
          </cell>
          <cell r="B3781" t="str">
            <v>ام جمال</v>
          </cell>
          <cell r="C3781">
            <v>122.76599999999999</v>
          </cell>
        </row>
        <row r="3782">
          <cell r="A3782">
            <v>4072180</v>
          </cell>
          <cell r="B3782" t="str">
            <v>ميــدو</v>
          </cell>
          <cell r="C3782">
            <v>500.96735799999993</v>
          </cell>
        </row>
        <row r="3783">
          <cell r="A3783">
            <v>4072181</v>
          </cell>
          <cell r="B3783" t="str">
            <v>السيد عبد الفتاح</v>
          </cell>
          <cell r="C3783">
            <v>139.45888900000003</v>
          </cell>
        </row>
        <row r="3784">
          <cell r="A3784">
            <v>4072182</v>
          </cell>
          <cell r="B3784" t="str">
            <v>محمد على</v>
          </cell>
          <cell r="C3784">
            <v>557.07571500000006</v>
          </cell>
        </row>
        <row r="3785">
          <cell r="A3785">
            <v>4072183</v>
          </cell>
          <cell r="B3785" t="str">
            <v>احمد سلامة</v>
          </cell>
          <cell r="C3785">
            <v>792.92727799999989</v>
          </cell>
        </row>
        <row r="3786">
          <cell r="A3786">
            <v>4072184</v>
          </cell>
          <cell r="B3786" t="str">
            <v>سعد الحسيني</v>
          </cell>
          <cell r="C3786">
            <v>261.27999999999997</v>
          </cell>
        </row>
        <row r="3787">
          <cell r="A3787">
            <v>4072185</v>
          </cell>
          <cell r="B3787" t="str">
            <v>الصحابة</v>
          </cell>
          <cell r="C3787">
            <v>245.77324999999996</v>
          </cell>
        </row>
        <row r="3788">
          <cell r="A3788">
            <v>4072186</v>
          </cell>
          <cell r="B3788" t="str">
            <v>حسين حسين أحمد</v>
          </cell>
          <cell r="C3788">
            <v>265.781454</v>
          </cell>
        </row>
        <row r="3789">
          <cell r="A3789">
            <v>4072187</v>
          </cell>
          <cell r="B3789" t="str">
            <v>ام محمد</v>
          </cell>
          <cell r="C3789">
            <v>496.63165999999995</v>
          </cell>
        </row>
        <row r="3790">
          <cell r="A3790">
            <v>4072188</v>
          </cell>
          <cell r="B3790" t="str">
            <v>الحاج حسين</v>
          </cell>
          <cell r="C3790">
            <v>156.916</v>
          </cell>
        </row>
        <row r="3791">
          <cell r="A3791">
            <v>4072189</v>
          </cell>
          <cell r="B3791" t="str">
            <v>ام بسملة</v>
          </cell>
          <cell r="C3791">
            <v>111.08222400000001</v>
          </cell>
        </row>
        <row r="3792">
          <cell r="A3792">
            <v>4072190</v>
          </cell>
          <cell r="B3792" t="str">
            <v>نورهـــان</v>
          </cell>
          <cell r="C3792">
            <v>841.06226499999991</v>
          </cell>
        </row>
        <row r="3793">
          <cell r="A3793">
            <v>4072191</v>
          </cell>
          <cell r="B3793" t="str">
            <v>الفيش</v>
          </cell>
          <cell r="C3793">
            <v>479.45033900000004</v>
          </cell>
        </row>
        <row r="3794">
          <cell r="A3794">
            <v>4072192</v>
          </cell>
          <cell r="B3794" t="str">
            <v>فتحى العيطى</v>
          </cell>
          <cell r="C3794">
            <v>723.81676800000014</v>
          </cell>
        </row>
        <row r="3795">
          <cell r="A3795">
            <v>4072193</v>
          </cell>
          <cell r="B3795" t="str">
            <v>السلام</v>
          </cell>
          <cell r="C3795">
            <v>851.38509199999987</v>
          </cell>
        </row>
        <row r="3796">
          <cell r="A3796">
            <v>4072194</v>
          </cell>
          <cell r="B3796" t="str">
            <v>حمادة كامل</v>
          </cell>
          <cell r="C3796">
            <v>613.49168699999996</v>
          </cell>
        </row>
        <row r="3797">
          <cell r="A3797">
            <v>4072195</v>
          </cell>
          <cell r="B3797" t="str">
            <v>محمود سعد</v>
          </cell>
          <cell r="C3797">
            <v>705.9</v>
          </cell>
        </row>
        <row r="3798">
          <cell r="A3798">
            <v>4072196</v>
          </cell>
          <cell r="B3798" t="str">
            <v>ياسر</v>
          </cell>
          <cell r="C3798">
            <v>597.93764699999997</v>
          </cell>
        </row>
        <row r="3799">
          <cell r="A3799">
            <v>4072197</v>
          </cell>
          <cell r="B3799" t="str">
            <v>رجب العطار</v>
          </cell>
          <cell r="C3799">
            <v>852.5394960000001</v>
          </cell>
        </row>
        <row r="3800">
          <cell r="A3800">
            <v>4072198</v>
          </cell>
          <cell r="B3800" t="str">
            <v>السيد الشمار</v>
          </cell>
          <cell r="C3800">
            <v>398.62687300000005</v>
          </cell>
        </row>
        <row r="3801">
          <cell r="A3801">
            <v>4072199</v>
          </cell>
          <cell r="B3801" t="str">
            <v>جمال صبري</v>
          </cell>
          <cell r="C3801">
            <v>589.75612899999999</v>
          </cell>
        </row>
        <row r="3802">
          <cell r="A3802">
            <v>4072201</v>
          </cell>
          <cell r="B3802" t="str">
            <v>الحاج صلاح</v>
          </cell>
          <cell r="C3802">
            <v>479.1530580000001</v>
          </cell>
        </row>
        <row r="3803">
          <cell r="A3803">
            <v>4072202</v>
          </cell>
          <cell r="B3803" t="str">
            <v>جمعة</v>
          </cell>
          <cell r="C3803">
            <v>1340.4243039999999</v>
          </cell>
        </row>
        <row r="3804">
          <cell r="A3804">
            <v>4072203</v>
          </cell>
          <cell r="B3804" t="str">
            <v>محمود هلال</v>
          </cell>
          <cell r="C3804">
            <v>943.22572300000013</v>
          </cell>
        </row>
        <row r="3805">
          <cell r="A3805">
            <v>4072204</v>
          </cell>
          <cell r="B3805" t="str">
            <v>الايمان</v>
          </cell>
          <cell r="C3805">
            <v>973.06672800000013</v>
          </cell>
        </row>
        <row r="3806">
          <cell r="A3806">
            <v>4072205</v>
          </cell>
          <cell r="B3806" t="str">
            <v>ايمن المهدى</v>
          </cell>
          <cell r="C3806">
            <v>1388.4590580000001</v>
          </cell>
        </row>
        <row r="3807">
          <cell r="A3807">
            <v>4072206</v>
          </cell>
          <cell r="B3807" t="str">
            <v>دنيا</v>
          </cell>
          <cell r="C3807">
            <v>1048.8116829999997</v>
          </cell>
        </row>
        <row r="3808">
          <cell r="A3808">
            <v>4072207</v>
          </cell>
          <cell r="B3808" t="str">
            <v>السبع</v>
          </cell>
          <cell r="C3808">
            <v>1640.5290270000003</v>
          </cell>
        </row>
        <row r="3809">
          <cell r="A3809">
            <v>4072208</v>
          </cell>
          <cell r="B3809" t="str">
            <v>بقالة الازهر</v>
          </cell>
          <cell r="C3809">
            <v>1538.3968689999999</v>
          </cell>
        </row>
        <row r="3810">
          <cell r="A3810">
            <v>4072209</v>
          </cell>
          <cell r="B3810" t="str">
            <v>السعيد عطية</v>
          </cell>
          <cell r="C3810">
            <v>1463.1873129999999</v>
          </cell>
        </row>
        <row r="3811">
          <cell r="A3811">
            <v>4072210</v>
          </cell>
          <cell r="B3811" t="str">
            <v>أشرف كشك</v>
          </cell>
          <cell r="C3811">
            <v>841.03952300000003</v>
          </cell>
        </row>
        <row r="3812">
          <cell r="A3812">
            <v>4072211</v>
          </cell>
          <cell r="B3812" t="str">
            <v>ابو كريم</v>
          </cell>
          <cell r="C3812">
            <v>111.65199999999999</v>
          </cell>
        </row>
        <row r="3813">
          <cell r="A3813">
            <v>4072212</v>
          </cell>
          <cell r="B3813" t="str">
            <v>عطيه غازى</v>
          </cell>
          <cell r="C3813">
            <v>85.251999999999995</v>
          </cell>
        </row>
        <row r="3814">
          <cell r="A3814">
            <v>4072223</v>
          </cell>
          <cell r="B3814" t="str">
            <v>سامى عيد</v>
          </cell>
          <cell r="C3814">
            <v>916.18351200000006</v>
          </cell>
        </row>
        <row r="3815">
          <cell r="A3815">
            <v>4072228</v>
          </cell>
          <cell r="B3815" t="str">
            <v>محمد عرفات</v>
          </cell>
          <cell r="C3815">
            <v>186.08599999999998</v>
          </cell>
        </row>
        <row r="3816">
          <cell r="A3816">
            <v>4072229</v>
          </cell>
          <cell r="B3816" t="str">
            <v>ممدوح عبد العزيز</v>
          </cell>
          <cell r="C3816">
            <v>26.400000000000006</v>
          </cell>
        </row>
        <row r="3817">
          <cell r="A3817">
            <v>4072231</v>
          </cell>
          <cell r="B3817" t="str">
            <v>ابراهيم مصطفى</v>
          </cell>
          <cell r="C3817">
            <v>26.400000000000006</v>
          </cell>
        </row>
        <row r="3818">
          <cell r="A3818">
            <v>4072232</v>
          </cell>
          <cell r="B3818" t="str">
            <v>محمد على</v>
          </cell>
          <cell r="C3818">
            <v>282.51098000000002</v>
          </cell>
        </row>
        <row r="3819">
          <cell r="A3819">
            <v>4072233</v>
          </cell>
          <cell r="B3819" t="str">
            <v>السعيد احمد</v>
          </cell>
          <cell r="C3819">
            <v>155.32890199999997</v>
          </cell>
        </row>
        <row r="3820">
          <cell r="A3820">
            <v>4072234</v>
          </cell>
          <cell r="B3820" t="str">
            <v>ابو حسام</v>
          </cell>
          <cell r="C3820">
            <v>519.39299300000005</v>
          </cell>
        </row>
        <row r="3821">
          <cell r="A3821">
            <v>4072236</v>
          </cell>
          <cell r="B3821" t="str">
            <v>ام  رنا</v>
          </cell>
          <cell r="C3821">
            <v>61.034999999999997</v>
          </cell>
        </row>
        <row r="3822">
          <cell r="A3822">
            <v>4072237</v>
          </cell>
          <cell r="B3822" t="str">
            <v>حسين ابو المعاطى</v>
          </cell>
          <cell r="C3822">
            <v>213.13200000000001</v>
          </cell>
        </row>
        <row r="3823">
          <cell r="A3823">
            <v>4072238</v>
          </cell>
          <cell r="B3823" t="str">
            <v>رضا فرحات</v>
          </cell>
          <cell r="C3823">
            <v>465.532509</v>
          </cell>
        </row>
        <row r="3824">
          <cell r="A3824">
            <v>4072239</v>
          </cell>
          <cell r="B3824" t="str">
            <v>السيد عبد العال</v>
          </cell>
          <cell r="C3824">
            <v>464.80264499999998</v>
          </cell>
        </row>
        <row r="3825">
          <cell r="A3825">
            <v>4072240</v>
          </cell>
          <cell r="B3825" t="str">
            <v>احمد شوقى</v>
          </cell>
          <cell r="C3825">
            <v>1403.351263</v>
          </cell>
        </row>
        <row r="3826">
          <cell r="A3826">
            <v>4072241</v>
          </cell>
          <cell r="B3826" t="str">
            <v>اولاد شاهين</v>
          </cell>
          <cell r="C3826">
            <v>1213.246862</v>
          </cell>
        </row>
        <row r="3827">
          <cell r="A3827">
            <v>4072244</v>
          </cell>
          <cell r="B3827" t="str">
            <v>اياد</v>
          </cell>
          <cell r="C3827">
            <v>506.92</v>
          </cell>
        </row>
        <row r="3828">
          <cell r="A3828">
            <v>4072245</v>
          </cell>
          <cell r="B3828" t="str">
            <v>حسام ادهم</v>
          </cell>
          <cell r="C3828">
            <v>284.17200000000003</v>
          </cell>
        </row>
        <row r="3829">
          <cell r="A3829">
            <v>4072246</v>
          </cell>
          <cell r="B3829" t="str">
            <v>س.م بلدنا</v>
          </cell>
          <cell r="C3829">
            <v>169.10400000000001</v>
          </cell>
        </row>
        <row r="3830">
          <cell r="A3830">
            <v>4072248</v>
          </cell>
          <cell r="B3830" t="str">
            <v>مسعد السيد</v>
          </cell>
          <cell r="C3830">
            <v>1526.8266979999999</v>
          </cell>
        </row>
        <row r="3831">
          <cell r="A3831">
            <v>4072249</v>
          </cell>
          <cell r="B3831" t="str">
            <v>السيد الدالي</v>
          </cell>
          <cell r="C3831">
            <v>1803.8661870000003</v>
          </cell>
        </row>
        <row r="3832">
          <cell r="A3832">
            <v>4072250</v>
          </cell>
          <cell r="B3832" t="str">
            <v>ياسر</v>
          </cell>
          <cell r="C3832">
            <v>473.73734600000006</v>
          </cell>
        </row>
        <row r="3833">
          <cell r="A3833">
            <v>4072251</v>
          </cell>
          <cell r="B3833" t="str">
            <v>يحيي لاشين</v>
          </cell>
          <cell r="C3833">
            <v>437.07055400000007</v>
          </cell>
        </row>
        <row r="3834">
          <cell r="A3834">
            <v>4072252</v>
          </cell>
          <cell r="B3834" t="str">
            <v>ماركت عماد</v>
          </cell>
          <cell r="C3834">
            <v>273.67781100000002</v>
          </cell>
        </row>
        <row r="3835">
          <cell r="A3835">
            <v>4072253</v>
          </cell>
          <cell r="B3835" t="str">
            <v>ماركت ابو محمد</v>
          </cell>
          <cell r="C3835">
            <v>243.70835</v>
          </cell>
        </row>
        <row r="3836">
          <cell r="A3836">
            <v>4072254</v>
          </cell>
          <cell r="B3836" t="str">
            <v>عبده الشربيني</v>
          </cell>
          <cell r="C3836">
            <v>604.29124900000011</v>
          </cell>
        </row>
        <row r="3837">
          <cell r="A3837">
            <v>4072255</v>
          </cell>
          <cell r="B3837" t="str">
            <v>سعد فاروق</v>
          </cell>
          <cell r="C3837">
            <v>381.78542300000004</v>
          </cell>
        </row>
        <row r="3838">
          <cell r="A3838">
            <v>4072256</v>
          </cell>
          <cell r="B3838" t="str">
            <v>سيد جمعه</v>
          </cell>
          <cell r="C3838">
            <v>47.652000000000008</v>
          </cell>
        </row>
        <row r="3839">
          <cell r="A3839">
            <v>4072257</v>
          </cell>
          <cell r="B3839" t="str">
            <v>محمد السيد</v>
          </cell>
          <cell r="C3839">
            <v>549.28535599999998</v>
          </cell>
        </row>
        <row r="3840">
          <cell r="A3840">
            <v>4072258</v>
          </cell>
          <cell r="B3840" t="str">
            <v>صلاح حسن</v>
          </cell>
          <cell r="C3840">
            <v>340.93711299999995</v>
          </cell>
        </row>
        <row r="3841">
          <cell r="A3841">
            <v>4072259</v>
          </cell>
          <cell r="B3841" t="str">
            <v>ابو كريم</v>
          </cell>
          <cell r="C3841">
            <v>270.45338599999997</v>
          </cell>
        </row>
        <row r="3842">
          <cell r="A3842">
            <v>4072260</v>
          </cell>
          <cell r="B3842" t="str">
            <v>ابو كريم</v>
          </cell>
          <cell r="C3842">
            <v>184.477</v>
          </cell>
        </row>
        <row r="3843">
          <cell r="A3843">
            <v>4072261</v>
          </cell>
          <cell r="B3843" t="str">
            <v>نبيل حسن معين</v>
          </cell>
          <cell r="C3843">
            <v>420.59636100000006</v>
          </cell>
        </row>
        <row r="3844">
          <cell r="A3844">
            <v>4072262</v>
          </cell>
          <cell r="B3844" t="str">
            <v>هانى شومان</v>
          </cell>
          <cell r="C3844">
            <v>853.17362800000001</v>
          </cell>
        </row>
        <row r="3845">
          <cell r="A3845">
            <v>4072263</v>
          </cell>
          <cell r="B3845" t="str">
            <v>منصور عبد الرؤوف</v>
          </cell>
          <cell r="C3845">
            <v>267.17111199999999</v>
          </cell>
        </row>
        <row r="3846">
          <cell r="A3846">
            <v>4072264</v>
          </cell>
          <cell r="B3846" t="str">
            <v>خالد فتحي</v>
          </cell>
          <cell r="C3846">
            <v>149.96799999999999</v>
          </cell>
        </row>
        <row r="3847">
          <cell r="A3847">
            <v>4072265</v>
          </cell>
          <cell r="B3847" t="str">
            <v>محروس خالد</v>
          </cell>
          <cell r="C3847">
            <v>286.436665</v>
          </cell>
        </row>
        <row r="3848">
          <cell r="A3848">
            <v>4072267</v>
          </cell>
          <cell r="B3848" t="str">
            <v>السيد العوضي</v>
          </cell>
          <cell r="C3848">
            <v>128.71600000000001</v>
          </cell>
        </row>
        <row r="3849">
          <cell r="A3849">
            <v>4072268</v>
          </cell>
          <cell r="B3849" t="str">
            <v>المدينة المنورة</v>
          </cell>
          <cell r="C3849">
            <v>236.25546900000001</v>
          </cell>
        </row>
        <row r="3850">
          <cell r="A3850">
            <v>4072269</v>
          </cell>
          <cell r="B3850" t="str">
            <v>احمد عطا ابراهيم</v>
          </cell>
          <cell r="C3850">
            <v>526.77261899999985</v>
          </cell>
        </row>
        <row r="3851">
          <cell r="A3851">
            <v>4072271</v>
          </cell>
          <cell r="B3851" t="str">
            <v>هالة سنتر</v>
          </cell>
          <cell r="C3851">
            <v>1080.2305260000001</v>
          </cell>
        </row>
        <row r="3852">
          <cell r="A3852">
            <v>4072274</v>
          </cell>
          <cell r="B3852" t="str">
            <v>الندى</v>
          </cell>
          <cell r="C3852">
            <v>712.9330809999999</v>
          </cell>
        </row>
        <row r="3853">
          <cell r="A3853">
            <v>4072276</v>
          </cell>
          <cell r="B3853" t="str">
            <v xml:space="preserve"> محمد عطية</v>
          </cell>
          <cell r="C3853">
            <v>43.114821000000013</v>
          </cell>
        </row>
        <row r="3854">
          <cell r="A3854">
            <v>4072277</v>
          </cell>
          <cell r="B3854" t="str">
            <v>مسعد البسيونى</v>
          </cell>
          <cell r="C3854">
            <v>194.88600000000002</v>
          </cell>
        </row>
        <row r="3855">
          <cell r="A3855">
            <v>4072278</v>
          </cell>
          <cell r="B3855" t="str">
            <v>محمد ابو العينين</v>
          </cell>
          <cell r="C3855">
            <v>73.899000000000001</v>
          </cell>
        </row>
        <row r="3856">
          <cell r="A3856">
            <v>4072279</v>
          </cell>
          <cell r="B3856" t="str">
            <v>محمد سمير</v>
          </cell>
          <cell r="C3856">
            <v>150.96360600000003</v>
          </cell>
        </row>
        <row r="3857">
          <cell r="A3857">
            <v>4072280</v>
          </cell>
          <cell r="B3857" t="str">
            <v>رضا صابر</v>
          </cell>
          <cell r="C3857">
            <v>151.98446900000002</v>
          </cell>
        </row>
        <row r="3858">
          <cell r="A3858">
            <v>4072281</v>
          </cell>
          <cell r="B3858" t="str">
            <v>السيد قمر</v>
          </cell>
          <cell r="C3858">
            <v>301.91931400000004</v>
          </cell>
        </row>
        <row r="3859">
          <cell r="A3859">
            <v>4072282</v>
          </cell>
          <cell r="B3859" t="str">
            <v>محمد العفيفى</v>
          </cell>
          <cell r="C3859">
            <v>176.41312700000003</v>
          </cell>
        </row>
        <row r="3860">
          <cell r="A3860">
            <v>4072283</v>
          </cell>
          <cell r="B3860" t="str">
            <v>الطنطاوي ماركت</v>
          </cell>
          <cell r="C3860">
            <v>979.70334300000002</v>
          </cell>
        </row>
        <row r="3861">
          <cell r="A3861">
            <v>4072284</v>
          </cell>
          <cell r="B3861" t="str">
            <v>باندا ماركت</v>
          </cell>
          <cell r="C3861">
            <v>521.841904</v>
          </cell>
        </row>
        <row r="3862">
          <cell r="A3862">
            <v>4072285</v>
          </cell>
          <cell r="B3862" t="str">
            <v>نسائم الزهور</v>
          </cell>
          <cell r="C3862">
            <v>1192.8429690000003</v>
          </cell>
        </row>
        <row r="3863">
          <cell r="A3863">
            <v>4072286</v>
          </cell>
          <cell r="B3863" t="str">
            <v>فيتو</v>
          </cell>
          <cell r="C3863">
            <v>254.68100000000001</v>
          </cell>
        </row>
        <row r="3864">
          <cell r="A3864">
            <v>4072287</v>
          </cell>
          <cell r="B3864" t="str">
            <v>محمد سراج</v>
          </cell>
          <cell r="C3864">
            <v>458.70723099999998</v>
          </cell>
        </row>
        <row r="3865">
          <cell r="A3865">
            <v>4072288</v>
          </cell>
          <cell r="B3865" t="str">
            <v>مصطفي القزاز</v>
          </cell>
          <cell r="C3865">
            <v>237.69084800000002</v>
          </cell>
        </row>
        <row r="3866">
          <cell r="A3866">
            <v>4072289</v>
          </cell>
          <cell r="B3866" t="str">
            <v>الشافعي</v>
          </cell>
          <cell r="C3866">
            <v>540.08299999999997</v>
          </cell>
        </row>
        <row r="3867">
          <cell r="A3867">
            <v>4072291</v>
          </cell>
          <cell r="B3867" t="str">
            <v>ام ياسين</v>
          </cell>
          <cell r="C3867">
            <v>115.852</v>
          </cell>
        </row>
        <row r="3868">
          <cell r="A3868">
            <v>4072292</v>
          </cell>
          <cell r="B3868" t="str">
            <v>عبدالرؤوف السعيد</v>
          </cell>
          <cell r="C3868">
            <v>339.45399500000002</v>
          </cell>
        </row>
        <row r="3869">
          <cell r="A3869">
            <v>4072293</v>
          </cell>
          <cell r="B3869" t="str">
            <v>عبده سالم</v>
          </cell>
          <cell r="C3869">
            <v>416.35250199999996</v>
          </cell>
        </row>
        <row r="3870">
          <cell r="A3870">
            <v>4072294</v>
          </cell>
          <cell r="B3870" t="str">
            <v>ام ياسمين</v>
          </cell>
          <cell r="C3870">
            <v>238.64262799999997</v>
          </cell>
        </row>
        <row r="3871">
          <cell r="A3871">
            <v>4072295</v>
          </cell>
          <cell r="B3871" t="str">
            <v>وليد</v>
          </cell>
          <cell r="C3871">
            <v>394.52199999999999</v>
          </cell>
        </row>
        <row r="3872">
          <cell r="A3872">
            <v>4072296</v>
          </cell>
          <cell r="B3872" t="str">
            <v>ام هيثم</v>
          </cell>
          <cell r="C3872">
            <v>875.88569000000018</v>
          </cell>
        </row>
        <row r="3873">
          <cell r="A3873">
            <v>4072297</v>
          </cell>
          <cell r="B3873" t="str">
            <v>ابراهيم حماد</v>
          </cell>
          <cell r="C3873">
            <v>613.81584499999997</v>
          </cell>
        </row>
        <row r="3874">
          <cell r="A3874">
            <v>4072298</v>
          </cell>
          <cell r="B3874" t="str">
            <v>الماجيك</v>
          </cell>
          <cell r="C3874">
            <v>862.8095800000001</v>
          </cell>
        </row>
        <row r="3875">
          <cell r="A3875">
            <v>4072299</v>
          </cell>
          <cell r="B3875" t="str">
            <v>سلامة عوضين</v>
          </cell>
          <cell r="C3875">
            <v>208.10299999999998</v>
          </cell>
        </row>
        <row r="3876">
          <cell r="A3876">
            <v>4072300</v>
          </cell>
          <cell r="B3876" t="str">
            <v>ابراهيم عبد الباسط</v>
          </cell>
          <cell r="C3876">
            <v>349.98599999999999</v>
          </cell>
        </row>
        <row r="3877">
          <cell r="A3877">
            <v>4072301</v>
          </cell>
          <cell r="B3877" t="str">
            <v>محمد عبد الهادى</v>
          </cell>
          <cell r="C3877">
            <v>295.94499999999999</v>
          </cell>
        </row>
        <row r="3878">
          <cell r="A3878">
            <v>4072302</v>
          </cell>
          <cell r="B3878" t="str">
            <v>عبده النمر</v>
          </cell>
          <cell r="C3878">
            <v>522.94090700000004</v>
          </cell>
        </row>
        <row r="3879">
          <cell r="A3879">
            <v>4072303</v>
          </cell>
          <cell r="B3879" t="str">
            <v>حسن الجمال</v>
          </cell>
          <cell r="C3879">
            <v>951.92411299999981</v>
          </cell>
        </row>
        <row r="3880">
          <cell r="A3880">
            <v>4072304</v>
          </cell>
          <cell r="B3880" t="str">
            <v>أم هبه</v>
          </cell>
          <cell r="C3880">
            <v>608.87802699999997</v>
          </cell>
        </row>
        <row r="3881">
          <cell r="A3881">
            <v>4072305</v>
          </cell>
          <cell r="B3881" t="str">
            <v>ابراهيم الحسينس</v>
          </cell>
          <cell r="C3881">
            <v>392.81546199999997</v>
          </cell>
        </row>
        <row r="3882">
          <cell r="A3882">
            <v>4072306</v>
          </cell>
          <cell r="B3882" t="str">
            <v>منظفات الايمان</v>
          </cell>
          <cell r="C3882">
            <v>1833.2252220000003</v>
          </cell>
        </row>
        <row r="3883">
          <cell r="A3883">
            <v>4072307</v>
          </cell>
          <cell r="B3883" t="str">
            <v>الهدى ماركت</v>
          </cell>
          <cell r="C3883">
            <v>546.95952000000011</v>
          </cell>
        </row>
        <row r="3884">
          <cell r="A3884">
            <v>4072310</v>
          </cell>
          <cell r="B3884" t="str">
            <v>احمد علوش</v>
          </cell>
          <cell r="C3884">
            <v>4194.9395219999997</v>
          </cell>
        </row>
        <row r="3885">
          <cell r="A3885">
            <v>4072311</v>
          </cell>
          <cell r="B3885" t="str">
            <v>عبد الحميد عطية</v>
          </cell>
          <cell r="C3885">
            <v>316.77029800000003</v>
          </cell>
        </row>
        <row r="3886">
          <cell r="A3886">
            <v>4072312</v>
          </cell>
          <cell r="B3886" t="str">
            <v>كريم مصطفى</v>
          </cell>
          <cell r="C3886">
            <v>719.27535200000011</v>
          </cell>
        </row>
        <row r="3887">
          <cell r="A3887">
            <v>4072313</v>
          </cell>
          <cell r="B3887" t="str">
            <v>شهد ماركت</v>
          </cell>
          <cell r="C3887">
            <v>438.39734700000002</v>
          </cell>
        </row>
        <row r="3888">
          <cell r="A3888">
            <v>4072314</v>
          </cell>
          <cell r="B3888" t="str">
            <v>عطارة الروضه</v>
          </cell>
          <cell r="C3888">
            <v>557.99796900000001</v>
          </cell>
        </row>
        <row r="3889">
          <cell r="A3889">
            <v>4072315</v>
          </cell>
          <cell r="B3889" t="str">
            <v>ام انجي</v>
          </cell>
          <cell r="C3889">
            <v>398.10162800000001</v>
          </cell>
        </row>
        <row r="3890">
          <cell r="A3890">
            <v>4072316</v>
          </cell>
          <cell r="B3890" t="str">
            <v xml:space="preserve"> علي محي</v>
          </cell>
          <cell r="C3890">
            <v>338.95964399999997</v>
          </cell>
        </row>
        <row r="3891">
          <cell r="A3891">
            <v>4072317</v>
          </cell>
          <cell r="B3891" t="str">
            <v>ام يوسف</v>
          </cell>
          <cell r="C3891">
            <v>1045.302619</v>
          </cell>
        </row>
        <row r="3892">
          <cell r="A3892">
            <v>4072323</v>
          </cell>
          <cell r="B3892" t="str">
            <v>فخري ابراهيم</v>
          </cell>
          <cell r="C3892">
            <v>524.83199999999999</v>
          </cell>
        </row>
        <row r="3893">
          <cell r="A3893">
            <v>4072324</v>
          </cell>
          <cell r="B3893" t="str">
            <v>علي عزت</v>
          </cell>
          <cell r="C3893">
            <v>1065.7739999999999</v>
          </cell>
        </row>
        <row r="3894">
          <cell r="A3894">
            <v>4072325</v>
          </cell>
          <cell r="B3894" t="str">
            <v>ايمن وعصام</v>
          </cell>
          <cell r="C3894">
            <v>203.387</v>
          </cell>
        </row>
        <row r="3895">
          <cell r="A3895">
            <v>4072326</v>
          </cell>
          <cell r="B3895" t="str">
            <v>محمود</v>
          </cell>
          <cell r="C3895">
            <v>379.58300000000003</v>
          </cell>
        </row>
        <row r="3896">
          <cell r="A3896">
            <v>4072327</v>
          </cell>
          <cell r="B3896" t="str">
            <v>ابراهيم عبدالله</v>
          </cell>
          <cell r="C3896">
            <v>913.7879999999999</v>
          </cell>
        </row>
        <row r="3897">
          <cell r="A3897">
            <v>4072328</v>
          </cell>
          <cell r="B3897" t="str">
            <v>ابو عبدالله</v>
          </cell>
          <cell r="C3897">
            <v>148.87900000000002</v>
          </cell>
        </row>
        <row r="3898">
          <cell r="A3898">
            <v>4072329</v>
          </cell>
          <cell r="B3898" t="str">
            <v>صبري النورج</v>
          </cell>
          <cell r="C3898">
            <v>212.52</v>
          </cell>
        </row>
        <row r="3899">
          <cell r="A3899">
            <v>4072332</v>
          </cell>
          <cell r="B3899" t="str">
            <v>احمد كونر</v>
          </cell>
          <cell r="C3899">
            <v>448.51854900000006</v>
          </cell>
        </row>
        <row r="3900">
          <cell r="A3900">
            <v>4072333</v>
          </cell>
          <cell r="B3900" t="str">
            <v>ابو سمرة</v>
          </cell>
          <cell r="C3900">
            <v>228.635671</v>
          </cell>
        </row>
        <row r="3901">
          <cell r="A3901">
            <v>4072334</v>
          </cell>
          <cell r="B3901" t="str">
            <v>المدينة المنورة</v>
          </cell>
          <cell r="C3901">
            <v>320.17641400000002</v>
          </cell>
        </row>
        <row r="3902">
          <cell r="A3902">
            <v>4072335</v>
          </cell>
          <cell r="B3902" t="str">
            <v>ام سامى</v>
          </cell>
          <cell r="C3902">
            <v>833.89857499999982</v>
          </cell>
        </row>
        <row r="3903">
          <cell r="A3903">
            <v>4072337</v>
          </cell>
          <cell r="B3903" t="str">
            <v>ام مروة</v>
          </cell>
          <cell r="C3903">
            <v>604.327089</v>
          </cell>
        </row>
        <row r="3904">
          <cell r="A3904">
            <v>4072338</v>
          </cell>
          <cell r="B3904" t="str">
            <v>محمد عبد المنعم</v>
          </cell>
          <cell r="C3904">
            <v>454.79360700000007</v>
          </cell>
        </row>
        <row r="3905">
          <cell r="A3905">
            <v>4072339</v>
          </cell>
          <cell r="B3905" t="str">
            <v>محمد سدين</v>
          </cell>
          <cell r="C3905">
            <v>290.39827500000001</v>
          </cell>
        </row>
        <row r="3906">
          <cell r="A3906">
            <v>4072340</v>
          </cell>
          <cell r="B3906" t="str">
            <v>عبد المنعم جوده</v>
          </cell>
          <cell r="C3906">
            <v>714.77153499999997</v>
          </cell>
        </row>
        <row r="3907">
          <cell r="A3907">
            <v>4072341</v>
          </cell>
          <cell r="B3907" t="str">
            <v>رضا ابراهيم</v>
          </cell>
          <cell r="C3907">
            <v>927.07532600000002</v>
          </cell>
        </row>
        <row r="3908">
          <cell r="A3908">
            <v>4072342</v>
          </cell>
          <cell r="B3908" t="str">
            <v>عادل السعيد</v>
          </cell>
          <cell r="C3908">
            <v>124.676</v>
          </cell>
        </row>
        <row r="3909">
          <cell r="A3909">
            <v>4072343</v>
          </cell>
          <cell r="B3909" t="str">
            <v>البركـــة</v>
          </cell>
          <cell r="C3909">
            <v>435.63834900000001</v>
          </cell>
        </row>
        <row r="3910">
          <cell r="A3910">
            <v>4072344</v>
          </cell>
          <cell r="B3910" t="str">
            <v>صبايا</v>
          </cell>
          <cell r="C3910">
            <v>529.96898399999998</v>
          </cell>
        </row>
        <row r="3911">
          <cell r="A3911">
            <v>4072345</v>
          </cell>
          <cell r="B3911" t="str">
            <v>ابو ايمان</v>
          </cell>
          <cell r="C3911">
            <v>225.75099999999998</v>
          </cell>
        </row>
        <row r="3912">
          <cell r="A3912">
            <v>4072346</v>
          </cell>
          <cell r="B3912" t="str">
            <v>اياد وفرح</v>
          </cell>
          <cell r="C3912">
            <v>190.260625</v>
          </cell>
        </row>
        <row r="3913">
          <cell r="A3913">
            <v>4072348</v>
          </cell>
          <cell r="B3913" t="str">
            <v>عوض مختار</v>
          </cell>
          <cell r="C3913">
            <v>1362.2958790000002</v>
          </cell>
        </row>
        <row r="3914">
          <cell r="A3914">
            <v>4072349</v>
          </cell>
          <cell r="B3914" t="str">
            <v>سما واحمد</v>
          </cell>
          <cell r="C3914">
            <v>768.77550099999996</v>
          </cell>
        </row>
        <row r="3915">
          <cell r="A3915">
            <v>4072350</v>
          </cell>
          <cell r="B3915" t="str">
            <v>مكتبة ابو عمار</v>
          </cell>
          <cell r="C3915">
            <v>128.499</v>
          </cell>
        </row>
        <row r="3916">
          <cell r="A3916">
            <v>4072351</v>
          </cell>
          <cell r="B3916" t="str">
            <v>احمد محسب</v>
          </cell>
          <cell r="C3916">
            <v>238.51415099999997</v>
          </cell>
        </row>
        <row r="3917">
          <cell r="A3917">
            <v>4072352</v>
          </cell>
          <cell r="B3917" t="str">
            <v>محمد حمودة</v>
          </cell>
          <cell r="C3917">
            <v>147.38900000000001</v>
          </cell>
        </row>
        <row r="3918">
          <cell r="A3918">
            <v>4072353</v>
          </cell>
          <cell r="B3918" t="str">
            <v>مقلة بطرة الكبرى</v>
          </cell>
          <cell r="C3918">
            <v>277.11514500000004</v>
          </cell>
        </row>
        <row r="3919">
          <cell r="A3919">
            <v>4072362</v>
          </cell>
          <cell r="B3919" t="str">
            <v>ام عادل</v>
          </cell>
          <cell r="C3919">
            <v>304.53686400000004</v>
          </cell>
        </row>
        <row r="3920">
          <cell r="A3920">
            <v>4072363</v>
          </cell>
          <cell r="B3920" t="str">
            <v>خالد عبدربه</v>
          </cell>
          <cell r="C3920">
            <v>780.34374799999989</v>
          </cell>
        </row>
        <row r="3921">
          <cell r="A3921">
            <v>4072364</v>
          </cell>
          <cell r="B3921" t="str">
            <v>محمد عبد اللطيف</v>
          </cell>
          <cell r="C3921">
            <v>427.28368200000006</v>
          </cell>
        </row>
        <row r="3922">
          <cell r="A3922">
            <v>4072365</v>
          </cell>
          <cell r="B3922" t="str">
            <v>ام محمد</v>
          </cell>
          <cell r="C3922">
            <v>636.80596800000012</v>
          </cell>
        </row>
        <row r="3923">
          <cell r="A3923">
            <v>4072366</v>
          </cell>
          <cell r="B3923" t="str">
            <v>ابو عميرة</v>
          </cell>
          <cell r="C3923">
            <v>340.52299999999997</v>
          </cell>
        </row>
        <row r="3924">
          <cell r="A3924">
            <v>4072367</v>
          </cell>
          <cell r="B3924" t="str">
            <v>الحاجه للمنظفات</v>
          </cell>
          <cell r="C3924">
            <v>189.02772400000001</v>
          </cell>
        </row>
        <row r="3925">
          <cell r="A3925">
            <v>4072368</v>
          </cell>
          <cell r="B3925" t="str">
            <v>حماد السيد</v>
          </cell>
          <cell r="C3925">
            <v>169.748425</v>
          </cell>
        </row>
        <row r="3926">
          <cell r="A3926">
            <v>4072369</v>
          </cell>
          <cell r="B3926" t="str">
            <v>المصطفى</v>
          </cell>
          <cell r="C3926">
            <v>414.29893400000003</v>
          </cell>
        </row>
        <row r="3927">
          <cell r="A3927">
            <v>4072370</v>
          </cell>
          <cell r="B3927" t="str">
            <v>ام محمد</v>
          </cell>
          <cell r="C3927">
            <v>116.10876500000001</v>
          </cell>
        </row>
        <row r="3928">
          <cell r="A3928">
            <v>4072371</v>
          </cell>
          <cell r="B3928" t="str">
            <v>انوار مكه</v>
          </cell>
          <cell r="C3928">
            <v>522.55160100000001</v>
          </cell>
        </row>
        <row r="3929">
          <cell r="A3929">
            <v>4072372</v>
          </cell>
          <cell r="B3929" t="str">
            <v>الصفا</v>
          </cell>
          <cell r="C3929">
            <v>161.61199999999999</v>
          </cell>
        </row>
        <row r="3930">
          <cell r="A3930">
            <v>4072373</v>
          </cell>
          <cell r="B3930" t="str">
            <v>التوحيد</v>
          </cell>
          <cell r="C3930">
            <v>133.34800000000001</v>
          </cell>
        </row>
        <row r="3931">
          <cell r="A3931">
            <v>4072374</v>
          </cell>
          <cell r="B3931" t="str">
            <v>اسماعيل العزب</v>
          </cell>
          <cell r="C3931">
            <v>102.74299999999999</v>
          </cell>
        </row>
        <row r="3932">
          <cell r="A3932">
            <v>4072377</v>
          </cell>
          <cell r="B3932" t="str">
            <v>محمد ابراهيم</v>
          </cell>
          <cell r="C3932">
            <v>128.69200000000001</v>
          </cell>
        </row>
        <row r="3933">
          <cell r="A3933">
            <v>4072378</v>
          </cell>
          <cell r="B3933" t="str">
            <v>مجدى رضا</v>
          </cell>
          <cell r="C3933">
            <v>78.151323000000005</v>
          </cell>
        </row>
        <row r="3934">
          <cell r="A3934">
            <v>4072379</v>
          </cell>
          <cell r="B3934" t="str">
            <v>علي احمد</v>
          </cell>
          <cell r="C3934">
            <v>493.791899</v>
          </cell>
        </row>
        <row r="3935">
          <cell r="A3935">
            <v>4072380</v>
          </cell>
          <cell r="B3935" t="str">
            <v>صدقى عبد الحميد</v>
          </cell>
          <cell r="C3935">
            <v>860.97989099999995</v>
          </cell>
        </row>
        <row r="3936">
          <cell r="A3936">
            <v>4072381</v>
          </cell>
          <cell r="B3936" t="str">
            <v>سامح شتا</v>
          </cell>
          <cell r="C3936">
            <v>279.66300000000001</v>
          </cell>
        </row>
        <row r="3937">
          <cell r="A3937">
            <v>4072382</v>
          </cell>
          <cell r="B3937" t="str">
            <v>ايهاب عبد الرحمن</v>
          </cell>
          <cell r="C3937">
            <v>1178.6347800000001</v>
          </cell>
        </row>
        <row r="3938">
          <cell r="A3938">
            <v>4072383</v>
          </cell>
          <cell r="B3938" t="str">
            <v>تامر البدراوى</v>
          </cell>
          <cell r="C3938">
            <v>297.35300000000001</v>
          </cell>
        </row>
        <row r="3939">
          <cell r="A3939">
            <v>4072384</v>
          </cell>
          <cell r="B3939" t="str">
            <v>بقاله ابو الانوار</v>
          </cell>
          <cell r="C3939">
            <v>1184.9671630000003</v>
          </cell>
        </row>
        <row r="3940">
          <cell r="A3940">
            <v>4072385</v>
          </cell>
          <cell r="B3940" t="str">
            <v>اشرف كشك</v>
          </cell>
          <cell r="C3940">
            <v>277.10299100000003</v>
          </cell>
        </row>
        <row r="3941">
          <cell r="A3941">
            <v>4072386</v>
          </cell>
          <cell r="B3941" t="str">
            <v>ممدوح عبدالقادر</v>
          </cell>
          <cell r="C3941">
            <v>187.75864999999999</v>
          </cell>
        </row>
        <row r="3942">
          <cell r="A3942">
            <v>4072387</v>
          </cell>
          <cell r="B3942" t="str">
            <v>ابو يوسف</v>
          </cell>
          <cell r="C3942">
            <v>897.126712</v>
          </cell>
        </row>
        <row r="3943">
          <cell r="A3943">
            <v>4072388</v>
          </cell>
          <cell r="B3943" t="str">
            <v>ابو اسلام</v>
          </cell>
          <cell r="C3943">
            <v>185.14199999999997</v>
          </cell>
        </row>
        <row r="3944">
          <cell r="A3944">
            <v>4072389</v>
          </cell>
          <cell r="B3944" t="str">
            <v>ابو احمد</v>
          </cell>
          <cell r="C3944">
            <v>1018.4809599999999</v>
          </cell>
        </row>
        <row r="3945">
          <cell r="A3945">
            <v>4072390</v>
          </cell>
          <cell r="B3945" t="str">
            <v>محمود عبد العزيز</v>
          </cell>
          <cell r="C3945">
            <v>209.09473200000005</v>
          </cell>
        </row>
        <row r="3946">
          <cell r="A3946">
            <v>4072391</v>
          </cell>
          <cell r="B3946" t="str">
            <v>عباد الرحمن</v>
          </cell>
          <cell r="C3946">
            <v>343.23597100000001</v>
          </cell>
        </row>
        <row r="3947">
          <cell r="A3947">
            <v>4072392</v>
          </cell>
          <cell r="B3947" t="str">
            <v>ماركت همسه</v>
          </cell>
          <cell r="C3947">
            <v>384.89805000000001</v>
          </cell>
        </row>
        <row r="3948">
          <cell r="A3948">
            <v>4072393</v>
          </cell>
          <cell r="B3948" t="str">
            <v>خالد ابو نواس</v>
          </cell>
          <cell r="C3948">
            <v>628.98192499999993</v>
          </cell>
        </row>
        <row r="3949">
          <cell r="A3949">
            <v>4072394</v>
          </cell>
          <cell r="B3949" t="str">
            <v>ميدو</v>
          </cell>
          <cell r="C3949">
            <v>172.05384900000001</v>
          </cell>
        </row>
        <row r="3950">
          <cell r="A3950">
            <v>4072395</v>
          </cell>
          <cell r="B3950" t="str">
            <v>شهد الملكه</v>
          </cell>
          <cell r="C3950">
            <v>632.9646580000001</v>
          </cell>
        </row>
        <row r="3951">
          <cell r="A3951">
            <v>4072396</v>
          </cell>
          <cell r="B3951" t="str">
            <v>ابو دان</v>
          </cell>
          <cell r="C3951">
            <v>760.41611</v>
          </cell>
        </row>
        <row r="3952">
          <cell r="A3952">
            <v>4072401</v>
          </cell>
          <cell r="B3952" t="str">
            <v>ابو مازن</v>
          </cell>
          <cell r="C3952">
            <v>1466.6799140000001</v>
          </cell>
        </row>
        <row r="3953">
          <cell r="A3953">
            <v>4072402</v>
          </cell>
          <cell r="B3953" t="str">
            <v>محمد عبد العزيز</v>
          </cell>
          <cell r="C3953">
            <v>2153.1259100000002</v>
          </cell>
        </row>
        <row r="3954">
          <cell r="A3954">
            <v>4072403</v>
          </cell>
          <cell r="B3954" t="str">
            <v>شريف البرعي</v>
          </cell>
          <cell r="C3954">
            <v>4700.6089810000003</v>
          </cell>
        </row>
        <row r="3955">
          <cell r="A3955">
            <v>4072404</v>
          </cell>
          <cell r="B3955" t="str">
            <v>إيمان</v>
          </cell>
          <cell r="C3955">
            <v>1024.8718140000001</v>
          </cell>
        </row>
        <row r="3956">
          <cell r="A3956">
            <v>4072405</v>
          </cell>
          <cell r="B3956" t="str">
            <v>محمد الصاوي</v>
          </cell>
          <cell r="C3956">
            <v>324.36799999999999</v>
          </cell>
        </row>
        <row r="3957">
          <cell r="A3957">
            <v>4072406</v>
          </cell>
          <cell r="B3957" t="str">
            <v>خالد احمد حموده</v>
          </cell>
          <cell r="C3957">
            <v>3679.4801969999994</v>
          </cell>
        </row>
        <row r="3958">
          <cell r="A3958">
            <v>4072408</v>
          </cell>
          <cell r="B3958" t="str">
            <v>مكتبة سما</v>
          </cell>
          <cell r="C3958">
            <v>250.88499999999999</v>
          </cell>
        </row>
        <row r="3959">
          <cell r="A3959">
            <v>4072409</v>
          </cell>
          <cell r="B3959" t="str">
            <v>الماجيك</v>
          </cell>
          <cell r="C3959">
            <v>132.57499999999999</v>
          </cell>
        </row>
        <row r="3960">
          <cell r="A3960">
            <v>4072410</v>
          </cell>
          <cell r="B3960" t="str">
            <v>كريم</v>
          </cell>
          <cell r="C3960">
            <v>216.99599999999998</v>
          </cell>
        </row>
        <row r="3961">
          <cell r="A3961">
            <v>4072411</v>
          </cell>
          <cell r="B3961" t="str">
            <v>نصحى</v>
          </cell>
          <cell r="C3961">
            <v>548.28800000000001</v>
          </cell>
        </row>
        <row r="3962">
          <cell r="A3962">
            <v>4072412</v>
          </cell>
          <cell r="B3962" t="str">
            <v>رجب اللوندى</v>
          </cell>
          <cell r="C3962">
            <v>425.83099999999996</v>
          </cell>
        </row>
        <row r="3963">
          <cell r="A3963">
            <v>4072413</v>
          </cell>
          <cell r="B3963" t="str">
            <v>خالد محمود</v>
          </cell>
          <cell r="C3963">
            <v>495.22613699999999</v>
          </cell>
        </row>
        <row r="3964">
          <cell r="A3964">
            <v>4072415</v>
          </cell>
          <cell r="B3964" t="str">
            <v>البقاله الحديثة</v>
          </cell>
          <cell r="C3964">
            <v>1513.2032859999997</v>
          </cell>
        </row>
        <row r="3965">
          <cell r="A3965">
            <v>4072416</v>
          </cell>
          <cell r="B3965" t="str">
            <v>احمد موسى</v>
          </cell>
          <cell r="C3965">
            <v>1956.095002</v>
          </cell>
        </row>
        <row r="3966">
          <cell r="A3966">
            <v>4072417</v>
          </cell>
          <cell r="B3966" t="str">
            <v>العزبي</v>
          </cell>
          <cell r="C3966">
            <v>1090.8433620000001</v>
          </cell>
        </row>
        <row r="3967">
          <cell r="A3967">
            <v>4072420</v>
          </cell>
          <cell r="B3967" t="str">
            <v>لميس</v>
          </cell>
          <cell r="C3967">
            <v>737.16870900000004</v>
          </cell>
        </row>
        <row r="3968">
          <cell r="A3968">
            <v>4072421</v>
          </cell>
          <cell r="B3968" t="str">
            <v>ابو على</v>
          </cell>
          <cell r="C3968">
            <v>458.81133199999999</v>
          </cell>
        </row>
        <row r="3969">
          <cell r="A3969">
            <v>4072422</v>
          </cell>
          <cell r="B3969" t="str">
            <v>برهام</v>
          </cell>
          <cell r="C3969">
            <v>633.22399999999993</v>
          </cell>
        </row>
        <row r="3970">
          <cell r="A3970">
            <v>4072423</v>
          </cell>
          <cell r="B3970" t="str">
            <v>ضى القمر</v>
          </cell>
          <cell r="C3970">
            <v>493.70945899999998</v>
          </cell>
        </row>
        <row r="3971">
          <cell r="A3971">
            <v>4072424</v>
          </cell>
          <cell r="B3971" t="str">
            <v>صبرى العطار</v>
          </cell>
          <cell r="C3971">
            <v>1618.1375319999997</v>
          </cell>
        </row>
        <row r="3972">
          <cell r="A3972">
            <v>4072425</v>
          </cell>
          <cell r="B3972" t="str">
            <v>أسر</v>
          </cell>
          <cell r="C3972">
            <v>620.03499999999997</v>
          </cell>
        </row>
        <row r="3973">
          <cell r="A3973">
            <v>4072426</v>
          </cell>
          <cell r="B3973" t="str">
            <v>عطارة ابن سينا</v>
          </cell>
          <cell r="C3973">
            <v>627.99997900000005</v>
          </cell>
        </row>
        <row r="3974">
          <cell r="A3974">
            <v>4072427</v>
          </cell>
          <cell r="B3974" t="str">
            <v>اسامه القيعي</v>
          </cell>
          <cell r="C3974">
            <v>258.98528099999999</v>
          </cell>
        </row>
        <row r="3975">
          <cell r="A3975">
            <v>4072428</v>
          </cell>
          <cell r="B3975" t="str">
            <v>ابو كريم</v>
          </cell>
          <cell r="C3975">
            <v>207.02799999999999</v>
          </cell>
        </row>
        <row r="3976">
          <cell r="A3976">
            <v>4072429</v>
          </cell>
          <cell r="B3976" t="str">
            <v>طه و شيماء</v>
          </cell>
          <cell r="C3976">
            <v>671.88934999999992</v>
          </cell>
        </row>
        <row r="3977">
          <cell r="A3977">
            <v>4072430</v>
          </cell>
          <cell r="B3977" t="str">
            <v>ناهد سعد</v>
          </cell>
          <cell r="C3977">
            <v>815.75873500000012</v>
          </cell>
        </row>
        <row r="3978">
          <cell r="A3978">
            <v>4072431</v>
          </cell>
          <cell r="B3978" t="str">
            <v>ياسر منصور</v>
          </cell>
          <cell r="C3978">
            <v>912.8660000000001</v>
          </cell>
        </row>
        <row r="3979">
          <cell r="A3979">
            <v>4072432</v>
          </cell>
          <cell r="B3979" t="str">
            <v>س.م - البركه</v>
          </cell>
          <cell r="C3979">
            <v>1174.8398260000001</v>
          </cell>
        </row>
        <row r="3980">
          <cell r="A3980">
            <v>4072435</v>
          </cell>
          <cell r="B3980" t="str">
            <v>مكتبة القدس</v>
          </cell>
          <cell r="C3980">
            <v>607.48026500000003</v>
          </cell>
        </row>
        <row r="3981">
          <cell r="A3981">
            <v>4072436</v>
          </cell>
          <cell r="B3981" t="str">
            <v>الامانة ماركت</v>
          </cell>
          <cell r="C3981">
            <v>258.10037</v>
          </cell>
        </row>
        <row r="3982">
          <cell r="A3982">
            <v>4072437</v>
          </cell>
          <cell r="B3982" t="str">
            <v>احمد ابراهيم</v>
          </cell>
          <cell r="C3982">
            <v>607.55967999999996</v>
          </cell>
        </row>
        <row r="3983">
          <cell r="A3983">
            <v>4072438</v>
          </cell>
          <cell r="B3983" t="str">
            <v>داون للمنظفات</v>
          </cell>
          <cell r="C3983">
            <v>168.72579000000002</v>
          </cell>
        </row>
        <row r="3984">
          <cell r="A3984">
            <v>4072439</v>
          </cell>
          <cell r="B3984" t="str">
            <v>الاسراء ماركت</v>
          </cell>
          <cell r="C3984">
            <v>654.461231</v>
          </cell>
        </row>
        <row r="3985">
          <cell r="A3985">
            <v>4072441</v>
          </cell>
          <cell r="B3985" t="str">
            <v>سامح محمد</v>
          </cell>
          <cell r="C3985">
            <v>114.521384</v>
          </cell>
        </row>
        <row r="3986">
          <cell r="A3986">
            <v>4072442</v>
          </cell>
          <cell r="B3986" t="str">
            <v>العبد جوده</v>
          </cell>
          <cell r="C3986">
            <v>135.123525</v>
          </cell>
        </row>
        <row r="3987">
          <cell r="A3987">
            <v>4072443</v>
          </cell>
          <cell r="B3987" t="str">
            <v>المدينة المنورة</v>
          </cell>
          <cell r="C3987">
            <v>337.97303999999997</v>
          </cell>
        </row>
        <row r="3988">
          <cell r="A3988">
            <v>4072445</v>
          </cell>
          <cell r="B3988" t="str">
            <v>اشرف</v>
          </cell>
          <cell r="C3988">
            <v>245.27733599999999</v>
          </cell>
        </row>
        <row r="3989">
          <cell r="A3989">
            <v>4072446</v>
          </cell>
          <cell r="B3989" t="str">
            <v>البشرى</v>
          </cell>
          <cell r="C3989">
            <v>228.203721</v>
          </cell>
        </row>
        <row r="3990">
          <cell r="A3990">
            <v>4072447</v>
          </cell>
          <cell r="B3990" t="str">
            <v>ابو مجدى</v>
          </cell>
          <cell r="C3990">
            <v>172.78592700000002</v>
          </cell>
        </row>
        <row r="3991">
          <cell r="A3991">
            <v>4072451</v>
          </cell>
          <cell r="B3991" t="str">
            <v>البركه</v>
          </cell>
          <cell r="C3991">
            <v>841.21254700000009</v>
          </cell>
        </row>
        <row r="3992">
          <cell r="A3992">
            <v>4072452</v>
          </cell>
          <cell r="B3992" t="str">
            <v>القدس</v>
          </cell>
          <cell r="C3992">
            <v>318.84800000000001</v>
          </cell>
        </row>
        <row r="3993">
          <cell r="A3993">
            <v>4072455</v>
          </cell>
          <cell r="B3993" t="str">
            <v>ياسر الجندي</v>
          </cell>
          <cell r="C3993">
            <v>200.93400000000003</v>
          </cell>
        </row>
        <row r="3994">
          <cell r="A3994">
            <v>4072456</v>
          </cell>
          <cell r="B3994" t="str">
            <v>ابو دهب</v>
          </cell>
          <cell r="C3994">
            <v>379.92360699999995</v>
          </cell>
        </row>
        <row r="3995">
          <cell r="A3995">
            <v>4072457</v>
          </cell>
          <cell r="B3995" t="str">
            <v>الحاج فخرى</v>
          </cell>
          <cell r="C3995">
            <v>232.41099999999997</v>
          </cell>
        </row>
        <row r="3996">
          <cell r="A3996">
            <v>4072458</v>
          </cell>
          <cell r="B3996" t="str">
            <v>الشيماء</v>
          </cell>
          <cell r="C3996">
            <v>725.5932590000001</v>
          </cell>
        </row>
        <row r="3997">
          <cell r="A3997">
            <v>4072459</v>
          </cell>
          <cell r="B3997" t="str">
            <v>ابو دنيا</v>
          </cell>
          <cell r="C3997">
            <v>1055.9321850000001</v>
          </cell>
        </row>
        <row r="3998">
          <cell r="A3998">
            <v>4072464</v>
          </cell>
          <cell r="B3998" t="str">
            <v>محمود حامد</v>
          </cell>
          <cell r="C3998">
            <v>388.04163700000004</v>
          </cell>
        </row>
        <row r="3999">
          <cell r="A3999">
            <v>4072465</v>
          </cell>
          <cell r="B3999" t="str">
            <v>مدحت السيد</v>
          </cell>
          <cell r="C3999">
            <v>519.09636</v>
          </cell>
        </row>
        <row r="4000">
          <cell r="A4000">
            <v>4072466</v>
          </cell>
          <cell r="B4000" t="str">
            <v>كارم محمود</v>
          </cell>
          <cell r="C4000">
            <v>680.80399999999997</v>
          </cell>
        </row>
        <row r="4001">
          <cell r="A4001">
            <v>4072467</v>
          </cell>
          <cell r="B4001" t="str">
            <v>السعيد غازي</v>
          </cell>
          <cell r="C4001">
            <v>1615.2947950000002</v>
          </cell>
        </row>
        <row r="4002">
          <cell r="A4002">
            <v>4072469</v>
          </cell>
          <cell r="B4002" t="str">
            <v>علاء بهنسي</v>
          </cell>
          <cell r="C4002">
            <v>2963.0347989999996</v>
          </cell>
        </row>
        <row r="4003">
          <cell r="A4003">
            <v>4072470</v>
          </cell>
          <cell r="B4003" t="str">
            <v>رؤوف عادل</v>
          </cell>
          <cell r="C4003">
            <v>288.25</v>
          </cell>
        </row>
        <row r="4004">
          <cell r="A4004">
            <v>4072472</v>
          </cell>
          <cell r="B4004" t="str">
            <v>شعبان حشيش</v>
          </cell>
          <cell r="C4004">
            <v>184.83199999999999</v>
          </cell>
        </row>
        <row r="4005">
          <cell r="A4005">
            <v>4072473</v>
          </cell>
          <cell r="B4005" t="str">
            <v>رحمة</v>
          </cell>
          <cell r="C4005">
            <v>26.400000000000006</v>
          </cell>
        </row>
        <row r="4006">
          <cell r="A4006">
            <v>4072474</v>
          </cell>
          <cell r="B4006" t="str">
            <v>زهرة التوحيد</v>
          </cell>
          <cell r="C4006">
            <v>219.90099999999998</v>
          </cell>
        </row>
        <row r="4007">
          <cell r="A4007">
            <v>4072475</v>
          </cell>
          <cell r="B4007" t="str">
            <v>رمضان السيد عبد الحميد</v>
          </cell>
          <cell r="C4007">
            <v>351.589</v>
          </cell>
        </row>
        <row r="4008">
          <cell r="A4008">
            <v>4072476</v>
          </cell>
          <cell r="B4008" t="str">
            <v>عماد علي</v>
          </cell>
          <cell r="C4008">
            <v>373.28451499999994</v>
          </cell>
        </row>
        <row r="4009">
          <cell r="A4009">
            <v>4072477</v>
          </cell>
          <cell r="B4009" t="str">
            <v>السيد احمد</v>
          </cell>
          <cell r="C4009">
            <v>669.22051299999987</v>
          </cell>
        </row>
        <row r="4010">
          <cell r="A4010">
            <v>4072480</v>
          </cell>
          <cell r="B4010" t="str">
            <v>محمود الجوهري</v>
          </cell>
          <cell r="C4010">
            <v>480.20178500000003</v>
          </cell>
        </row>
        <row r="4011">
          <cell r="A4011">
            <v>4072481</v>
          </cell>
          <cell r="B4011" t="str">
            <v>عباد الرحمن</v>
          </cell>
          <cell r="C4011">
            <v>292.82298200000002</v>
          </cell>
        </row>
        <row r="4012">
          <cell r="A4012">
            <v>4072482</v>
          </cell>
          <cell r="B4012" t="str">
            <v>وليد عبد الرازي</v>
          </cell>
          <cell r="C4012">
            <v>294.16300000000001</v>
          </cell>
        </row>
        <row r="4013">
          <cell r="A4013">
            <v>4072483</v>
          </cell>
          <cell r="B4013" t="str">
            <v>الامن الغذائى</v>
          </cell>
          <cell r="C4013">
            <v>273.97052600000001</v>
          </cell>
        </row>
        <row r="4014">
          <cell r="A4014">
            <v>4072484</v>
          </cell>
          <cell r="B4014" t="str">
            <v>شركة النور</v>
          </cell>
          <cell r="C4014">
            <v>1812.821021</v>
          </cell>
        </row>
        <row r="4015">
          <cell r="A4015">
            <v>4072485</v>
          </cell>
          <cell r="B4015" t="str">
            <v>عبد الله طه</v>
          </cell>
          <cell r="C4015">
            <v>171.92700000000002</v>
          </cell>
        </row>
        <row r="4016">
          <cell r="A4016">
            <v>4072486</v>
          </cell>
          <cell r="B4016" t="str">
            <v>محمد سمير</v>
          </cell>
          <cell r="C4016">
            <v>563.38699999999994</v>
          </cell>
        </row>
        <row r="4017">
          <cell r="A4017">
            <v>4072487</v>
          </cell>
          <cell r="B4017" t="str">
            <v>يسرى محمود</v>
          </cell>
          <cell r="C4017">
            <v>332.221</v>
          </cell>
        </row>
        <row r="4018">
          <cell r="A4018">
            <v>4072488</v>
          </cell>
          <cell r="B4018" t="str">
            <v>ابو احمد</v>
          </cell>
          <cell r="C4018">
            <v>283.529</v>
          </cell>
        </row>
        <row r="4019">
          <cell r="A4019">
            <v>4072489</v>
          </cell>
          <cell r="B4019" t="str">
            <v>ام يوسف</v>
          </cell>
          <cell r="C4019">
            <v>277.49</v>
          </cell>
        </row>
        <row r="4020">
          <cell r="A4020">
            <v>4072490</v>
          </cell>
          <cell r="B4020" t="str">
            <v>س.م الازهر</v>
          </cell>
          <cell r="C4020">
            <v>567.3176850000001</v>
          </cell>
        </row>
        <row r="4021">
          <cell r="A4021">
            <v>4072491</v>
          </cell>
          <cell r="B4021" t="str">
            <v>نهاد شاكر</v>
          </cell>
          <cell r="C4021">
            <v>214.39816900000002</v>
          </cell>
        </row>
        <row r="4022">
          <cell r="A4022">
            <v>4072492</v>
          </cell>
          <cell r="B4022" t="str">
            <v>عبدالله عبد الغفار</v>
          </cell>
          <cell r="C4022">
            <v>116.4</v>
          </cell>
        </row>
        <row r="4023">
          <cell r="A4023">
            <v>4072493</v>
          </cell>
          <cell r="B4023" t="str">
            <v>الاسراء</v>
          </cell>
          <cell r="C4023">
            <v>362.05917599999998</v>
          </cell>
        </row>
        <row r="4024">
          <cell r="A4024">
            <v>4072494</v>
          </cell>
          <cell r="B4024" t="str">
            <v>عبدالعزيز حسونه.</v>
          </cell>
          <cell r="C4024">
            <v>397.43299999999994</v>
          </cell>
        </row>
        <row r="4025">
          <cell r="A4025">
            <v>4072495</v>
          </cell>
          <cell r="B4025" t="str">
            <v>محمد عبد المقصود</v>
          </cell>
          <cell r="C4025">
            <v>286.05700000000002</v>
          </cell>
        </row>
        <row r="4026">
          <cell r="A4026">
            <v>4072496</v>
          </cell>
          <cell r="B4026" t="str">
            <v>ماركت رمضان</v>
          </cell>
          <cell r="C4026">
            <v>327.44225299999999</v>
          </cell>
        </row>
        <row r="4027">
          <cell r="A4027">
            <v>4072497</v>
          </cell>
          <cell r="B4027" t="str">
            <v>محمد الشريف</v>
          </cell>
          <cell r="C4027">
            <v>415.97061200000002</v>
          </cell>
        </row>
        <row r="4028">
          <cell r="A4028">
            <v>4072498</v>
          </cell>
          <cell r="B4028" t="str">
            <v>ابو كريم</v>
          </cell>
          <cell r="C4028">
            <v>685.76830600000005</v>
          </cell>
        </row>
        <row r="4029">
          <cell r="A4029">
            <v>4072499</v>
          </cell>
          <cell r="B4029" t="str">
            <v>القدس</v>
          </cell>
          <cell r="C4029">
            <v>180.892</v>
          </cell>
        </row>
        <row r="4030">
          <cell r="A4030">
            <v>4072500</v>
          </cell>
          <cell r="B4030" t="str">
            <v>عادل يوسف</v>
          </cell>
          <cell r="C4030">
            <v>303.92900500000002</v>
          </cell>
        </row>
        <row r="4031">
          <cell r="A4031">
            <v>4072501</v>
          </cell>
          <cell r="B4031" t="str">
            <v>خالد مصطفى</v>
          </cell>
          <cell r="C4031">
            <v>144.68468799999999</v>
          </cell>
        </row>
        <row r="4032">
          <cell r="A4032">
            <v>4072502</v>
          </cell>
          <cell r="B4032" t="str">
            <v>ياسر ابراهيم</v>
          </cell>
          <cell r="C4032">
            <v>736.32612300000005</v>
          </cell>
        </row>
        <row r="4033">
          <cell r="A4033">
            <v>4072503</v>
          </cell>
          <cell r="B4033" t="str">
            <v>آية سنتر</v>
          </cell>
          <cell r="C4033">
            <v>249.75400000000002</v>
          </cell>
        </row>
        <row r="4034">
          <cell r="A4034">
            <v>4072504</v>
          </cell>
          <cell r="B4034" t="str">
            <v>احمد الدسوقي</v>
          </cell>
          <cell r="C4034">
            <v>440.37339600000007</v>
          </cell>
        </row>
        <row r="4035">
          <cell r="A4035">
            <v>4072505</v>
          </cell>
          <cell r="B4035" t="str">
            <v>نبيل عبد القوى</v>
          </cell>
          <cell r="C4035">
            <v>510.82586899999995</v>
          </cell>
        </row>
        <row r="4036">
          <cell r="A4036">
            <v>4072506</v>
          </cell>
          <cell r="B4036" t="str">
            <v>صلا البيومي</v>
          </cell>
          <cell r="C4036">
            <v>1461.5570610000002</v>
          </cell>
        </row>
        <row r="4037">
          <cell r="A4037">
            <v>4072507</v>
          </cell>
          <cell r="B4037" t="str">
            <v>صلاح الملاح</v>
          </cell>
          <cell r="C4037">
            <v>152.815</v>
          </cell>
        </row>
        <row r="4038">
          <cell r="A4038">
            <v>4072508</v>
          </cell>
          <cell r="B4038" t="str">
            <v>البياع</v>
          </cell>
          <cell r="C4038">
            <v>567.17919199999994</v>
          </cell>
        </row>
        <row r="4039">
          <cell r="A4039">
            <v>4072510</v>
          </cell>
          <cell r="B4039" t="str">
            <v>ابو كريم</v>
          </cell>
          <cell r="C4039">
            <v>245.29280399999996</v>
          </cell>
        </row>
        <row r="4040">
          <cell r="A4040">
            <v>4072511</v>
          </cell>
          <cell r="B4040" t="str">
            <v>التقوى</v>
          </cell>
          <cell r="C4040">
            <v>927.53179199999988</v>
          </cell>
        </row>
        <row r="4041">
          <cell r="A4041">
            <v>4072512</v>
          </cell>
          <cell r="B4041" t="str">
            <v>ايفون</v>
          </cell>
          <cell r="C4041">
            <v>241.32776600000005</v>
          </cell>
        </row>
        <row r="4042">
          <cell r="A4042">
            <v>4072513</v>
          </cell>
          <cell r="B4042" t="str">
            <v>حكاية</v>
          </cell>
          <cell r="C4042">
            <v>318.806693</v>
          </cell>
        </row>
        <row r="4043">
          <cell r="A4043">
            <v>4072514</v>
          </cell>
          <cell r="B4043" t="str">
            <v>اشرف</v>
          </cell>
          <cell r="C4043">
            <v>480.20645900000005</v>
          </cell>
        </row>
        <row r="4044">
          <cell r="A4044">
            <v>4072515</v>
          </cell>
          <cell r="B4044" t="str">
            <v>ايهاب عبد الرحمن</v>
          </cell>
          <cell r="C4044">
            <v>640.16460399999994</v>
          </cell>
        </row>
        <row r="4045">
          <cell r="A4045">
            <v>4072516</v>
          </cell>
          <cell r="B4045" t="str">
            <v>مصطفى خليفة</v>
          </cell>
          <cell r="C4045">
            <v>555.08269099999995</v>
          </cell>
        </row>
        <row r="4046">
          <cell r="A4046">
            <v>4072517</v>
          </cell>
          <cell r="B4046" t="str">
            <v>السيد ناجى</v>
          </cell>
          <cell r="C4046">
            <v>368.66598599999998</v>
          </cell>
        </row>
        <row r="4047">
          <cell r="A4047">
            <v>4072518</v>
          </cell>
          <cell r="B4047" t="str">
            <v>ام دينا</v>
          </cell>
          <cell r="C4047">
            <v>133.28242900000001</v>
          </cell>
        </row>
        <row r="4048">
          <cell r="A4048">
            <v>4072519</v>
          </cell>
          <cell r="B4048" t="str">
            <v>ام ابراهيم الحصري</v>
          </cell>
          <cell r="C4048">
            <v>284.42132600000002</v>
          </cell>
        </row>
        <row r="4049">
          <cell r="A4049">
            <v>4072520</v>
          </cell>
          <cell r="B4049" t="str">
            <v>بلال عوض</v>
          </cell>
          <cell r="C4049">
            <v>1045.9968610000001</v>
          </cell>
        </row>
        <row r="4050">
          <cell r="A4050">
            <v>4072521</v>
          </cell>
          <cell r="B4050" t="str">
            <v>ابراهيم اسماعيل</v>
          </cell>
          <cell r="C4050">
            <v>101.02500000000001</v>
          </cell>
        </row>
        <row r="4051">
          <cell r="A4051">
            <v>4072522</v>
          </cell>
          <cell r="B4051" t="str">
            <v>مقلة ابو فايد</v>
          </cell>
          <cell r="C4051">
            <v>251.13</v>
          </cell>
        </row>
        <row r="4052">
          <cell r="A4052">
            <v>4072523</v>
          </cell>
          <cell r="B4052" t="str">
            <v>السعيد عطية</v>
          </cell>
          <cell r="C4052">
            <v>1134.070686</v>
          </cell>
        </row>
        <row r="4053">
          <cell r="A4053">
            <v>4072524</v>
          </cell>
          <cell r="B4053" t="str">
            <v>حماده منصور</v>
          </cell>
          <cell r="C4053">
            <v>501.10239899999999</v>
          </cell>
        </row>
        <row r="4054">
          <cell r="A4054">
            <v>4072525</v>
          </cell>
          <cell r="B4054" t="str">
            <v>انوار مكه</v>
          </cell>
          <cell r="C4054">
            <v>390.57462299999997</v>
          </cell>
        </row>
        <row r="4055">
          <cell r="A4055">
            <v>4072526</v>
          </cell>
          <cell r="B4055" t="str">
            <v>اشرف سعيد</v>
          </cell>
          <cell r="C4055">
            <v>3056.6953460000009</v>
          </cell>
        </row>
        <row r="4056">
          <cell r="A4056">
            <v>4072527</v>
          </cell>
          <cell r="B4056" t="str">
            <v>محمود الغندور</v>
          </cell>
          <cell r="C4056">
            <v>676.75959899999998</v>
          </cell>
        </row>
        <row r="4057">
          <cell r="A4057">
            <v>4072528</v>
          </cell>
          <cell r="B4057" t="str">
            <v>اروجينال</v>
          </cell>
          <cell r="C4057">
            <v>3179.5513159999996</v>
          </cell>
        </row>
        <row r="4058">
          <cell r="A4058">
            <v>4072530</v>
          </cell>
          <cell r="B4058" t="str">
            <v>دسوقى المغاورى</v>
          </cell>
          <cell r="C4058">
            <v>1028.9029399999999</v>
          </cell>
        </row>
        <row r="4059">
          <cell r="A4059">
            <v>4072531</v>
          </cell>
          <cell r="B4059" t="str">
            <v>رامى عيد</v>
          </cell>
          <cell r="C4059">
            <v>319.85580600000009</v>
          </cell>
        </row>
        <row r="4060">
          <cell r="A4060">
            <v>4072532</v>
          </cell>
          <cell r="B4060" t="str">
            <v>ابو وائل</v>
          </cell>
          <cell r="C4060">
            <v>247.67813100000001</v>
          </cell>
        </row>
        <row r="4061">
          <cell r="A4061">
            <v>4072533</v>
          </cell>
          <cell r="B4061" t="str">
            <v>محمد عرفات</v>
          </cell>
          <cell r="C4061">
            <v>417.028885</v>
          </cell>
        </row>
        <row r="4062">
          <cell r="A4062">
            <v>4072534</v>
          </cell>
          <cell r="B4062" t="str">
            <v>السيد السمنودى</v>
          </cell>
          <cell r="C4062">
            <v>893.56080799999995</v>
          </cell>
        </row>
        <row r="4063">
          <cell r="A4063">
            <v>4072535</v>
          </cell>
          <cell r="B4063" t="str">
            <v>محمود عبد المقصود</v>
          </cell>
          <cell r="C4063">
            <v>363.35796900000003</v>
          </cell>
        </row>
        <row r="4064">
          <cell r="A4064">
            <v>4075266</v>
          </cell>
          <cell r="B4064" t="str">
            <v>ام عمرو</v>
          </cell>
          <cell r="C4064">
            <v>211.53589599999998</v>
          </cell>
        </row>
        <row r="4065">
          <cell r="A4065">
            <v>4078889</v>
          </cell>
          <cell r="B4065" t="str">
            <v>النور</v>
          </cell>
          <cell r="C4065">
            <v>5518.6623049999998</v>
          </cell>
        </row>
        <row r="4066">
          <cell r="A4066">
            <v>4078963</v>
          </cell>
          <cell r="B4066" t="str">
            <v>المصطفى</v>
          </cell>
          <cell r="C4066">
            <v>472.26056000000005</v>
          </cell>
        </row>
        <row r="4067">
          <cell r="A4067">
            <v>4080012</v>
          </cell>
          <cell r="B4067" t="str">
            <v>ابو كريم</v>
          </cell>
          <cell r="C4067">
            <v>1452.5945729999999</v>
          </cell>
        </row>
        <row r="4068">
          <cell r="A4068">
            <v>4080088</v>
          </cell>
          <cell r="B4068" t="str">
            <v>عبدالعليم الشناوي</v>
          </cell>
          <cell r="C4068">
            <v>286.36365699999999</v>
          </cell>
        </row>
        <row r="4069">
          <cell r="A4069">
            <v>4081100</v>
          </cell>
          <cell r="B4069" t="str">
            <v>محمد مصطفى</v>
          </cell>
          <cell r="C4069">
            <v>3296.5197109999995</v>
          </cell>
        </row>
        <row r="4070">
          <cell r="A4070">
            <v>4081155</v>
          </cell>
          <cell r="B4070" t="str">
            <v>مصطفى الشقرى</v>
          </cell>
          <cell r="C4070">
            <v>6619.1415980000002</v>
          </cell>
        </row>
        <row r="4071">
          <cell r="A4071">
            <v>4081843</v>
          </cell>
          <cell r="B4071" t="str">
            <v>نور الدين</v>
          </cell>
          <cell r="C4071">
            <v>2798.7883570000004</v>
          </cell>
        </row>
        <row r="4072">
          <cell r="A4072">
            <v>4088709</v>
          </cell>
          <cell r="B4072" t="str">
            <v>الحرمين</v>
          </cell>
          <cell r="C4072">
            <v>3277.0592699999997</v>
          </cell>
        </row>
        <row r="4073">
          <cell r="A4073">
            <v>4088711</v>
          </cell>
          <cell r="B4073" t="str">
            <v>خالد طلب</v>
          </cell>
          <cell r="C4073">
            <v>6116.2566469999992</v>
          </cell>
        </row>
        <row r="4074">
          <cell r="A4074">
            <v>4088714</v>
          </cell>
          <cell r="B4074" t="str">
            <v>فؤاد المكــاوى</v>
          </cell>
          <cell r="C4074">
            <v>96966.569309999992</v>
          </cell>
        </row>
        <row r="4075">
          <cell r="A4075">
            <v>4088715</v>
          </cell>
          <cell r="B4075" t="str">
            <v>الاسراء</v>
          </cell>
          <cell r="C4075">
            <v>761.14452000000006</v>
          </cell>
        </row>
        <row r="4076">
          <cell r="A4076">
            <v>4088718</v>
          </cell>
          <cell r="B4076" t="str">
            <v>طارق شرف</v>
          </cell>
          <cell r="C4076">
            <v>2439.5594350000001</v>
          </cell>
        </row>
        <row r="4077">
          <cell r="A4077">
            <v>4088888</v>
          </cell>
          <cell r="B4077" t="str">
            <v>ابراهيم السعيد</v>
          </cell>
          <cell r="C4077">
            <v>2672.3274779999997</v>
          </cell>
        </row>
        <row r="4078">
          <cell r="A4078">
            <v>4090010</v>
          </cell>
          <cell r="B4078" t="str">
            <v>رزة ماركت</v>
          </cell>
          <cell r="C4078">
            <v>265.98623900000001</v>
          </cell>
        </row>
        <row r="4079">
          <cell r="A4079">
            <v>4090077</v>
          </cell>
          <cell r="B4079" t="str">
            <v>السيد غانم</v>
          </cell>
          <cell r="C4079">
            <v>6401.857187999999</v>
          </cell>
        </row>
        <row r="4080">
          <cell r="A4080">
            <v>4091115</v>
          </cell>
          <cell r="B4080" t="str">
            <v>هايبر الحرية</v>
          </cell>
          <cell r="C4080">
            <v>1489.1190969999998</v>
          </cell>
        </row>
        <row r="4081">
          <cell r="A4081">
            <v>4095484</v>
          </cell>
          <cell r="B4081" t="str">
            <v>R.M.R</v>
          </cell>
          <cell r="C4081">
            <v>125.73800000000001</v>
          </cell>
        </row>
        <row r="4082">
          <cell r="A4082">
            <v>4097771</v>
          </cell>
          <cell r="B4082" t="str">
            <v>عباد الرحمن</v>
          </cell>
          <cell r="C4082">
            <v>3956.6310750000011</v>
          </cell>
        </row>
        <row r="4083">
          <cell r="A4083">
            <v>4098874</v>
          </cell>
          <cell r="B4083" t="str">
            <v>الســـــلام</v>
          </cell>
          <cell r="C4083">
            <v>728.63525100000004</v>
          </cell>
        </row>
        <row r="4084">
          <cell r="A4084">
            <v>4098890</v>
          </cell>
          <cell r="B4084" t="str">
            <v>الشبيني</v>
          </cell>
          <cell r="C4084">
            <v>820.169985</v>
          </cell>
        </row>
        <row r="4085">
          <cell r="A4085">
            <v>4099770</v>
          </cell>
          <cell r="B4085" t="str">
            <v>الفارس</v>
          </cell>
          <cell r="C4085">
            <v>812.17575600000009</v>
          </cell>
        </row>
        <row r="4086">
          <cell r="A4086">
            <v>4099881</v>
          </cell>
          <cell r="B4086" t="str">
            <v>شركة بيبو</v>
          </cell>
          <cell r="C4086">
            <v>11995.182604000003</v>
          </cell>
        </row>
        <row r="4087">
          <cell r="A4087">
            <v>4099910</v>
          </cell>
          <cell r="B4087" t="str">
            <v>محمد صبري</v>
          </cell>
          <cell r="C4087">
            <v>24876.594007999996</v>
          </cell>
        </row>
        <row r="4088">
          <cell r="A4088">
            <v>4102569</v>
          </cell>
          <cell r="B4088" t="str">
            <v>وكالة ميت فضالى</v>
          </cell>
          <cell r="C4088">
            <v>7977.4678930000009</v>
          </cell>
        </row>
        <row r="4089">
          <cell r="A4089">
            <v>4125006</v>
          </cell>
          <cell r="B4089" t="str">
            <v>السعيد عبد العاطى</v>
          </cell>
          <cell r="C4089">
            <v>1583.267769</v>
          </cell>
        </row>
        <row r="4090">
          <cell r="A4090">
            <v>4151612</v>
          </cell>
          <cell r="B4090" t="str">
            <v>خالد فرحات</v>
          </cell>
          <cell r="C4090">
            <v>2187.7343440000004</v>
          </cell>
        </row>
        <row r="4091">
          <cell r="A4091">
            <v>4188008</v>
          </cell>
          <cell r="B4091" t="str">
            <v>ام القرى</v>
          </cell>
          <cell r="C4091">
            <v>833.45437800000002</v>
          </cell>
        </row>
        <row r="4092">
          <cell r="A4092">
            <v>4188700</v>
          </cell>
          <cell r="B4092" t="str">
            <v>الصعيدي</v>
          </cell>
          <cell r="C4092">
            <v>1511.2813210000002</v>
          </cell>
        </row>
        <row r="4093">
          <cell r="A4093">
            <v>4188701</v>
          </cell>
          <cell r="B4093" t="str">
            <v>مصطفى</v>
          </cell>
          <cell r="C4093">
            <v>70.642999999999986</v>
          </cell>
        </row>
        <row r="4094">
          <cell r="A4094">
            <v>4188702</v>
          </cell>
          <cell r="B4094" t="str">
            <v>هايدى</v>
          </cell>
          <cell r="C4094">
            <v>396.36721199999999</v>
          </cell>
        </row>
        <row r="4095">
          <cell r="A4095">
            <v>4188704</v>
          </cell>
          <cell r="B4095" t="str">
            <v>الريحان</v>
          </cell>
          <cell r="C4095">
            <v>67.988</v>
          </cell>
        </row>
        <row r="4096">
          <cell r="A4096">
            <v>4188707</v>
          </cell>
          <cell r="B4096" t="str">
            <v>الدكانه</v>
          </cell>
          <cell r="C4096">
            <v>169.46799999999999</v>
          </cell>
        </row>
        <row r="4097">
          <cell r="A4097">
            <v>4188708</v>
          </cell>
          <cell r="B4097" t="str">
            <v>حامد الدياسطي</v>
          </cell>
          <cell r="C4097">
            <v>2364.1394000000005</v>
          </cell>
        </row>
        <row r="4098">
          <cell r="A4098">
            <v>4188713</v>
          </cell>
          <cell r="B4098" t="str">
            <v>تبارك</v>
          </cell>
          <cell r="C4098">
            <v>10978.773000000001</v>
          </cell>
        </row>
        <row r="4099">
          <cell r="A4099">
            <v>4188715</v>
          </cell>
          <cell r="B4099" t="str">
            <v>هشام شحتة</v>
          </cell>
          <cell r="C4099">
            <v>5040.6592739999996</v>
          </cell>
        </row>
        <row r="4100">
          <cell r="A4100">
            <v>4188718</v>
          </cell>
          <cell r="B4100" t="str">
            <v>كادو</v>
          </cell>
          <cell r="C4100">
            <v>3634.2591459999994</v>
          </cell>
        </row>
        <row r="4101">
          <cell r="A4101">
            <v>4188719</v>
          </cell>
          <cell r="B4101" t="str">
            <v>سامح عطا</v>
          </cell>
          <cell r="C4101">
            <v>7734.2726509999993</v>
          </cell>
        </row>
        <row r="4102">
          <cell r="A4102">
            <v>4188720</v>
          </cell>
          <cell r="B4102" t="str">
            <v>عطارة المصطفى</v>
          </cell>
          <cell r="C4102">
            <v>2423.3018269999998</v>
          </cell>
        </row>
        <row r="4103">
          <cell r="A4103">
            <v>4188721</v>
          </cell>
          <cell r="B4103" t="str">
            <v>مى ومحمد</v>
          </cell>
          <cell r="C4103">
            <v>1749.0392860000002</v>
          </cell>
        </row>
        <row r="4104">
          <cell r="A4104">
            <v>4188722</v>
          </cell>
          <cell r="B4104" t="str">
            <v>مكتب روتياج</v>
          </cell>
          <cell r="C4104">
            <v>4366.7429920000004</v>
          </cell>
        </row>
        <row r="4105">
          <cell r="A4105">
            <v>4188723</v>
          </cell>
          <cell r="B4105" t="str">
            <v>ميدكو</v>
          </cell>
          <cell r="C4105">
            <v>586.524</v>
          </cell>
        </row>
        <row r="4106">
          <cell r="A4106">
            <v>4188724</v>
          </cell>
          <cell r="B4106" t="str">
            <v>البنا</v>
          </cell>
          <cell r="C4106">
            <v>1140.6691599999999</v>
          </cell>
        </row>
        <row r="4107">
          <cell r="A4107">
            <v>4188726</v>
          </cell>
          <cell r="B4107" t="str">
            <v>محمد عبدالرحمن</v>
          </cell>
          <cell r="C4107">
            <v>710.10237500000005</v>
          </cell>
        </row>
        <row r="4108">
          <cell r="A4108">
            <v>4188727</v>
          </cell>
          <cell r="B4108" t="str">
            <v>محمد زكى</v>
          </cell>
          <cell r="C4108">
            <v>1715.2092930000001</v>
          </cell>
        </row>
        <row r="4109">
          <cell r="A4109">
            <v>4188728</v>
          </cell>
          <cell r="B4109" t="str">
            <v>جنة حواء</v>
          </cell>
          <cell r="C4109">
            <v>674.05573800000013</v>
          </cell>
        </row>
        <row r="4110">
          <cell r="A4110">
            <v>4188729</v>
          </cell>
          <cell r="B4110" t="str">
            <v>مجر</v>
          </cell>
          <cell r="C4110">
            <v>274.118201</v>
          </cell>
        </row>
        <row r="4111">
          <cell r="A4111">
            <v>4188730</v>
          </cell>
          <cell r="B4111" t="str">
            <v>اشرف يوسف</v>
          </cell>
          <cell r="C4111">
            <v>355.04824200000002</v>
          </cell>
        </row>
        <row r="4112">
          <cell r="A4112">
            <v>4188790</v>
          </cell>
          <cell r="B4112" t="str">
            <v>الخليل</v>
          </cell>
          <cell r="C4112">
            <v>1130.6256520000002</v>
          </cell>
        </row>
        <row r="4113">
          <cell r="A4113" t="str">
            <v>(blank)</v>
          </cell>
          <cell r="B4113" t="str">
            <v>(blank)</v>
          </cell>
        </row>
        <row r="4114">
          <cell r="A4114" t="str">
            <v>Grand Total</v>
          </cell>
          <cell r="C4114">
            <v>16625787.402182993</v>
          </cell>
        </row>
        <row r="65531">
          <cell r="A65531">
            <v>0</v>
          </cell>
        </row>
        <row r="65532">
          <cell r="A65532">
            <v>0</v>
          </cell>
        </row>
        <row r="65533">
          <cell r="A65533">
            <v>0</v>
          </cell>
        </row>
        <row r="65534">
          <cell r="A65534">
            <v>0</v>
          </cell>
        </row>
        <row r="65535">
          <cell r="A65535">
            <v>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22">
          <cell r="C22" t="str">
            <v>مشرف</v>
          </cell>
          <cell r="D22" t="str">
            <v>Data</v>
          </cell>
        </row>
        <row r="23">
          <cell r="C23" t="str">
            <v>احمد عوض</v>
          </cell>
          <cell r="E23" t="str">
            <v>طارق عياد</v>
          </cell>
          <cell r="G23" t="str">
            <v>محمد السيد</v>
          </cell>
          <cell r="I23" t="str">
            <v>محمد عبد الحى</v>
          </cell>
        </row>
        <row r="24">
          <cell r="A24" t="str">
            <v>كود البراند</v>
          </cell>
          <cell r="B24" t="str">
            <v>البراند</v>
          </cell>
          <cell r="C24" t="str">
            <v>Sum of الطن</v>
          </cell>
          <cell r="D24" t="str">
            <v>Sum of القيمة</v>
          </cell>
          <cell r="E24" t="str">
            <v>Sum of الطن</v>
          </cell>
          <cell r="F24" t="str">
            <v>Sum of القيمة</v>
          </cell>
          <cell r="G24" t="str">
            <v>Sum of الطن</v>
          </cell>
          <cell r="H24" t="str">
            <v>Sum of القيمة</v>
          </cell>
          <cell r="I24" t="str">
            <v>Sum of الطن</v>
          </cell>
          <cell r="J24" t="str">
            <v>Sum of القيمة</v>
          </cell>
        </row>
        <row r="25">
          <cell r="A25">
            <v>101</v>
          </cell>
          <cell r="B25" t="str">
            <v>برسيل عالي الرغوة</v>
          </cell>
          <cell r="C25">
            <v>151.98494600000043</v>
          </cell>
          <cell r="D25">
            <v>1511826.6159380027</v>
          </cell>
          <cell r="E25">
            <v>112.49535199999988</v>
          </cell>
          <cell r="F25">
            <v>1091130.2685200004</v>
          </cell>
          <cell r="G25">
            <v>640.04483599999946</v>
          </cell>
          <cell r="H25">
            <v>6219509.1075120028</v>
          </cell>
          <cell r="I25">
            <v>104.31810199999802</v>
          </cell>
          <cell r="J25">
            <v>1066982.225779013</v>
          </cell>
        </row>
        <row r="26">
          <cell r="A26">
            <v>102</v>
          </cell>
          <cell r="B26" t="str">
            <v>برسيل منخفض الرغوة -أبيض</v>
          </cell>
          <cell r="C26">
            <v>6.3349999999999946</v>
          </cell>
          <cell r="D26">
            <v>81216.950119999921</v>
          </cell>
          <cell r="E26">
            <v>47.910999999999667</v>
          </cell>
          <cell r="F26">
            <v>577071.04681900016</v>
          </cell>
          <cell r="G26">
            <v>25.828999999999915</v>
          </cell>
          <cell r="H26">
            <v>332000.86109699984</v>
          </cell>
          <cell r="I26">
            <v>7.7589999999999879</v>
          </cell>
          <cell r="J26">
            <v>108093.50677799994</v>
          </cell>
        </row>
        <row r="27">
          <cell r="A27">
            <v>103</v>
          </cell>
          <cell r="B27" t="str">
            <v>برسيل منخفض الرغوة -الوان</v>
          </cell>
          <cell r="C27">
            <v>0.18600000000000005</v>
          </cell>
          <cell r="D27">
            <v>2727.5098190000003</v>
          </cell>
          <cell r="E27">
            <v>8.1249999999999787</v>
          </cell>
          <cell r="F27">
            <v>126005.39978900006</v>
          </cell>
          <cell r="G27">
            <v>1.014</v>
          </cell>
          <cell r="H27">
            <v>16167.486591000001</v>
          </cell>
          <cell r="I27">
            <v>0.71900000000000053</v>
          </cell>
          <cell r="J27">
            <v>10619.666323000001</v>
          </cell>
        </row>
        <row r="28">
          <cell r="A28">
            <v>104</v>
          </cell>
          <cell r="B28" t="str">
            <v>برسيل -جل</v>
          </cell>
          <cell r="C28">
            <v>0.79500000000000048</v>
          </cell>
          <cell r="D28">
            <v>12821.170945000002</v>
          </cell>
          <cell r="E28">
            <v>16.688000000000088</v>
          </cell>
          <cell r="F28">
            <v>262585.56316899986</v>
          </cell>
          <cell r="G28">
            <v>2.1049999999999991</v>
          </cell>
          <cell r="H28">
            <v>31717.448065000008</v>
          </cell>
          <cell r="I28">
            <v>2.2319999999999731</v>
          </cell>
          <cell r="J28">
            <v>37669.922043000006</v>
          </cell>
        </row>
        <row r="29">
          <cell r="A29">
            <v>201</v>
          </cell>
          <cell r="B29" t="str">
            <v>اكسترا عالي الرغوة</v>
          </cell>
          <cell r="C29">
            <v>37.976950000000102</v>
          </cell>
          <cell r="D29">
            <v>331445.05311299989</v>
          </cell>
          <cell r="E29">
            <v>18.817250000000001</v>
          </cell>
          <cell r="F29">
            <v>157545.08866499973</v>
          </cell>
          <cell r="G29">
            <v>111.77052000000023</v>
          </cell>
          <cell r="H29">
            <v>942722.31705199997</v>
          </cell>
          <cell r="I29">
            <v>19.436550000000196</v>
          </cell>
          <cell r="J29">
            <v>171667.91319699938</v>
          </cell>
        </row>
        <row r="30">
          <cell r="A30">
            <v>202</v>
          </cell>
          <cell r="B30" t="str">
            <v>اكسترا منخفض الرغوة</v>
          </cell>
          <cell r="C30">
            <v>3.4470000000000005</v>
          </cell>
          <cell r="D30">
            <v>31012.863017999993</v>
          </cell>
          <cell r="E30">
            <v>31.639000000000127</v>
          </cell>
          <cell r="F30">
            <v>257545.61819800033</v>
          </cell>
          <cell r="G30">
            <v>7.0159999999999876</v>
          </cell>
          <cell r="H30">
            <v>61733.909588000024</v>
          </cell>
          <cell r="I30">
            <v>4.5289999999999839</v>
          </cell>
          <cell r="J30">
            <v>42015.833789000048</v>
          </cell>
        </row>
        <row r="31">
          <cell r="A31">
            <v>301</v>
          </cell>
          <cell r="B31" t="str">
            <v>بريل</v>
          </cell>
          <cell r="C31">
            <v>32.095157</v>
          </cell>
          <cell r="D31">
            <v>191501.75747700006</v>
          </cell>
          <cell r="E31">
            <v>76.905075000000295</v>
          </cell>
          <cell r="F31">
            <v>421491.50407600118</v>
          </cell>
          <cell r="G31">
            <v>142.83686600000021</v>
          </cell>
          <cell r="H31">
            <v>872611.98688399827</v>
          </cell>
          <cell r="I31">
            <v>37.76444100000019</v>
          </cell>
          <cell r="J31">
            <v>236975.51978400143</v>
          </cell>
        </row>
        <row r="32">
          <cell r="A32">
            <v>401</v>
          </cell>
          <cell r="B32" t="str">
            <v>جنرال عادي</v>
          </cell>
          <cell r="C32">
            <v>0.7748999999999997</v>
          </cell>
          <cell r="D32">
            <v>5574.9982279999986</v>
          </cell>
          <cell r="E32">
            <v>8.3959999999999955</v>
          </cell>
          <cell r="F32">
            <v>57212.266627000041</v>
          </cell>
          <cell r="G32">
            <v>1.9078999999999986</v>
          </cell>
          <cell r="H32">
            <v>13558.553237</v>
          </cell>
          <cell r="I32">
            <v>2.005299999999993</v>
          </cell>
          <cell r="J32">
            <v>15321.505125000016</v>
          </cell>
        </row>
        <row r="33">
          <cell r="A33">
            <v>501</v>
          </cell>
          <cell r="B33" t="str">
            <v>جنرال تنظيف زجاج</v>
          </cell>
          <cell r="C33">
            <v>2.4E-2</v>
          </cell>
          <cell r="D33">
            <v>283.68611499999997</v>
          </cell>
          <cell r="E33">
            <v>0.55500000000000016</v>
          </cell>
          <cell r="F33">
            <v>5356.5835549999983</v>
          </cell>
          <cell r="G33">
            <v>3.9E-2</v>
          </cell>
          <cell r="H33">
            <v>437.14028499999995</v>
          </cell>
          <cell r="I33">
            <v>0.11300000000000006</v>
          </cell>
          <cell r="J33">
            <v>1320.8590659999995</v>
          </cell>
        </row>
        <row r="34">
          <cell r="A34">
            <v>601</v>
          </cell>
          <cell r="B34" t="str">
            <v>داك</v>
          </cell>
          <cell r="E34">
            <v>1.4760000000000001E-2</v>
          </cell>
          <cell r="F34">
            <v>152.95019199999999</v>
          </cell>
          <cell r="G34">
            <v>1.50644</v>
          </cell>
          <cell r="H34">
            <v>14028.666999999999</v>
          </cell>
        </row>
        <row r="35">
          <cell r="A35">
            <v>701</v>
          </cell>
          <cell r="B35" t="str">
            <v>جامبو-عالى الرغوة</v>
          </cell>
          <cell r="C35">
            <v>4.6350000000000007</v>
          </cell>
          <cell r="D35">
            <v>21618.845680000002</v>
          </cell>
          <cell r="E35">
            <v>18.134999999999998</v>
          </cell>
          <cell r="F35">
            <v>85156.818509000033</v>
          </cell>
          <cell r="G35">
            <v>8.5950000000000006</v>
          </cell>
          <cell r="H35">
            <v>40017.869759000001</v>
          </cell>
          <cell r="I35">
            <v>1.9499999999999995</v>
          </cell>
          <cell r="J35">
            <v>9163.5978759999998</v>
          </cell>
        </row>
        <row r="36">
          <cell r="A36" t="str">
            <v>Grand Total</v>
          </cell>
          <cell r="C36">
            <v>238.25395300000054</v>
          </cell>
          <cell r="D36">
            <v>2190029.450453002</v>
          </cell>
          <cell r="E36">
            <v>339.68143700000007</v>
          </cell>
          <cell r="F36">
            <v>3041253.1081190016</v>
          </cell>
          <cell r="G36">
            <v>942.66456199999993</v>
          </cell>
          <cell r="H36">
            <v>8544505.3470700011</v>
          </cell>
          <cell r="I36">
            <v>180.82639299999838</v>
          </cell>
          <cell r="J36">
            <v>1699830.5497600138</v>
          </cell>
        </row>
      </sheetData>
      <sheetData sheetId="39">
        <row r="19">
          <cell r="A19" t="str">
            <v>Count of العميل</v>
          </cell>
          <cell r="C19" t="str">
            <v>المشرف</v>
          </cell>
        </row>
        <row r="20">
          <cell r="A20" t="str">
            <v>كود البراند</v>
          </cell>
          <cell r="B20" t="str">
            <v>البراند</v>
          </cell>
          <cell r="C20" t="str">
            <v>احمد عوض</v>
          </cell>
          <cell r="D20" t="str">
            <v>طارق عياد</v>
          </cell>
          <cell r="E20" t="str">
            <v>محمد السيد</v>
          </cell>
          <cell r="F20" t="str">
            <v>محمد عبدالحى</v>
          </cell>
          <cell r="G20" t="str">
            <v>Grand Total</v>
          </cell>
        </row>
        <row r="21">
          <cell r="A21">
            <v>101</v>
          </cell>
          <cell r="B21" t="str">
            <v>برسيل عالي الرغوة</v>
          </cell>
          <cell r="C21">
            <v>352</v>
          </cell>
          <cell r="D21">
            <v>284</v>
          </cell>
          <cell r="E21">
            <v>232</v>
          </cell>
          <cell r="F21">
            <v>650</v>
          </cell>
          <cell r="G21">
            <v>1518</v>
          </cell>
        </row>
        <row r="22">
          <cell r="A22">
            <v>102</v>
          </cell>
          <cell r="B22" t="str">
            <v>برسيل منخفض الرغوة -أبيض</v>
          </cell>
          <cell r="C22">
            <v>90</v>
          </cell>
          <cell r="D22">
            <v>182</v>
          </cell>
          <cell r="E22">
            <v>107</v>
          </cell>
          <cell r="F22">
            <v>91</v>
          </cell>
          <cell r="G22">
            <v>470</v>
          </cell>
        </row>
        <row r="23">
          <cell r="A23">
            <v>103</v>
          </cell>
          <cell r="B23" t="str">
            <v>برسيل منخفض الرغوة -الوان</v>
          </cell>
          <cell r="D23">
            <v>20</v>
          </cell>
          <cell r="E23">
            <v>1</v>
          </cell>
          <cell r="F23">
            <v>5</v>
          </cell>
          <cell r="G23">
            <v>26</v>
          </cell>
        </row>
        <row r="24">
          <cell r="A24">
            <v>104</v>
          </cell>
          <cell r="B24" t="str">
            <v>برسيل -جل</v>
          </cell>
          <cell r="C24">
            <v>4</v>
          </cell>
          <cell r="D24">
            <v>31</v>
          </cell>
          <cell r="E24">
            <v>6</v>
          </cell>
          <cell r="F24">
            <v>11</v>
          </cell>
          <cell r="G24">
            <v>52</v>
          </cell>
        </row>
        <row r="25">
          <cell r="A25">
            <v>201</v>
          </cell>
          <cell r="B25" t="str">
            <v>اكسترا عالي الرغوة</v>
          </cell>
          <cell r="C25">
            <v>165</v>
          </cell>
          <cell r="D25">
            <v>136</v>
          </cell>
          <cell r="E25">
            <v>127</v>
          </cell>
          <cell r="F25">
            <v>257</v>
          </cell>
          <cell r="G25">
            <v>685</v>
          </cell>
        </row>
        <row r="26">
          <cell r="A26">
            <v>202</v>
          </cell>
          <cell r="B26" t="str">
            <v>اكسترا منخفض الرغوة</v>
          </cell>
          <cell r="C26">
            <v>44</v>
          </cell>
          <cell r="D26">
            <v>89</v>
          </cell>
          <cell r="E26">
            <v>39</v>
          </cell>
          <cell r="F26">
            <v>39</v>
          </cell>
          <cell r="G26">
            <v>211</v>
          </cell>
        </row>
        <row r="27">
          <cell r="A27">
            <v>301</v>
          </cell>
          <cell r="B27" t="str">
            <v>بريل</v>
          </cell>
          <cell r="C27">
            <v>330</v>
          </cell>
          <cell r="D27">
            <v>285</v>
          </cell>
          <cell r="E27">
            <v>211</v>
          </cell>
          <cell r="F27">
            <v>556</v>
          </cell>
          <cell r="G27">
            <v>1382</v>
          </cell>
        </row>
        <row r="28">
          <cell r="A28">
            <v>401</v>
          </cell>
          <cell r="B28" t="str">
            <v>جنرال عادي</v>
          </cell>
          <cell r="C28">
            <v>21</v>
          </cell>
          <cell r="D28">
            <v>60</v>
          </cell>
          <cell r="E28">
            <v>16</v>
          </cell>
          <cell r="F28">
            <v>57</v>
          </cell>
          <cell r="G28">
            <v>154</v>
          </cell>
        </row>
        <row r="29">
          <cell r="A29">
            <v>501</v>
          </cell>
          <cell r="B29" t="str">
            <v>جنرال تنظيف زجاج</v>
          </cell>
          <cell r="C29">
            <v>1</v>
          </cell>
          <cell r="D29">
            <v>6</v>
          </cell>
          <cell r="E29">
            <v>1</v>
          </cell>
          <cell r="G29">
            <v>8</v>
          </cell>
        </row>
        <row r="30">
          <cell r="A30" t="str">
            <v>Grand Total</v>
          </cell>
          <cell r="C30">
            <v>1007</v>
          </cell>
          <cell r="D30">
            <v>1093</v>
          </cell>
          <cell r="E30">
            <v>740</v>
          </cell>
          <cell r="F30">
            <v>1666</v>
          </cell>
          <cell r="G30">
            <v>4506</v>
          </cell>
        </row>
      </sheetData>
      <sheetData sheetId="40" refreshError="1"/>
      <sheetData sheetId="41" refreshError="1"/>
      <sheetData sheetId="42" refreshError="1"/>
      <sheetData sheetId="43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  <cell r="BZ1">
            <v>78</v>
          </cell>
          <cell r="CA1">
            <v>79</v>
          </cell>
          <cell r="CB1">
            <v>80</v>
          </cell>
          <cell r="CC1">
            <v>81</v>
          </cell>
          <cell r="CD1">
            <v>82</v>
          </cell>
          <cell r="CE1">
            <v>83</v>
          </cell>
          <cell r="CF1">
            <v>84</v>
          </cell>
          <cell r="CG1">
            <v>85</v>
          </cell>
          <cell r="CH1">
            <v>86</v>
          </cell>
          <cell r="CI1">
            <v>87</v>
          </cell>
          <cell r="CJ1">
            <v>88</v>
          </cell>
          <cell r="CK1">
            <v>89</v>
          </cell>
          <cell r="CL1">
            <v>90</v>
          </cell>
          <cell r="CM1">
            <v>91</v>
          </cell>
          <cell r="CN1">
            <v>92</v>
          </cell>
          <cell r="CO1">
            <v>93</v>
          </cell>
          <cell r="CP1">
            <v>94</v>
          </cell>
          <cell r="CQ1">
            <v>95</v>
          </cell>
          <cell r="CR1">
            <v>96</v>
          </cell>
          <cell r="CS1">
            <v>97</v>
          </cell>
          <cell r="CT1">
            <v>98</v>
          </cell>
          <cell r="CU1">
            <v>99</v>
          </cell>
          <cell r="CV1">
            <v>100</v>
          </cell>
          <cell r="CW1">
            <v>101</v>
          </cell>
          <cell r="CX1">
            <v>102</v>
          </cell>
          <cell r="CY1">
            <v>103</v>
          </cell>
          <cell r="CZ1">
            <v>104</v>
          </cell>
          <cell r="DA1">
            <v>105</v>
          </cell>
          <cell r="DB1">
            <v>106</v>
          </cell>
          <cell r="DC1">
            <v>107</v>
          </cell>
          <cell r="DD1">
            <v>108</v>
          </cell>
          <cell r="DE1">
            <v>109</v>
          </cell>
          <cell r="DF1">
            <v>110</v>
          </cell>
          <cell r="DG1">
            <v>111</v>
          </cell>
          <cell r="DH1">
            <v>112</v>
          </cell>
          <cell r="DI1">
            <v>113</v>
          </cell>
          <cell r="DJ1">
            <v>114</v>
          </cell>
          <cell r="DK1">
            <v>115</v>
          </cell>
          <cell r="DL1">
            <v>116</v>
          </cell>
          <cell r="DM1">
            <v>117</v>
          </cell>
          <cell r="DN1">
            <v>118</v>
          </cell>
          <cell r="DO1">
            <v>119</v>
          </cell>
          <cell r="DP1">
            <v>120</v>
          </cell>
          <cell r="DQ1">
            <v>121</v>
          </cell>
          <cell r="DR1">
            <v>122</v>
          </cell>
          <cell r="DS1">
            <v>123</v>
          </cell>
          <cell r="DT1">
            <v>124</v>
          </cell>
          <cell r="DU1">
            <v>125</v>
          </cell>
          <cell r="DV1">
            <v>126</v>
          </cell>
          <cell r="DW1">
            <v>127</v>
          </cell>
          <cell r="DX1">
            <v>128</v>
          </cell>
          <cell r="DY1">
            <v>129</v>
          </cell>
          <cell r="DZ1">
            <v>130</v>
          </cell>
          <cell r="EA1">
            <v>131</v>
          </cell>
          <cell r="EB1">
            <v>132</v>
          </cell>
          <cell r="EC1">
            <v>133</v>
          </cell>
          <cell r="ED1">
            <v>134</v>
          </cell>
          <cell r="EE1">
            <v>135</v>
          </cell>
          <cell r="EF1">
            <v>136</v>
          </cell>
          <cell r="EG1">
            <v>137</v>
          </cell>
          <cell r="EH1">
            <v>138</v>
          </cell>
          <cell r="EI1">
            <v>139</v>
          </cell>
          <cell r="EJ1">
            <v>140</v>
          </cell>
          <cell r="EK1">
            <v>141</v>
          </cell>
          <cell r="EL1">
            <v>142</v>
          </cell>
          <cell r="EM1">
            <v>143</v>
          </cell>
          <cell r="EN1">
            <v>144</v>
          </cell>
          <cell r="EO1">
            <v>145</v>
          </cell>
          <cell r="EP1">
            <v>146</v>
          </cell>
          <cell r="EQ1">
            <v>147</v>
          </cell>
          <cell r="ER1">
            <v>148</v>
          </cell>
          <cell r="ES1">
            <v>149</v>
          </cell>
          <cell r="ET1">
            <v>150</v>
          </cell>
          <cell r="EU1">
            <v>151</v>
          </cell>
          <cell r="EV1">
            <v>152</v>
          </cell>
          <cell r="EW1">
            <v>153</v>
          </cell>
          <cell r="EX1">
            <v>154</v>
          </cell>
          <cell r="EY1">
            <v>155</v>
          </cell>
          <cell r="EZ1">
            <v>156</v>
          </cell>
          <cell r="FA1">
            <v>157</v>
          </cell>
          <cell r="FB1">
            <v>158</v>
          </cell>
          <cell r="FC1">
            <v>159</v>
          </cell>
          <cell r="FD1">
            <v>160</v>
          </cell>
          <cell r="FE1">
            <v>161</v>
          </cell>
          <cell r="FF1">
            <v>162</v>
          </cell>
          <cell r="FG1">
            <v>163</v>
          </cell>
          <cell r="FH1">
            <v>164</v>
          </cell>
          <cell r="FI1">
            <v>165</v>
          </cell>
          <cell r="FJ1">
            <v>166</v>
          </cell>
          <cell r="FK1">
            <v>167</v>
          </cell>
          <cell r="FL1">
            <v>168</v>
          </cell>
          <cell r="FM1">
            <v>169</v>
          </cell>
          <cell r="FN1">
            <v>170</v>
          </cell>
          <cell r="FO1">
            <v>171</v>
          </cell>
          <cell r="FP1">
            <v>172</v>
          </cell>
          <cell r="FQ1">
            <v>173</v>
          </cell>
          <cell r="FR1">
            <v>174</v>
          </cell>
          <cell r="FS1">
            <v>175</v>
          </cell>
          <cell r="FT1">
            <v>176</v>
          </cell>
          <cell r="FU1">
            <v>177</v>
          </cell>
          <cell r="FV1">
            <v>178</v>
          </cell>
          <cell r="FW1">
            <v>179</v>
          </cell>
          <cell r="FX1">
            <v>180</v>
          </cell>
          <cell r="FY1">
            <v>181</v>
          </cell>
          <cell r="FZ1">
            <v>182</v>
          </cell>
          <cell r="GA1">
            <v>183</v>
          </cell>
          <cell r="GB1">
            <v>184</v>
          </cell>
          <cell r="GC1">
            <v>185</v>
          </cell>
          <cell r="GD1">
            <v>186</v>
          </cell>
          <cell r="GE1">
            <v>187</v>
          </cell>
          <cell r="GF1">
            <v>188</v>
          </cell>
          <cell r="GG1">
            <v>189</v>
          </cell>
          <cell r="GH1">
            <v>190</v>
          </cell>
          <cell r="GI1">
            <v>191</v>
          </cell>
          <cell r="GJ1">
            <v>192</v>
          </cell>
          <cell r="GK1">
            <v>193</v>
          </cell>
          <cell r="GL1">
            <v>194</v>
          </cell>
          <cell r="GM1">
            <v>195</v>
          </cell>
          <cell r="GN1">
            <v>196</v>
          </cell>
          <cell r="GO1">
            <v>197</v>
          </cell>
          <cell r="GP1">
            <v>198</v>
          </cell>
          <cell r="GQ1">
            <v>199</v>
          </cell>
          <cell r="GR1">
            <v>200</v>
          </cell>
          <cell r="GS1">
            <v>201</v>
          </cell>
          <cell r="GT1">
            <v>202</v>
          </cell>
          <cell r="GU1">
            <v>203</v>
          </cell>
          <cell r="GV1">
            <v>204</v>
          </cell>
          <cell r="GW1">
            <v>205</v>
          </cell>
          <cell r="GX1">
            <v>206</v>
          </cell>
          <cell r="GY1">
            <v>207</v>
          </cell>
          <cell r="GZ1">
            <v>208</v>
          </cell>
          <cell r="HA1">
            <v>209</v>
          </cell>
          <cell r="HB1">
            <v>210</v>
          </cell>
          <cell r="HC1">
            <v>211</v>
          </cell>
          <cell r="HD1">
            <v>212</v>
          </cell>
          <cell r="HE1">
            <v>213</v>
          </cell>
          <cell r="HF1">
            <v>214</v>
          </cell>
          <cell r="HG1">
            <v>215</v>
          </cell>
          <cell r="HH1">
            <v>216</v>
          </cell>
          <cell r="HI1">
            <v>217</v>
          </cell>
          <cell r="HJ1">
            <v>218</v>
          </cell>
          <cell r="HK1">
            <v>219</v>
          </cell>
          <cell r="HL1">
            <v>220</v>
          </cell>
          <cell r="HM1">
            <v>221</v>
          </cell>
          <cell r="HN1">
            <v>222</v>
          </cell>
          <cell r="HO1">
            <v>223</v>
          </cell>
          <cell r="HP1">
            <v>224</v>
          </cell>
          <cell r="HQ1">
            <v>225</v>
          </cell>
          <cell r="HR1">
            <v>226</v>
          </cell>
          <cell r="HS1">
            <v>227</v>
          </cell>
          <cell r="HT1">
            <v>228</v>
          </cell>
          <cell r="HU1">
            <v>229</v>
          </cell>
          <cell r="HV1">
            <v>230</v>
          </cell>
          <cell r="HW1">
            <v>231</v>
          </cell>
          <cell r="HX1">
            <v>232</v>
          </cell>
          <cell r="HY1">
            <v>233</v>
          </cell>
          <cell r="HZ1">
            <v>234</v>
          </cell>
          <cell r="IA1">
            <v>235</v>
          </cell>
          <cell r="IB1">
            <v>236</v>
          </cell>
          <cell r="IC1">
            <v>237</v>
          </cell>
          <cell r="ID1">
            <v>238</v>
          </cell>
          <cell r="IE1">
            <v>239</v>
          </cell>
          <cell r="IF1">
            <v>240</v>
          </cell>
          <cell r="IG1">
            <v>241</v>
          </cell>
          <cell r="IH1">
            <v>242</v>
          </cell>
          <cell r="II1">
            <v>243</v>
          </cell>
          <cell r="IJ1">
            <v>244</v>
          </cell>
          <cell r="IK1">
            <v>245</v>
          </cell>
          <cell r="IL1">
            <v>246</v>
          </cell>
          <cell r="IM1">
            <v>247</v>
          </cell>
          <cell r="IN1">
            <v>248</v>
          </cell>
          <cell r="IO1">
            <v>249</v>
          </cell>
          <cell r="IP1">
            <v>250</v>
          </cell>
          <cell r="IQ1">
            <v>251</v>
          </cell>
          <cell r="IR1">
            <v>252</v>
          </cell>
          <cell r="IS1">
            <v>253</v>
          </cell>
          <cell r="IT1">
            <v>254</v>
          </cell>
          <cell r="IU1">
            <v>255</v>
          </cell>
          <cell r="IV1">
            <v>256</v>
          </cell>
        </row>
        <row r="3">
          <cell r="A3" t="str">
            <v>القيمة قبل الضريبة</v>
          </cell>
          <cell r="G3">
            <v>12087947</v>
          </cell>
          <cell r="H3">
            <v>1949625.1326780298</v>
          </cell>
          <cell r="I3">
            <v>0</v>
          </cell>
          <cell r="J3">
            <v>10403930.678400001</v>
          </cell>
          <cell r="K3">
            <v>0</v>
          </cell>
          <cell r="L3">
            <v>10403930.678400001</v>
          </cell>
          <cell r="O3">
            <v>139590.28330463005</v>
          </cell>
          <cell r="T3">
            <v>717527.31111395243</v>
          </cell>
          <cell r="Y3">
            <v>1566383.2093590738</v>
          </cell>
          <cell r="AD3">
            <v>889778.51697957562</v>
          </cell>
          <cell r="AI3">
            <v>2971530.9028777331</v>
          </cell>
          <cell r="AN3">
            <v>181888.13600958805</v>
          </cell>
          <cell r="AS3">
            <v>528823.64783351542</v>
          </cell>
          <cell r="AX3">
            <v>193577.90300145728</v>
          </cell>
          <cell r="BC3">
            <v>140860.95547854985</v>
          </cell>
          <cell r="BH3">
            <v>212268.77028394671</v>
          </cell>
          <cell r="BM3">
            <v>156191.94741696524</v>
          </cell>
          <cell r="BR3">
            <v>180290.72398439707</v>
          </cell>
          <cell r="BW3">
            <v>189506.67965573524</v>
          </cell>
          <cell r="CB3">
            <v>1274.7310658079825</v>
          </cell>
          <cell r="CG3">
            <v>90713.93840027049</v>
          </cell>
          <cell r="CL3">
            <v>68660.828469118045</v>
          </cell>
          <cell r="CQ3">
            <v>148828.66494596982</v>
          </cell>
          <cell r="CV3">
            <v>803220.90211548575</v>
          </cell>
          <cell r="DA3">
            <v>85864.110749584361</v>
          </cell>
          <cell r="DF3">
            <v>61566.498549894721</v>
          </cell>
          <cell r="DK3">
            <v>87325.440741059734</v>
          </cell>
          <cell r="DP3">
            <v>123539.98185720276</v>
          </cell>
          <cell r="DU3">
            <v>161759.38969856856</v>
          </cell>
          <cell r="DZ3">
            <v>433152.99071885273</v>
          </cell>
          <cell r="EE3">
            <v>77424.213789068628</v>
          </cell>
          <cell r="EL3">
            <v>1660569.3792493639</v>
          </cell>
          <cell r="EQ3">
            <v>852147.30814104062</v>
          </cell>
          <cell r="EV3">
            <v>897139.72020861087</v>
          </cell>
          <cell r="FA3">
            <v>933478.53070546442</v>
          </cell>
          <cell r="FF3">
            <v>433856.99523625418</v>
          </cell>
          <cell r="FK3">
            <v>4777191.9335407345</v>
          </cell>
          <cell r="FP3">
            <v>1154615.4058325225</v>
          </cell>
          <cell r="FU3">
            <v>3361752.8183846045</v>
          </cell>
          <cell r="FZ3">
            <v>917990.52064214298</v>
          </cell>
          <cell r="GE3">
            <v>5434358.7448592689</v>
          </cell>
          <cell r="GM3">
            <v>799948.18836759042</v>
          </cell>
          <cell r="GR3">
            <v>4515573.7153541809</v>
          </cell>
          <cell r="GW3">
            <v>3978184.6706338939</v>
          </cell>
          <cell r="HB3">
            <v>917844.10404433566</v>
          </cell>
          <cell r="HG3">
            <v>0</v>
          </cell>
        </row>
        <row r="4">
          <cell r="A4" t="str">
            <v>القيمة بعد الضريبة</v>
          </cell>
          <cell r="G4">
            <v>12692344.35</v>
          </cell>
          <cell r="H4">
            <v>2047106.3893119313</v>
          </cell>
          <cell r="I4">
            <v>0</v>
          </cell>
          <cell r="J4">
            <v>10924127.212320002</v>
          </cell>
          <cell r="K4">
            <v>0</v>
          </cell>
          <cell r="L4">
            <v>10924127.212320002</v>
          </cell>
          <cell r="O4">
            <v>146569.79746986157</v>
          </cell>
          <cell r="T4">
            <v>753403.67666965013</v>
          </cell>
          <cell r="Y4">
            <v>1644702.3698270274</v>
          </cell>
          <cell r="AD4">
            <v>934267.44282855443</v>
          </cell>
          <cell r="AI4">
            <v>3120107.44802162</v>
          </cell>
          <cell r="AN4">
            <v>190982.54281006748</v>
          </cell>
          <cell r="AS4">
            <v>555264.8302251912</v>
          </cell>
          <cell r="AX4">
            <v>203256.79815153015</v>
          </cell>
          <cell r="BC4">
            <v>147904.00325247736</v>
          </cell>
          <cell r="BH4">
            <v>222882.20879814404</v>
          </cell>
          <cell r="BM4">
            <v>164001.5447878135</v>
          </cell>
          <cell r="BR4">
            <v>189305.26018361695</v>
          </cell>
          <cell r="BW4">
            <v>198982.01363852201</v>
          </cell>
          <cell r="CB4">
            <v>1338.4676190983816</v>
          </cell>
          <cell r="CG4">
            <v>95249.635320284026</v>
          </cell>
          <cell r="CL4">
            <v>72093.869892573945</v>
          </cell>
          <cell r="CQ4">
            <v>156270.09819326832</v>
          </cell>
          <cell r="CV4">
            <v>843381.94722126005</v>
          </cell>
          <cell r="DA4">
            <v>90157.316287063586</v>
          </cell>
          <cell r="DF4">
            <v>64644.823477389458</v>
          </cell>
          <cell r="DK4">
            <v>91691.71277811272</v>
          </cell>
          <cell r="DP4">
            <v>129716.98095006291</v>
          </cell>
          <cell r="DU4">
            <v>169847.359183497</v>
          </cell>
          <cell r="DZ4">
            <v>454810.64025479538</v>
          </cell>
          <cell r="EE4">
            <v>81295.424478522065</v>
          </cell>
          <cell r="EL4">
            <v>1743597.8482118321</v>
          </cell>
          <cell r="EQ4">
            <v>894754.67354809272</v>
          </cell>
          <cell r="EV4">
            <v>941996.70621904149</v>
          </cell>
          <cell r="FA4">
            <v>980152.45724073774</v>
          </cell>
          <cell r="FF4">
            <v>455549.8449980669</v>
          </cell>
          <cell r="FK4">
            <v>5016051.5302177714</v>
          </cell>
          <cell r="FP4">
            <v>1212346.1761241488</v>
          </cell>
          <cell r="FU4">
            <v>3529840.4593038349</v>
          </cell>
          <cell r="FZ4">
            <v>963890.04667425016</v>
          </cell>
          <cell r="GE4">
            <v>5706076.6821022322</v>
          </cell>
          <cell r="GM4">
            <v>839945.59778596996</v>
          </cell>
          <cell r="GR4">
            <v>4741352.4011218902</v>
          </cell>
          <cell r="GW4">
            <v>4177093.9041655888</v>
          </cell>
          <cell r="HB4">
            <v>963736.30924655253</v>
          </cell>
          <cell r="HG4">
            <v>0</v>
          </cell>
        </row>
        <row r="5">
          <cell r="A5" t="str">
            <v>طن</v>
          </cell>
          <cell r="G5">
            <v>1325.9999999999998</v>
          </cell>
          <cell r="H5">
            <v>196.08941962654194</v>
          </cell>
          <cell r="I5">
            <v>0</v>
          </cell>
          <cell r="J5">
            <v>1036.0505600000001</v>
          </cell>
          <cell r="K5">
            <v>0</v>
          </cell>
          <cell r="L5">
            <v>1036.0505600000001</v>
          </cell>
          <cell r="O5">
            <v>14.557182607905172</v>
          </cell>
          <cell r="T5">
            <v>88.77427717489519</v>
          </cell>
          <cell r="Y5">
            <v>158.90780478086805</v>
          </cell>
          <cell r="AD5">
            <v>88.980254736827391</v>
          </cell>
          <cell r="AI5">
            <v>253.6729135333872</v>
          </cell>
          <cell r="AN5">
            <v>18.486779989698935</v>
          </cell>
          <cell r="AS5">
            <v>50.203500076727067</v>
          </cell>
          <cell r="AX5">
            <v>21.349604293732117</v>
          </cell>
          <cell r="BC5">
            <v>13.852112524028533</v>
          </cell>
          <cell r="BH5">
            <v>21.996985606464225</v>
          </cell>
          <cell r="BM5">
            <v>16.306763763953903</v>
          </cell>
          <cell r="BR5">
            <v>18.171473093321243</v>
          </cell>
          <cell r="BW5">
            <v>18.792333009119499</v>
          </cell>
          <cell r="CB5">
            <v>0.11431241815023199</v>
          </cell>
          <cell r="CG5">
            <v>9.0474381112226254</v>
          </cell>
          <cell r="CL5">
            <v>8.224147828866057</v>
          </cell>
          <cell r="CQ5">
            <v>17.865308730468776</v>
          </cell>
          <cell r="CV5">
            <v>98.399410424905426</v>
          </cell>
          <cell r="DA5">
            <v>9.1002735222133584</v>
          </cell>
          <cell r="DF5">
            <v>5.9164324318339894</v>
          </cell>
          <cell r="DK5">
            <v>8.3336485588067681</v>
          </cell>
          <cell r="DP5">
            <v>11.754805321068927</v>
          </cell>
          <cell r="DU5">
            <v>19.727945398610132</v>
          </cell>
          <cell r="DZ5">
            <v>43.357213614276574</v>
          </cell>
          <cell r="EE5">
            <v>8.1576384486487861</v>
          </cell>
          <cell r="EL5">
            <v>176.53599468777267</v>
          </cell>
          <cell r="EQ5">
            <v>96.453553320934148</v>
          </cell>
          <cell r="EV5">
            <v>96.540898905024136</v>
          </cell>
          <cell r="FA5">
            <v>105.51424493395486</v>
          </cell>
          <cell r="FF5">
            <v>49.821959316895224</v>
          </cell>
          <cell r="FK5">
            <v>524.86665116458107</v>
          </cell>
          <cell r="FP5">
            <v>114.47717224907964</v>
          </cell>
          <cell r="FU5">
            <v>291.81448247930308</v>
          </cell>
          <cell r="FZ5">
            <v>92.892254107036891</v>
          </cell>
          <cell r="GE5">
            <v>499.18390883541952</v>
          </cell>
          <cell r="GM5">
            <v>89.806804794670086</v>
          </cell>
          <cell r="GR5">
            <v>406.19441893329599</v>
          </cell>
          <cell r="GW5">
            <v>435.17605953564617</v>
          </cell>
          <cell r="HB5">
            <v>92.873276736387908</v>
          </cell>
          <cell r="HG5">
            <v>0</v>
          </cell>
        </row>
        <row r="6">
          <cell r="A6" t="str">
            <v>كود الصنف</v>
          </cell>
          <cell r="B6" t="str">
            <v>الصنف</v>
          </cell>
          <cell r="C6" t="str">
            <v>CF</v>
          </cell>
          <cell r="D6" t="str">
            <v>سعر الجملة قبل الضريبة</v>
          </cell>
          <cell r="E6" t="str">
            <v>سعر التجزئة قبل الضريبة</v>
          </cell>
          <cell r="F6" t="str">
            <v>C1</v>
          </cell>
          <cell r="G6" t="str">
            <v>رصيد أول المدة</v>
          </cell>
          <cell r="H6" t="str">
            <v>متوسط المبيعات</v>
          </cell>
          <cell r="I6" t="str">
            <v>الكمية المضافة للهدف من الرصيد</v>
          </cell>
          <cell r="J6" t="str">
            <v>هدف الشركة</v>
          </cell>
          <cell r="K6" t="str">
            <v>متوسط In أخر 3 شهور</v>
          </cell>
          <cell r="L6" t="str">
            <v>هدف البيع</v>
          </cell>
          <cell r="M6" t="str">
            <v>محمود صفوت</v>
          </cell>
          <cell r="R6" t="str">
            <v>محمد صلى</v>
          </cell>
          <cell r="W6" t="str">
            <v>عمرو جابر</v>
          </cell>
          <cell r="AB6" t="str">
            <v>محمد رضوان</v>
          </cell>
          <cell r="AG6" t="str">
            <v>محمد إبراهيم</v>
          </cell>
          <cell r="AL6" t="str">
            <v>احمد غزال</v>
          </cell>
          <cell r="AQ6" t="str">
            <v>ابراهيم سالم</v>
          </cell>
          <cell r="AV6" t="str">
            <v>احمد بيومى</v>
          </cell>
          <cell r="BA6" t="str">
            <v>علي وجدي</v>
          </cell>
          <cell r="BF6" t="str">
            <v>احمد ابراهيم</v>
          </cell>
          <cell r="BK6" t="str">
            <v>رائد بركات</v>
          </cell>
          <cell r="BP6" t="str">
            <v>اسلام شمس</v>
          </cell>
          <cell r="BU6" t="str">
            <v>ابراهيم موافي</v>
          </cell>
          <cell r="BZ6" t="str">
            <v>مندوب 64</v>
          </cell>
          <cell r="CE6" t="str">
            <v>السيد جمعه</v>
          </cell>
          <cell r="CJ6" t="str">
            <v>محمد الدهشان</v>
          </cell>
          <cell r="CO6" t="str">
            <v>احمد سعد</v>
          </cell>
          <cell r="CT6" t="str">
            <v>مصطفى بشير</v>
          </cell>
          <cell r="CY6" t="str">
            <v>خالد عز الدين</v>
          </cell>
          <cell r="DD6" t="str">
            <v>عبد الرؤوف</v>
          </cell>
          <cell r="DI6" t="str">
            <v>محمود ذكى</v>
          </cell>
          <cell r="DN6" t="str">
            <v>محمد بركات</v>
          </cell>
          <cell r="DS6" t="str">
            <v>امير فايد</v>
          </cell>
          <cell r="DX6" t="str">
            <v>أحمد عطية</v>
          </cell>
          <cell r="EC6" t="str">
            <v>محمود خفاجة</v>
          </cell>
          <cell r="EH6" t="str">
            <v>Grand Total</v>
          </cell>
          <cell r="EJ6" t="str">
            <v>جملة أ- نخبة</v>
          </cell>
          <cell r="EO6" t="str">
            <v>جملة أ</v>
          </cell>
          <cell r="ET6" t="str">
            <v>جملة ب</v>
          </cell>
          <cell r="EY6" t="str">
            <v>جملة ج</v>
          </cell>
          <cell r="FD6" t="str">
            <v>جملة د</v>
          </cell>
          <cell r="FI6" t="str">
            <v>Total WS</v>
          </cell>
          <cell r="FN6" t="str">
            <v>بقالة كبيرة</v>
          </cell>
          <cell r="FS6" t="str">
            <v>سوبر ماركت</v>
          </cell>
          <cell r="FX6" t="str">
            <v>تجزئة</v>
          </cell>
          <cell r="GC6" t="str">
            <v>Total Consumer</v>
          </cell>
          <cell r="GH6" t="str">
            <v>Grand Total</v>
          </cell>
          <cell r="GK6" t="str">
            <v>احمد عوض</v>
          </cell>
          <cell r="GP6" t="str">
            <v>طارق عياد</v>
          </cell>
          <cell r="GU6" t="str">
            <v>محمد السيد</v>
          </cell>
          <cell r="GZ6" t="str">
            <v>محمد عبد الحى</v>
          </cell>
          <cell r="HE6">
            <v>0</v>
          </cell>
          <cell r="HJ6" t="str">
            <v>Grand Total</v>
          </cell>
        </row>
        <row r="7">
          <cell r="M7" t="str">
            <v>المتوسط كراتين</v>
          </cell>
          <cell r="N7" t="str">
            <v xml:space="preserve"> من الوحده %</v>
          </cell>
          <cell r="O7" t="str">
            <v>الهدف كراتين</v>
          </cell>
          <cell r="P7" t="str">
            <v>التوزيع السابق</v>
          </cell>
          <cell r="Q7" t="str">
            <v>هدف التوزيع</v>
          </cell>
          <cell r="R7" t="str">
            <v>المتوسط كراتين</v>
          </cell>
          <cell r="S7" t="str">
            <v xml:space="preserve"> من الوحده %</v>
          </cell>
          <cell r="T7" t="str">
            <v>الهدف كراتين</v>
          </cell>
          <cell r="U7" t="str">
            <v>التوزيع السابق</v>
          </cell>
          <cell r="V7" t="str">
            <v>هدف التوزيع</v>
          </cell>
          <cell r="W7" t="str">
            <v>المتوسط كراتين</v>
          </cell>
          <cell r="X7" t="str">
            <v xml:space="preserve"> من الوحده %</v>
          </cell>
          <cell r="Y7" t="str">
            <v>الهدف كراتين</v>
          </cell>
          <cell r="Z7" t="str">
            <v>التوزيع السابق</v>
          </cell>
          <cell r="AA7" t="str">
            <v>هدف التوزيع</v>
          </cell>
          <cell r="AB7" t="str">
            <v>المتوسط كراتين</v>
          </cell>
          <cell r="AC7" t="str">
            <v xml:space="preserve"> من الوحده %</v>
          </cell>
          <cell r="AD7" t="str">
            <v>الهدف كراتين</v>
          </cell>
          <cell r="AE7" t="str">
            <v>التوزيع السابق</v>
          </cell>
          <cell r="AF7" t="str">
            <v>هدف التوزيع</v>
          </cell>
          <cell r="AG7" t="str">
            <v>المتوسط كراتين</v>
          </cell>
          <cell r="AH7" t="str">
            <v xml:space="preserve"> من الوحده %</v>
          </cell>
          <cell r="AI7" t="str">
            <v>الهدف كراتين</v>
          </cell>
          <cell r="AJ7" t="str">
            <v>التوزيع السابق</v>
          </cell>
          <cell r="AK7" t="str">
            <v>هدف التوزيع</v>
          </cell>
          <cell r="AL7" t="str">
            <v>المتوسط كراتين</v>
          </cell>
          <cell r="AM7" t="str">
            <v xml:space="preserve"> من الوحده %</v>
          </cell>
          <cell r="AN7" t="str">
            <v>الهدف كراتين</v>
          </cell>
          <cell r="AO7" t="str">
            <v>التوزيع السابق</v>
          </cell>
          <cell r="AP7" t="str">
            <v>هدف التوزيع</v>
          </cell>
          <cell r="AQ7" t="str">
            <v>المتوسط كراتين</v>
          </cell>
          <cell r="AR7" t="str">
            <v xml:space="preserve"> من الوحده %</v>
          </cell>
          <cell r="AS7" t="str">
            <v>الهدف كراتين</v>
          </cell>
          <cell r="AT7" t="str">
            <v>التوزيع السابق</v>
          </cell>
          <cell r="AU7" t="str">
            <v>هدف التوزيع</v>
          </cell>
          <cell r="AV7" t="str">
            <v>المتوسط كراتين</v>
          </cell>
          <cell r="AW7" t="str">
            <v xml:space="preserve"> من الوحده %</v>
          </cell>
          <cell r="AX7" t="str">
            <v>الهدف كراتين</v>
          </cell>
          <cell r="AY7" t="str">
            <v>التوزيع السابق</v>
          </cell>
          <cell r="AZ7" t="str">
            <v>هدف التوزيع</v>
          </cell>
          <cell r="BA7" t="str">
            <v>المتوسط كراتين</v>
          </cell>
          <cell r="BB7" t="str">
            <v xml:space="preserve"> من الوحده %</v>
          </cell>
          <cell r="BC7" t="str">
            <v>الهدف كراتين</v>
          </cell>
          <cell r="BD7" t="str">
            <v>التوزيع السابق</v>
          </cell>
          <cell r="BE7" t="str">
            <v>هدف التوزيع</v>
          </cell>
          <cell r="BF7" t="str">
            <v>المتوسط كراتين</v>
          </cell>
          <cell r="BG7" t="str">
            <v xml:space="preserve"> من الوحده %</v>
          </cell>
          <cell r="BH7" t="str">
            <v>الهدف كراتين</v>
          </cell>
          <cell r="BI7" t="str">
            <v>التوزيع السابق</v>
          </cell>
          <cell r="BJ7" t="str">
            <v>هدف التوزيع</v>
          </cell>
          <cell r="BK7" t="str">
            <v>المتوسط كراتين</v>
          </cell>
          <cell r="BL7" t="str">
            <v xml:space="preserve"> من الوحده %</v>
          </cell>
          <cell r="BM7" t="str">
            <v>الهدف كراتين</v>
          </cell>
          <cell r="BN7" t="str">
            <v>التوزيع السابق</v>
          </cell>
          <cell r="BO7" t="str">
            <v>هدف التوزيع</v>
          </cell>
          <cell r="BP7" t="str">
            <v>المتوسط كراتين</v>
          </cell>
          <cell r="BQ7" t="str">
            <v xml:space="preserve"> من الوحده %</v>
          </cell>
          <cell r="BR7" t="str">
            <v>الهدف كراتين</v>
          </cell>
          <cell r="BS7" t="str">
            <v>التوزيع السابق</v>
          </cell>
          <cell r="BT7" t="str">
            <v>هدف التوزيع</v>
          </cell>
          <cell r="BU7" t="str">
            <v>المتوسط كراتين</v>
          </cell>
          <cell r="BV7" t="str">
            <v xml:space="preserve"> من الوحده %</v>
          </cell>
          <cell r="BW7" t="str">
            <v>الهدف كراتين</v>
          </cell>
          <cell r="BX7" t="str">
            <v>التوزيع السابق</v>
          </cell>
          <cell r="BY7" t="str">
            <v>هدف التوزيع</v>
          </cell>
          <cell r="BZ7" t="str">
            <v>المتوسط كراتين</v>
          </cell>
          <cell r="CA7" t="str">
            <v xml:space="preserve"> من الوحده %</v>
          </cell>
          <cell r="CB7" t="str">
            <v>الهدف كراتين</v>
          </cell>
          <cell r="CC7" t="str">
            <v>التوزيع السابق</v>
          </cell>
          <cell r="CD7" t="str">
            <v>هدف التوزيع</v>
          </cell>
          <cell r="CE7" t="str">
            <v>المتوسط كراتين</v>
          </cell>
          <cell r="CF7" t="str">
            <v xml:space="preserve"> من الوحده %</v>
          </cell>
          <cell r="CG7" t="str">
            <v>الهدف كراتين</v>
          </cell>
          <cell r="CH7" t="str">
            <v>التوزيع السابق</v>
          </cell>
          <cell r="CI7" t="str">
            <v>هدف التوزيع</v>
          </cell>
          <cell r="CJ7" t="str">
            <v>المتوسط كراتين</v>
          </cell>
          <cell r="CK7" t="str">
            <v xml:space="preserve"> من الوحده %</v>
          </cell>
          <cell r="CL7" t="str">
            <v>الهدف كراتين</v>
          </cell>
          <cell r="CM7" t="str">
            <v>التوزيع السابق</v>
          </cell>
          <cell r="CN7" t="str">
            <v>هدف التوزيع</v>
          </cell>
          <cell r="CO7" t="str">
            <v>المتوسط كراتين</v>
          </cell>
          <cell r="CP7" t="str">
            <v xml:space="preserve"> من الوحده %</v>
          </cell>
          <cell r="CQ7" t="str">
            <v>الهدف كراتين</v>
          </cell>
          <cell r="CR7" t="str">
            <v>التوزيع السابق</v>
          </cell>
          <cell r="CS7" t="str">
            <v>هدف التوزيع</v>
          </cell>
          <cell r="CT7" t="str">
            <v>المتوسط كراتين</v>
          </cell>
          <cell r="CU7" t="str">
            <v xml:space="preserve"> من الوحده %</v>
          </cell>
          <cell r="CV7" t="str">
            <v>الهدف كراتين</v>
          </cell>
          <cell r="CW7" t="str">
            <v>التوزيع السابق</v>
          </cell>
          <cell r="CX7" t="str">
            <v>هدف التوزيع</v>
          </cell>
          <cell r="CY7" t="str">
            <v>المتوسط كراتين</v>
          </cell>
          <cell r="CZ7" t="str">
            <v xml:space="preserve"> من الوحده %</v>
          </cell>
          <cell r="DA7" t="str">
            <v>الهدف كراتين</v>
          </cell>
          <cell r="DB7" t="str">
            <v>التوزيع السابق</v>
          </cell>
          <cell r="DC7" t="str">
            <v>هدف التوزيع</v>
          </cell>
          <cell r="DD7" t="str">
            <v>المتوسط كراتين</v>
          </cell>
          <cell r="DE7" t="str">
            <v xml:space="preserve"> من الوحده %</v>
          </cell>
          <cell r="DF7" t="str">
            <v>الهدف كراتين</v>
          </cell>
          <cell r="DG7" t="str">
            <v>التوزيع السابق</v>
          </cell>
          <cell r="DH7" t="str">
            <v>هدف التوزيع</v>
          </cell>
          <cell r="DI7" t="str">
            <v>المتوسط كراتين</v>
          </cell>
          <cell r="DJ7" t="str">
            <v xml:space="preserve"> من الوحده %</v>
          </cell>
          <cell r="DK7" t="str">
            <v>الهدف كراتين</v>
          </cell>
          <cell r="DL7" t="str">
            <v>التوزيع السابق</v>
          </cell>
          <cell r="DM7" t="str">
            <v>هدف التوزيع</v>
          </cell>
          <cell r="DN7" t="str">
            <v>المتوسط كراتين</v>
          </cell>
          <cell r="DO7" t="str">
            <v xml:space="preserve"> من الوحده %</v>
          </cell>
          <cell r="DP7" t="str">
            <v>الهدف كراتين</v>
          </cell>
          <cell r="DQ7" t="str">
            <v>التوزيع السابق</v>
          </cell>
          <cell r="DR7" t="str">
            <v>هدف التوزيع</v>
          </cell>
          <cell r="DS7" t="str">
            <v>المتوسط كراتين</v>
          </cell>
          <cell r="DT7" t="str">
            <v xml:space="preserve"> من الوحده %</v>
          </cell>
          <cell r="DU7" t="str">
            <v>الهدف كراتين</v>
          </cell>
          <cell r="DV7" t="str">
            <v>التوزيع السابق</v>
          </cell>
          <cell r="DW7" t="str">
            <v>هدف التوزيع</v>
          </cell>
          <cell r="DX7" t="str">
            <v>المتوسط كراتين</v>
          </cell>
          <cell r="DY7" t="str">
            <v xml:space="preserve"> من الوحده %</v>
          </cell>
          <cell r="DZ7" t="str">
            <v>الهدف كراتين</v>
          </cell>
          <cell r="EA7" t="str">
            <v>التوزيع السابق</v>
          </cell>
          <cell r="EB7" t="str">
            <v>هدف التوزيع</v>
          </cell>
          <cell r="EC7" t="str">
            <v>المتوسط كراتين</v>
          </cell>
          <cell r="ED7" t="str">
            <v xml:space="preserve"> من الوحده %</v>
          </cell>
          <cell r="EE7" t="str">
            <v>الهدف كراتين</v>
          </cell>
          <cell r="EF7" t="str">
            <v>التوزيع السابق</v>
          </cell>
          <cell r="EG7" t="str">
            <v>هدف التوزيع</v>
          </cell>
          <cell r="EH7" t="str">
            <v>Grand Total</v>
          </cell>
          <cell r="EJ7" t="str">
            <v>المتوسط كراتين</v>
          </cell>
          <cell r="EK7" t="str">
            <v xml:space="preserve"> من الوحده %</v>
          </cell>
          <cell r="EL7" t="str">
            <v>الهدف كراتين</v>
          </cell>
          <cell r="EM7" t="str">
            <v>التوزيع السابق</v>
          </cell>
          <cell r="EN7" t="str">
            <v>هدف التوزيع</v>
          </cell>
          <cell r="EO7" t="str">
            <v>المتوسط كراتين</v>
          </cell>
          <cell r="EP7" t="str">
            <v xml:space="preserve"> من الوحده %</v>
          </cell>
          <cell r="EQ7" t="str">
            <v>الهدف كراتين</v>
          </cell>
          <cell r="ER7" t="str">
            <v>التوزيع السابق</v>
          </cell>
          <cell r="ES7" t="str">
            <v>هدف التوزيع</v>
          </cell>
          <cell r="ET7" t="str">
            <v>المتوسط كراتين</v>
          </cell>
          <cell r="EU7" t="str">
            <v xml:space="preserve"> من الوحده %</v>
          </cell>
          <cell r="EV7" t="str">
            <v>الهدف كراتين</v>
          </cell>
          <cell r="EW7" t="str">
            <v>التوزيع السابق</v>
          </cell>
          <cell r="EX7" t="str">
            <v>هدف التوزيع</v>
          </cell>
          <cell r="EY7" t="str">
            <v>المتوسط كراتين</v>
          </cell>
          <cell r="EZ7" t="str">
            <v xml:space="preserve"> من الوحده %</v>
          </cell>
          <cell r="FA7" t="str">
            <v>الهدف كراتين</v>
          </cell>
          <cell r="FB7" t="str">
            <v>التوزيع السابق</v>
          </cell>
          <cell r="FC7" t="str">
            <v>هدف التوزيع</v>
          </cell>
          <cell r="FD7" t="str">
            <v>المتوسط كراتين</v>
          </cell>
          <cell r="FE7" t="str">
            <v xml:space="preserve"> من الوحده %</v>
          </cell>
          <cell r="FF7" t="str">
            <v>الهدف كراتين</v>
          </cell>
          <cell r="FG7" t="str">
            <v>التوزيع السابق</v>
          </cell>
          <cell r="FH7" t="str">
            <v>هدف التوزيع</v>
          </cell>
          <cell r="FI7" t="str">
            <v>المتوسط كراتين</v>
          </cell>
          <cell r="FJ7" t="str">
            <v xml:space="preserve"> من الوحده %</v>
          </cell>
          <cell r="FK7" t="str">
            <v>الهدف كراتين</v>
          </cell>
          <cell r="FL7" t="str">
            <v>التوزيع السابق</v>
          </cell>
          <cell r="FM7" t="str">
            <v>هدف التوزيع</v>
          </cell>
          <cell r="FN7" t="str">
            <v>المتوسط كراتين</v>
          </cell>
          <cell r="FO7" t="str">
            <v xml:space="preserve"> من الوحده %</v>
          </cell>
          <cell r="FP7" t="str">
            <v>الهدف كراتين</v>
          </cell>
          <cell r="FQ7" t="str">
            <v>التوزيع السابق</v>
          </cell>
          <cell r="FR7" t="str">
            <v>هدف التوزيع</v>
          </cell>
          <cell r="FS7" t="str">
            <v>المتوسط كراتين</v>
          </cell>
          <cell r="FT7" t="str">
            <v xml:space="preserve"> من الوحده %</v>
          </cell>
          <cell r="FU7" t="str">
            <v>الهدف كراتين</v>
          </cell>
          <cell r="FV7" t="str">
            <v>التوزيع السابق</v>
          </cell>
          <cell r="FW7" t="str">
            <v>هدف التوزيع</v>
          </cell>
          <cell r="FX7" t="str">
            <v>المتوسط كراتين</v>
          </cell>
          <cell r="FY7" t="str">
            <v xml:space="preserve"> من الوحده %</v>
          </cell>
          <cell r="FZ7" t="str">
            <v>الهدف كراتين</v>
          </cell>
          <cell r="GA7" t="str">
            <v>التوزيع السابق</v>
          </cell>
          <cell r="GB7" t="str">
            <v>هدف التوزيع</v>
          </cell>
          <cell r="GC7" t="str">
            <v>المتوسط كراتين</v>
          </cell>
          <cell r="GD7" t="str">
            <v xml:space="preserve"> من الوحده %</v>
          </cell>
          <cell r="GE7" t="str">
            <v>الهدف كراتين</v>
          </cell>
          <cell r="GF7" t="str">
            <v>التوزيع السابق</v>
          </cell>
          <cell r="GG7" t="str">
            <v>هدف التوزيع</v>
          </cell>
          <cell r="GH7" t="str">
            <v>Grand Total</v>
          </cell>
          <cell r="GK7" t="str">
            <v>المتوسط كراتين</v>
          </cell>
          <cell r="GL7" t="str">
            <v xml:space="preserve"> من الوحده %</v>
          </cell>
          <cell r="GM7" t="str">
            <v>الهدف كراتين</v>
          </cell>
          <cell r="GN7" t="str">
            <v>التوزيع السابق</v>
          </cell>
          <cell r="GO7" t="str">
            <v>هدف التوزيع</v>
          </cell>
          <cell r="GP7" t="str">
            <v>المتوسط كراتين</v>
          </cell>
          <cell r="GQ7" t="str">
            <v xml:space="preserve"> من الوحده %</v>
          </cell>
          <cell r="GR7" t="str">
            <v>الهدف كراتين</v>
          </cell>
          <cell r="GS7" t="str">
            <v>التوزيع السابق</v>
          </cell>
          <cell r="GT7" t="str">
            <v>هدف التوزيع</v>
          </cell>
          <cell r="GU7" t="str">
            <v>المتوسط كراتين</v>
          </cell>
          <cell r="GV7" t="str">
            <v xml:space="preserve"> من الوحده %</v>
          </cell>
          <cell r="GW7" t="str">
            <v>الهدف كراتين</v>
          </cell>
          <cell r="GX7" t="str">
            <v>التوزيع السابق</v>
          </cell>
          <cell r="GY7" t="str">
            <v>هدف التوزيع</v>
          </cell>
          <cell r="GZ7" t="str">
            <v>المتوسط كراتين</v>
          </cell>
          <cell r="HA7" t="str">
            <v xml:space="preserve"> من الوحده %</v>
          </cell>
          <cell r="HB7" t="str">
            <v>الهدف كراتين</v>
          </cell>
          <cell r="HC7" t="str">
            <v>التوزيع السابق</v>
          </cell>
          <cell r="HD7" t="str">
            <v>هدف التوزيع</v>
          </cell>
          <cell r="HE7" t="str">
            <v>المتوسط كراتين</v>
          </cell>
          <cell r="HF7" t="str">
            <v xml:space="preserve"> من الوحده %</v>
          </cell>
          <cell r="HG7" t="str">
            <v>الهدف كراتين</v>
          </cell>
          <cell r="HH7" t="str">
            <v>التوزيع السابق</v>
          </cell>
          <cell r="HI7" t="str">
            <v>هدف التوزيع</v>
          </cell>
          <cell r="HJ7" t="str">
            <v>Grand Total</v>
          </cell>
        </row>
        <row r="8">
          <cell r="A8">
            <v>10101</v>
          </cell>
          <cell r="B8" t="str">
            <v>Persil HS 40 gm</v>
          </cell>
          <cell r="C8">
            <v>1.2600000000000001E-3</v>
          </cell>
          <cell r="D8">
            <v>17.75</v>
          </cell>
          <cell r="E8">
            <v>31.333333333333332</v>
          </cell>
          <cell r="F8">
            <v>0.46806838205490309</v>
          </cell>
          <cell r="G8">
            <v>10000</v>
          </cell>
          <cell r="H8">
            <v>1643.7936507936661</v>
          </cell>
          <cell r="J8">
            <v>10000</v>
          </cell>
          <cell r="L8">
            <v>10000</v>
          </cell>
          <cell r="M8">
            <v>44.999999999999986</v>
          </cell>
          <cell r="N8">
            <v>2.8268557294962884E-2</v>
          </cell>
          <cell r="O8">
            <v>282.68557294962886</v>
          </cell>
          <cell r="P8">
            <v>20</v>
          </cell>
          <cell r="Q8">
            <v>100</v>
          </cell>
          <cell r="R8">
            <v>106.785714286</v>
          </cell>
          <cell r="S8">
            <v>6.0536370459123738E-2</v>
          </cell>
          <cell r="T8">
            <v>605.36370459123737</v>
          </cell>
          <cell r="U8">
            <v>24</v>
          </cell>
          <cell r="V8">
            <v>100</v>
          </cell>
          <cell r="W8">
            <v>623.00000000000023</v>
          </cell>
          <cell r="X8">
            <v>0.3878674293718728</v>
          </cell>
          <cell r="Y8">
            <v>3878.6742937187278</v>
          </cell>
          <cell r="Z8">
            <v>43</v>
          </cell>
          <cell r="AA8">
            <v>100</v>
          </cell>
          <cell r="AB8">
            <v>334.33333333333331</v>
          </cell>
          <cell r="AC8">
            <v>0.19494537589613217</v>
          </cell>
          <cell r="AD8">
            <v>1949.4537589613217</v>
          </cell>
          <cell r="AE8">
            <v>36</v>
          </cell>
          <cell r="AF8">
            <v>100</v>
          </cell>
          <cell r="AG8">
            <v>14.666666666666666</v>
          </cell>
          <cell r="AH8">
            <v>9.032077361731207E-3</v>
          </cell>
          <cell r="AI8">
            <v>90.320773617312071</v>
          </cell>
          <cell r="AJ8">
            <v>10</v>
          </cell>
          <cell r="AK8">
            <v>100</v>
          </cell>
          <cell r="AL8">
            <v>6.9999999999999982</v>
          </cell>
          <cell r="AM8">
            <v>4.5212157212507955E-3</v>
          </cell>
          <cell r="AN8">
            <v>45.212157212507954</v>
          </cell>
          <cell r="AO8">
            <v>17</v>
          </cell>
          <cell r="AP8">
            <v>100</v>
          </cell>
          <cell r="AQ8">
            <v>6.333333333333333</v>
          </cell>
          <cell r="AR8">
            <v>3.7903635240624342E-3</v>
          </cell>
          <cell r="AS8">
            <v>37.90363524062434</v>
          </cell>
          <cell r="AT8">
            <v>5</v>
          </cell>
          <cell r="AU8">
            <v>100</v>
          </cell>
          <cell r="AV8">
            <v>98.666666666666686</v>
          </cell>
          <cell r="AW8">
            <v>6.1925920552296544E-2</v>
          </cell>
          <cell r="AX8">
            <v>619.25920552296543</v>
          </cell>
          <cell r="AY8">
            <v>28</v>
          </cell>
          <cell r="AZ8">
            <v>100</v>
          </cell>
          <cell r="BA8">
            <v>8.9999999999999982</v>
          </cell>
          <cell r="BB8">
            <v>5.7886863796859141E-3</v>
          </cell>
          <cell r="BC8">
            <v>57.886863796859139</v>
          </cell>
          <cell r="BD8">
            <v>17</v>
          </cell>
          <cell r="BE8">
            <v>100</v>
          </cell>
          <cell r="BF8">
            <v>10.333333333333332</v>
          </cell>
          <cell r="BG8">
            <v>6.4821456909146076E-3</v>
          </cell>
          <cell r="BH8">
            <v>64.821456909146079</v>
          </cell>
          <cell r="BI8">
            <v>12</v>
          </cell>
          <cell r="BJ8">
            <v>100</v>
          </cell>
          <cell r="BK8">
            <v>27.333333333333336</v>
          </cell>
          <cell r="BL8">
            <v>1.6755154644033782E-2</v>
          </cell>
          <cell r="BM8">
            <v>167.55154644033783</v>
          </cell>
          <cell r="BN8">
            <v>15</v>
          </cell>
          <cell r="BO8">
            <v>100</v>
          </cell>
          <cell r="BP8">
            <v>21.007936507666667</v>
          </cell>
          <cell r="BQ8">
            <v>1.3177049091566405E-2</v>
          </cell>
          <cell r="BR8">
            <v>131.77049091566406</v>
          </cell>
          <cell r="BS8">
            <v>12</v>
          </cell>
          <cell r="BT8">
            <v>100</v>
          </cell>
          <cell r="BU8">
            <v>2</v>
          </cell>
          <cell r="BV8">
            <v>1.2544501900500888E-3</v>
          </cell>
          <cell r="BW8">
            <v>12.544501900500888</v>
          </cell>
          <cell r="BX8">
            <v>3</v>
          </cell>
          <cell r="BY8">
            <v>100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100</v>
          </cell>
          <cell r="CE8">
            <v>20.333333333333332</v>
          </cell>
          <cell r="CF8">
            <v>1.3067770326640128E-2</v>
          </cell>
          <cell r="CG8">
            <v>130.67770326640127</v>
          </cell>
          <cell r="CH8">
            <v>37</v>
          </cell>
          <cell r="CI8">
            <v>100</v>
          </cell>
          <cell r="CJ8">
            <v>2.6666666666666665</v>
          </cell>
          <cell r="CK8">
            <v>1.7213067962739074E-3</v>
          </cell>
          <cell r="CL8">
            <v>17.213067962739075</v>
          </cell>
          <cell r="CM8">
            <v>6</v>
          </cell>
          <cell r="CN8">
            <v>100</v>
          </cell>
          <cell r="CO8">
            <v>17.333333333333336</v>
          </cell>
          <cell r="CP8">
            <v>1.0869558611411064E-2</v>
          </cell>
          <cell r="CQ8">
            <v>108.69558611411064</v>
          </cell>
          <cell r="CR8">
            <v>8</v>
          </cell>
          <cell r="CS8">
            <v>100</v>
          </cell>
          <cell r="CT8">
            <v>252.99999999999994</v>
          </cell>
          <cell r="CU8">
            <v>0.15141924304795723</v>
          </cell>
          <cell r="CV8">
            <v>1514.1924304795723</v>
          </cell>
          <cell r="CW8">
            <v>29</v>
          </cell>
          <cell r="CX8">
            <v>100</v>
          </cell>
          <cell r="CY8">
            <v>5.333333333333333</v>
          </cell>
          <cell r="CZ8">
            <v>3.4223193707332094E-3</v>
          </cell>
          <cell r="DA8">
            <v>34.223193707332094</v>
          </cell>
          <cell r="DB8">
            <v>12</v>
          </cell>
          <cell r="DC8">
            <v>100</v>
          </cell>
          <cell r="DD8">
            <v>7.3333333333333321</v>
          </cell>
          <cell r="DE8">
            <v>4.7505376453510651E-3</v>
          </cell>
          <cell r="DF8">
            <v>47.50537645351065</v>
          </cell>
          <cell r="DG8">
            <v>14</v>
          </cell>
          <cell r="DH8">
            <v>100</v>
          </cell>
          <cell r="DI8">
            <v>3</v>
          </cell>
          <cell r="DJ8">
            <v>1.913601960111149E-3</v>
          </cell>
          <cell r="DK8">
            <v>19.136019601111489</v>
          </cell>
          <cell r="DL8">
            <v>8</v>
          </cell>
          <cell r="DM8">
            <v>100</v>
          </cell>
          <cell r="DN8">
            <v>5.9999999999999982</v>
          </cell>
          <cell r="DO8">
            <v>3.8476567277055495E-3</v>
          </cell>
          <cell r="DP8">
            <v>38.476567277055494</v>
          </cell>
          <cell r="DQ8">
            <v>14</v>
          </cell>
          <cell r="DR8">
            <v>100</v>
          </cell>
          <cell r="DS8">
            <v>10.666666666666666</v>
          </cell>
          <cell r="DT8">
            <v>6.6775063806115394E-3</v>
          </cell>
          <cell r="DU8">
            <v>66.775063806115398</v>
          </cell>
          <cell r="DV8">
            <v>6</v>
          </cell>
          <cell r="DW8">
            <v>100</v>
          </cell>
          <cell r="DX8">
            <v>7.6666666666666661</v>
          </cell>
          <cell r="DY8">
            <v>4.7639747332373483E-3</v>
          </cell>
          <cell r="DZ8">
            <v>47.639747332373481</v>
          </cell>
          <cell r="EA8">
            <v>12</v>
          </cell>
          <cell r="EB8">
            <v>100</v>
          </cell>
          <cell r="EC8">
            <v>5</v>
          </cell>
          <cell r="ED8">
            <v>3.2017282222854444E-3</v>
          </cell>
          <cell r="EE8">
            <v>32.017282222854448</v>
          </cell>
          <cell r="EF8">
            <v>12</v>
          </cell>
          <cell r="EG8">
            <v>100</v>
          </cell>
          <cell r="EH8">
            <v>1.0000000000000011</v>
          </cell>
          <cell r="EJ8">
            <v>581.66666666666663</v>
          </cell>
          <cell r="EK8">
            <v>0.3380902983108991</v>
          </cell>
          <cell r="EL8">
            <v>3380.9029831089911</v>
          </cell>
          <cell r="EM8">
            <v>24</v>
          </cell>
          <cell r="EN8">
            <v>1000</v>
          </cell>
          <cell r="EO8">
            <v>261.1190476193334</v>
          </cell>
          <cell r="EP8">
            <v>0.16314977667612882</v>
          </cell>
          <cell r="EQ8">
            <v>1631.4977667612882</v>
          </cell>
          <cell r="ER8">
            <v>22</v>
          </cell>
          <cell r="ES8">
            <v>1000</v>
          </cell>
          <cell r="ET8">
            <v>255.33333333333334</v>
          </cell>
          <cell r="EU8">
            <v>0.15884179962152517</v>
          </cell>
          <cell r="EV8">
            <v>1588.4179962152516</v>
          </cell>
          <cell r="EW8">
            <v>43</v>
          </cell>
          <cell r="EX8">
            <v>1000</v>
          </cell>
          <cell r="EY8">
            <v>337</v>
          </cell>
          <cell r="EZ8">
            <v>0.20838364274661472</v>
          </cell>
          <cell r="FA8">
            <v>2083.8364274661471</v>
          </cell>
          <cell r="FB8">
            <v>78</v>
          </cell>
          <cell r="FC8">
            <v>1000</v>
          </cell>
          <cell r="FD8">
            <v>81.000000000000028</v>
          </cell>
          <cell r="FE8">
            <v>5.0799598903233968E-2</v>
          </cell>
          <cell r="FF8">
            <v>507.99598903233971</v>
          </cell>
          <cell r="FG8">
            <v>42</v>
          </cell>
          <cell r="FH8">
            <v>1000</v>
          </cell>
          <cell r="FI8">
            <v>1516.1190476193333</v>
          </cell>
          <cell r="FJ8">
            <v>0.91926511625840168</v>
          </cell>
          <cell r="FK8">
            <v>9192.6511625840158</v>
          </cell>
          <cell r="FL8">
            <v>209</v>
          </cell>
          <cell r="FM8">
            <v>5000</v>
          </cell>
          <cell r="FN8">
            <v>40.341269840999999</v>
          </cell>
          <cell r="FO8">
            <v>2.5252516150619957E-2</v>
          </cell>
          <cell r="FP8">
            <v>252.52516150619957</v>
          </cell>
          <cell r="FQ8">
            <v>38</v>
          </cell>
          <cell r="FR8">
            <v>1000</v>
          </cell>
          <cell r="FS8">
            <v>21.666666666666664</v>
          </cell>
          <cell r="FT8">
            <v>1.3247544440942128E-2</v>
          </cell>
          <cell r="FU8">
            <v>132.47544440942127</v>
          </cell>
          <cell r="FV8">
            <v>16</v>
          </cell>
          <cell r="FW8">
            <v>1000</v>
          </cell>
          <cell r="FX8">
            <v>65.666666666666728</v>
          </cell>
          <cell r="FY8">
            <v>4.2234823150037133E-2</v>
          </cell>
          <cell r="FZ8">
            <v>422.34823150037136</v>
          </cell>
          <cell r="GA8">
            <v>137</v>
          </cell>
          <cell r="GB8">
            <v>1000</v>
          </cell>
          <cell r="GC8">
            <v>127.67460317433338</v>
          </cell>
          <cell r="GD8">
            <v>8.073488374159922E-2</v>
          </cell>
          <cell r="GE8">
            <v>807.34883741599219</v>
          </cell>
          <cell r="GF8">
            <v>191</v>
          </cell>
          <cell r="GG8">
            <v>3000</v>
          </cell>
          <cell r="GH8">
            <v>1.0000000000000009</v>
          </cell>
          <cell r="GK8">
            <v>198.99999999999994</v>
          </cell>
          <cell r="GL8">
            <v>0.12449669748331575</v>
          </cell>
          <cell r="GM8">
            <v>1244.9669748331576</v>
          </cell>
          <cell r="GN8">
            <v>77</v>
          </cell>
          <cell r="GO8">
            <v>100</v>
          </cell>
          <cell r="GP8">
            <v>62.00793650766667</v>
          </cell>
          <cell r="GQ8">
            <v>3.8500060591562073E-2</v>
          </cell>
          <cell r="GR8">
            <v>385.00060591562072</v>
          </cell>
          <cell r="GS8">
            <v>54</v>
          </cell>
          <cell r="GT8">
            <v>100</v>
          </cell>
          <cell r="GU8">
            <v>1317.1190476193333</v>
          </cell>
          <cell r="GV8">
            <v>0.79476841877508564</v>
          </cell>
          <cell r="GW8">
            <v>7947.6841877508568</v>
          </cell>
          <cell r="GX8">
            <v>132</v>
          </cell>
          <cell r="GY8">
            <v>100</v>
          </cell>
          <cell r="GZ8">
            <v>65.666666666666728</v>
          </cell>
          <cell r="HA8">
            <v>4.2234823150037119E-2</v>
          </cell>
          <cell r="HB8">
            <v>422.34823150037118</v>
          </cell>
          <cell r="HC8">
            <v>137</v>
          </cell>
          <cell r="HD8">
            <v>100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100</v>
          </cell>
          <cell r="HJ8">
            <v>1.0000000000000004</v>
          </cell>
        </row>
        <row r="9">
          <cell r="A9">
            <v>10102</v>
          </cell>
          <cell r="B9" t="str">
            <v>Persil HS 60 gm</v>
          </cell>
          <cell r="C9">
            <v>2.2000000000000001E-3</v>
          </cell>
          <cell r="D9">
            <v>30.95</v>
          </cell>
          <cell r="E9">
            <v>31.333333333333332</v>
          </cell>
          <cell r="F9">
            <v>0.5190856108676426</v>
          </cell>
          <cell r="G9">
            <v>10000</v>
          </cell>
          <cell r="H9">
            <v>5377.5555552439919</v>
          </cell>
          <cell r="J9">
            <v>20000</v>
          </cell>
          <cell r="L9">
            <v>20000</v>
          </cell>
          <cell r="M9">
            <v>129.70370368766666</v>
          </cell>
          <cell r="N9">
            <v>2.4185443932830553E-2</v>
          </cell>
          <cell r="O9">
            <v>483.70887865661109</v>
          </cell>
          <cell r="P9">
            <v>36</v>
          </cell>
          <cell r="Q9">
            <v>100</v>
          </cell>
          <cell r="R9">
            <v>533.60185184233319</v>
          </cell>
          <cell r="S9">
            <v>9.8508916447592312E-2</v>
          </cell>
          <cell r="T9">
            <v>1970.1783289518462</v>
          </cell>
          <cell r="U9">
            <v>51</v>
          </cell>
          <cell r="V9">
            <v>100</v>
          </cell>
          <cell r="W9">
            <v>1650.6388888700008</v>
          </cell>
          <cell r="X9">
            <v>0.30865868462147372</v>
          </cell>
          <cell r="Y9">
            <v>6173.1736924294746</v>
          </cell>
          <cell r="Z9">
            <v>63</v>
          </cell>
          <cell r="AA9">
            <v>100</v>
          </cell>
          <cell r="AB9">
            <v>1037.8981481393332</v>
          </cell>
          <cell r="AC9">
            <v>0.19257847559053326</v>
          </cell>
          <cell r="AD9">
            <v>3851.5695118106651</v>
          </cell>
          <cell r="AE9">
            <v>55</v>
          </cell>
          <cell r="AF9">
            <v>100</v>
          </cell>
          <cell r="AG9">
            <v>49.14814814533333</v>
          </cell>
          <cell r="AH9">
            <v>9.3345788439374525E-3</v>
          </cell>
          <cell r="AI9">
            <v>186.69157687874906</v>
          </cell>
          <cell r="AJ9">
            <v>17</v>
          </cell>
          <cell r="AK9">
            <v>100</v>
          </cell>
          <cell r="AL9">
            <v>59.916666633999959</v>
          </cell>
          <cell r="AM9">
            <v>1.1445239291949075E-2</v>
          </cell>
          <cell r="AN9">
            <v>228.9047858389815</v>
          </cell>
          <cell r="AO9">
            <v>108</v>
          </cell>
          <cell r="AP9">
            <v>100</v>
          </cell>
          <cell r="AQ9">
            <v>28.092592587000006</v>
          </cell>
          <cell r="AR9">
            <v>5.2184542532807323E-3</v>
          </cell>
          <cell r="AS9">
            <v>104.36908506561464</v>
          </cell>
          <cell r="AT9">
            <v>18</v>
          </cell>
          <cell r="AU9">
            <v>100</v>
          </cell>
          <cell r="AV9">
            <v>212.4907407223333</v>
          </cell>
          <cell r="AW9">
            <v>3.9884291377798739E-2</v>
          </cell>
          <cell r="AX9">
            <v>797.68582755597481</v>
          </cell>
          <cell r="AY9">
            <v>57</v>
          </cell>
          <cell r="AZ9">
            <v>100</v>
          </cell>
          <cell r="BA9">
            <v>64.074074045666663</v>
          </cell>
          <cell r="BB9">
            <v>1.2253993044574795E-2</v>
          </cell>
          <cell r="BC9">
            <v>245.07986089149588</v>
          </cell>
          <cell r="BD9">
            <v>101</v>
          </cell>
          <cell r="BE9">
            <v>100</v>
          </cell>
          <cell r="BF9">
            <v>33.574074064666675</v>
          </cell>
          <cell r="BG9">
            <v>6.2960409449592698E-3</v>
          </cell>
          <cell r="BH9">
            <v>125.92081889918539</v>
          </cell>
          <cell r="BI9">
            <v>36</v>
          </cell>
          <cell r="BJ9">
            <v>100</v>
          </cell>
          <cell r="BK9">
            <v>141.87037035933326</v>
          </cell>
          <cell r="BL9">
            <v>2.6517946792560379E-2</v>
          </cell>
          <cell r="BM9">
            <v>530.35893585120755</v>
          </cell>
          <cell r="BN9">
            <v>42</v>
          </cell>
          <cell r="BO9">
            <v>100</v>
          </cell>
          <cell r="BP9">
            <v>39.398148140666677</v>
          </cell>
          <cell r="BQ9">
            <v>7.3745101741609998E-3</v>
          </cell>
          <cell r="BR9">
            <v>147.49020348322</v>
          </cell>
          <cell r="BS9">
            <v>28</v>
          </cell>
          <cell r="BT9">
            <v>100</v>
          </cell>
          <cell r="BU9">
            <v>30.120370362333336</v>
          </cell>
          <cell r="BV9">
            <v>5.6456939744026231E-3</v>
          </cell>
          <cell r="BW9">
            <v>112.91387948805246</v>
          </cell>
          <cell r="BX9">
            <v>26</v>
          </cell>
          <cell r="BY9">
            <v>100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100</v>
          </cell>
          <cell r="CE9">
            <v>43.740740722666665</v>
          </cell>
          <cell r="CF9">
            <v>8.3311831979162188E-3</v>
          </cell>
          <cell r="CG9">
            <v>166.62366395832439</v>
          </cell>
          <cell r="CH9">
            <v>64</v>
          </cell>
          <cell r="CI9">
            <v>100</v>
          </cell>
          <cell r="CJ9">
            <v>13.027777772000007</v>
          </cell>
          <cell r="CK9">
            <v>2.4825005503838009E-3</v>
          </cell>
          <cell r="CL9">
            <v>49.650011007676021</v>
          </cell>
          <cell r="CM9">
            <v>24</v>
          </cell>
          <cell r="CN9">
            <v>100</v>
          </cell>
          <cell r="CO9">
            <v>136.59259257999997</v>
          </cell>
          <cell r="CP9">
            <v>2.5579297941328589E-2</v>
          </cell>
          <cell r="CQ9">
            <v>511.58595882657175</v>
          </cell>
          <cell r="CR9">
            <v>40</v>
          </cell>
          <cell r="CS9">
            <v>100</v>
          </cell>
          <cell r="CT9">
            <v>952.06481480766672</v>
          </cell>
          <cell r="CU9">
            <v>0.17372919877362178</v>
          </cell>
          <cell r="CV9">
            <v>3474.5839754724357</v>
          </cell>
          <cell r="CW9">
            <v>52</v>
          </cell>
          <cell r="CX9">
            <v>100</v>
          </cell>
          <cell r="CY9">
            <v>37.685185167666667</v>
          </cell>
          <cell r="CZ9">
            <v>7.1678054083825268E-3</v>
          </cell>
          <cell r="DA9">
            <v>143.35610816765055</v>
          </cell>
          <cell r="DB9">
            <v>63</v>
          </cell>
          <cell r="DC9">
            <v>100</v>
          </cell>
          <cell r="DD9">
            <v>27.749999985666665</v>
          </cell>
          <cell r="DE9">
            <v>5.3350665548172679E-3</v>
          </cell>
          <cell r="DF9">
            <v>106.70133109634536</v>
          </cell>
          <cell r="DG9">
            <v>48</v>
          </cell>
          <cell r="DH9">
            <v>100</v>
          </cell>
          <cell r="DI9">
            <v>18.842592584000005</v>
          </cell>
          <cell r="DJ9">
            <v>3.5919060132616073E-3</v>
          </cell>
          <cell r="DK9">
            <v>71.838120265232149</v>
          </cell>
          <cell r="DL9">
            <v>35</v>
          </cell>
          <cell r="DM9">
            <v>100</v>
          </cell>
          <cell r="DN9">
            <v>37.675925912666663</v>
          </cell>
          <cell r="DO9">
            <v>7.1536184239212727E-3</v>
          </cell>
          <cell r="DP9">
            <v>143.07236847842546</v>
          </cell>
          <cell r="DQ9">
            <v>53</v>
          </cell>
          <cell r="DR9">
            <v>100</v>
          </cell>
          <cell r="DS9">
            <v>47.231481470333328</v>
          </cell>
          <cell r="DT9">
            <v>8.8753024104100253E-3</v>
          </cell>
          <cell r="DU9">
            <v>177.5060482082005</v>
          </cell>
          <cell r="DV9">
            <v>39</v>
          </cell>
          <cell r="DW9">
            <v>100</v>
          </cell>
          <cell r="DX9">
            <v>28.083333321000005</v>
          </cell>
          <cell r="DY9">
            <v>5.2159703748737279E-3</v>
          </cell>
          <cell r="DZ9">
            <v>104.31940749747456</v>
          </cell>
          <cell r="EA9">
            <v>41</v>
          </cell>
          <cell r="EB9">
            <v>100</v>
          </cell>
          <cell r="EC9">
            <v>24.333333319666682</v>
          </cell>
          <cell r="ED9">
            <v>4.6358810610347898E-3</v>
          </cell>
          <cell r="EE9">
            <v>92.71762122069579</v>
          </cell>
          <cell r="EF9">
            <v>51</v>
          </cell>
          <cell r="EG9">
            <v>100</v>
          </cell>
          <cell r="EH9">
            <v>1.0000000000000056</v>
          </cell>
          <cell r="EJ9">
            <v>1987.9444444413341</v>
          </cell>
          <cell r="EK9">
            <v>0.36842049658247938</v>
          </cell>
          <cell r="EL9">
            <v>7368.4099316495876</v>
          </cell>
          <cell r="EM9">
            <v>35</v>
          </cell>
          <cell r="EN9">
            <v>1000</v>
          </cell>
          <cell r="EO9">
            <v>744.94444443799989</v>
          </cell>
          <cell r="EP9">
            <v>0.13786475121189448</v>
          </cell>
          <cell r="EQ9">
            <v>2757.2950242378897</v>
          </cell>
          <cell r="ER9">
            <v>39</v>
          </cell>
          <cell r="ES9">
            <v>1000</v>
          </cell>
          <cell r="ET9">
            <v>986.95370368633326</v>
          </cell>
          <cell r="EU9">
            <v>0.18375276257768694</v>
          </cell>
          <cell r="EV9">
            <v>3675.0552515537388</v>
          </cell>
          <cell r="EW9">
            <v>76</v>
          </cell>
          <cell r="EX9">
            <v>1000</v>
          </cell>
          <cell r="EY9">
            <v>769.13888884933328</v>
          </cell>
          <cell r="EZ9">
            <v>0.14232750215380963</v>
          </cell>
          <cell r="FA9">
            <v>2846.5500430761927</v>
          </cell>
          <cell r="FB9">
            <v>135</v>
          </cell>
          <cell r="FC9">
            <v>1000</v>
          </cell>
          <cell r="FD9">
            <v>351.05555550866677</v>
          </cell>
          <cell r="FE9">
            <v>6.5766607024895118E-2</v>
          </cell>
          <cell r="FF9">
            <v>1315.3321404979024</v>
          </cell>
          <cell r="FG9">
            <v>150</v>
          </cell>
          <cell r="FH9">
            <v>1000</v>
          </cell>
          <cell r="FI9">
            <v>4840.0370369236671</v>
          </cell>
          <cell r="FJ9">
            <v>0.89813211955076555</v>
          </cell>
          <cell r="FK9">
            <v>17962.642391015313</v>
          </cell>
          <cell r="FL9">
            <v>435</v>
          </cell>
          <cell r="FM9">
            <v>5000</v>
          </cell>
          <cell r="FN9">
            <v>135.29629625766651</v>
          </cell>
          <cell r="FO9">
            <v>2.5308899053381937E-2</v>
          </cell>
          <cell r="FP9">
            <v>506.17798106763877</v>
          </cell>
          <cell r="FQ9">
            <v>134</v>
          </cell>
          <cell r="FR9">
            <v>1000</v>
          </cell>
          <cell r="FS9">
            <v>75.175925918666664</v>
          </cell>
          <cell r="FT9">
            <v>1.4161787849616169E-2</v>
          </cell>
          <cell r="FU9">
            <v>283.23575699232339</v>
          </cell>
          <cell r="FV9">
            <v>32</v>
          </cell>
          <cell r="FW9">
            <v>1000</v>
          </cell>
          <cell r="FX9">
            <v>327.04629614400238</v>
          </cell>
          <cell r="FY9">
            <v>6.2397193546241486E-2</v>
          </cell>
          <cell r="FZ9">
            <v>1247.9438709248298</v>
          </cell>
          <cell r="GA9">
            <v>547</v>
          </cell>
          <cell r="GB9">
            <v>1000</v>
          </cell>
          <cell r="GC9">
            <v>537.51851832033549</v>
          </cell>
          <cell r="GD9">
            <v>0.10186788044923958</v>
          </cell>
          <cell r="GE9">
            <v>2037.3576089847918</v>
          </cell>
          <cell r="GF9">
            <v>713</v>
          </cell>
          <cell r="GG9">
            <v>3000</v>
          </cell>
          <cell r="GH9">
            <v>1.0000000000000051</v>
          </cell>
          <cell r="GK9">
            <v>667.88888881966636</v>
          </cell>
          <cell r="GL9">
            <v>0.12504228245492816</v>
          </cell>
          <cell r="GM9">
            <v>2500.8456490985632</v>
          </cell>
          <cell r="GN9">
            <v>214</v>
          </cell>
          <cell r="GO9">
            <v>100</v>
          </cell>
          <cell r="GP9">
            <v>208.41666662099993</v>
          </cell>
          <cell r="GQ9">
            <v>3.9085248565614815E-2</v>
          </cell>
          <cell r="GR9">
            <v>781.70497131229627</v>
          </cell>
          <cell r="GS9">
            <v>166</v>
          </cell>
          <cell r="GT9">
            <v>100</v>
          </cell>
          <cell r="GU9">
            <v>4174.2037036593338</v>
          </cell>
          <cell r="GV9">
            <v>0.77347527543322059</v>
          </cell>
          <cell r="GW9">
            <v>15469.505508664412</v>
          </cell>
          <cell r="GX9">
            <v>221</v>
          </cell>
          <cell r="GY9">
            <v>100</v>
          </cell>
          <cell r="GZ9">
            <v>327.04629614400238</v>
          </cell>
          <cell r="HA9">
            <v>6.2397193546241486E-2</v>
          </cell>
          <cell r="HB9">
            <v>1247.9438709248298</v>
          </cell>
          <cell r="HC9">
            <v>547</v>
          </cell>
          <cell r="HD9">
            <v>100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100</v>
          </cell>
          <cell r="HJ9">
            <v>1.0000000000000051</v>
          </cell>
        </row>
        <row r="10">
          <cell r="A10">
            <v>10103</v>
          </cell>
          <cell r="B10" t="str">
            <v xml:space="preserve">Persil HS 95 gm </v>
          </cell>
          <cell r="C10">
            <v>2.8799999999999997E-3</v>
          </cell>
          <cell r="D10">
            <v>33</v>
          </cell>
          <cell r="E10">
            <v>31.333333333333332</v>
          </cell>
          <cell r="F10">
            <v>0.38204315567072922</v>
          </cell>
          <cell r="G10">
            <v>10000</v>
          </cell>
          <cell r="H10">
            <v>1292.8229166666704</v>
          </cell>
          <cell r="J10">
            <v>1000</v>
          </cell>
          <cell r="L10">
            <v>1000</v>
          </cell>
          <cell r="M10">
            <v>11.322916666666666</v>
          </cell>
          <cell r="N10">
            <v>8.8338091221818599E-3</v>
          </cell>
          <cell r="O10">
            <v>8.8338091221818598</v>
          </cell>
          <cell r="P10">
            <v>10</v>
          </cell>
          <cell r="Q10">
            <v>100</v>
          </cell>
          <cell r="R10">
            <v>614.20833333333314</v>
          </cell>
          <cell r="S10">
            <v>0.47525387230454441</v>
          </cell>
          <cell r="T10">
            <v>475.25387230454442</v>
          </cell>
          <cell r="U10">
            <v>37</v>
          </cell>
          <cell r="V10">
            <v>100</v>
          </cell>
          <cell r="W10">
            <v>72.041666666666671</v>
          </cell>
          <cell r="X10">
            <v>5.5200810011163511E-2</v>
          </cell>
          <cell r="Y10">
            <v>55.200810011163512</v>
          </cell>
          <cell r="Z10">
            <v>29</v>
          </cell>
          <cell r="AA10">
            <v>100</v>
          </cell>
          <cell r="AB10">
            <v>43.291666666666679</v>
          </cell>
          <cell r="AC10">
            <v>3.3331352307092596E-2</v>
          </cell>
          <cell r="AD10">
            <v>33.331352307092594</v>
          </cell>
          <cell r="AE10">
            <v>26</v>
          </cell>
          <cell r="AF10">
            <v>100</v>
          </cell>
          <cell r="AG10">
            <v>41.072916666666664</v>
          </cell>
          <cell r="AH10">
            <v>3.2744336947211856E-2</v>
          </cell>
          <cell r="AI10">
            <v>32.744336947211856</v>
          </cell>
          <cell r="AJ10">
            <v>14</v>
          </cell>
          <cell r="AK10">
            <v>100</v>
          </cell>
          <cell r="AL10">
            <v>22.947916666666679</v>
          </cell>
          <cell r="AM10">
            <v>1.8097711909742589E-2</v>
          </cell>
          <cell r="AN10">
            <v>18.097711909742589</v>
          </cell>
          <cell r="AO10">
            <v>121</v>
          </cell>
          <cell r="AP10">
            <v>100</v>
          </cell>
          <cell r="AQ10">
            <v>4.916666666666667</v>
          </cell>
          <cell r="AR10">
            <v>3.7493475231543676E-3</v>
          </cell>
          <cell r="AS10">
            <v>3.7493475231543676</v>
          </cell>
          <cell r="AT10">
            <v>7</v>
          </cell>
          <cell r="AU10">
            <v>100</v>
          </cell>
          <cell r="AV10">
            <v>5.9062500000000009</v>
          </cell>
          <cell r="AW10">
            <v>4.578838183065057E-3</v>
          </cell>
          <cell r="AX10">
            <v>4.5788381830650566</v>
          </cell>
          <cell r="AY10">
            <v>11</v>
          </cell>
          <cell r="AZ10">
            <v>100</v>
          </cell>
          <cell r="BA10">
            <v>13.364583333333332</v>
          </cell>
          <cell r="BB10">
            <v>1.0567432252063266E-2</v>
          </cell>
          <cell r="BC10">
            <v>10.567432252063266</v>
          </cell>
          <cell r="BD10">
            <v>53</v>
          </cell>
          <cell r="BE10">
            <v>100</v>
          </cell>
          <cell r="BF10">
            <v>4.260416666666667</v>
          </cell>
          <cell r="BG10">
            <v>3.2993490262756904E-3</v>
          </cell>
          <cell r="BH10">
            <v>3.2993490262756904</v>
          </cell>
          <cell r="BI10">
            <v>9</v>
          </cell>
          <cell r="BJ10">
            <v>100</v>
          </cell>
          <cell r="BK10">
            <v>47.677083333333336</v>
          </cell>
          <cell r="BL10">
            <v>3.6637045030973786E-2</v>
          </cell>
          <cell r="BM10">
            <v>36.637045030973788</v>
          </cell>
          <cell r="BN10">
            <v>18</v>
          </cell>
          <cell r="BO10">
            <v>100</v>
          </cell>
          <cell r="BP10">
            <v>32.166666666666664</v>
          </cell>
          <cell r="BQ10">
            <v>2.4892883227269413E-2</v>
          </cell>
          <cell r="BR10">
            <v>24.892883227269412</v>
          </cell>
          <cell r="BS10">
            <v>25</v>
          </cell>
          <cell r="BT10">
            <v>100</v>
          </cell>
          <cell r="BU10">
            <v>6.0000000000000009</v>
          </cell>
          <cell r="BV10">
            <v>4.6571481427961333E-3</v>
          </cell>
          <cell r="BW10">
            <v>4.6571481427961334</v>
          </cell>
          <cell r="BX10">
            <v>8</v>
          </cell>
          <cell r="BY10">
            <v>100</v>
          </cell>
          <cell r="BZ10">
            <v>2.0833333333333332E-2</v>
          </cell>
          <cell r="CA10">
            <v>1.7198034694489652E-5</v>
          </cell>
          <cell r="CB10">
            <v>1.7198034694489651E-2</v>
          </cell>
          <cell r="CC10">
            <v>2</v>
          </cell>
          <cell r="CD10">
            <v>100</v>
          </cell>
          <cell r="CE10">
            <v>6.2916666666666767</v>
          </cell>
          <cell r="CF10">
            <v>4.9943143532213095E-3</v>
          </cell>
          <cell r="CG10">
            <v>4.9943143532213092</v>
          </cell>
          <cell r="CH10">
            <v>114</v>
          </cell>
          <cell r="CI10">
            <v>100</v>
          </cell>
          <cell r="CJ10">
            <v>16.552083333333332</v>
          </cell>
          <cell r="CK10">
            <v>1.3067090628323574E-2</v>
          </cell>
          <cell r="CL10">
            <v>13.067090628323573</v>
          </cell>
          <cell r="CM10">
            <v>72</v>
          </cell>
          <cell r="CN10">
            <v>100</v>
          </cell>
          <cell r="CO10">
            <v>28.562500000000004</v>
          </cell>
          <cell r="CP10">
            <v>2.2186928622428458E-2</v>
          </cell>
          <cell r="CQ10">
            <v>22.186928622428457</v>
          </cell>
          <cell r="CR10">
            <v>17</v>
          </cell>
          <cell r="CS10">
            <v>100</v>
          </cell>
          <cell r="CT10">
            <v>102.97916666666669</v>
          </cell>
          <cell r="CU10">
            <v>7.7453873991439978E-2</v>
          </cell>
          <cell r="CV10">
            <v>77.453873991439977</v>
          </cell>
          <cell r="CW10">
            <v>20</v>
          </cell>
          <cell r="CX10">
            <v>100</v>
          </cell>
          <cell r="CY10">
            <v>38.249999999999993</v>
          </cell>
          <cell r="CZ10">
            <v>3.005921068731154E-2</v>
          </cell>
          <cell r="DA10">
            <v>30.059210687311541</v>
          </cell>
          <cell r="DB10">
            <v>97</v>
          </cell>
          <cell r="DC10">
            <v>100</v>
          </cell>
          <cell r="DD10">
            <v>5.46875</v>
          </cell>
          <cell r="DE10">
            <v>4.3076149345334666E-3</v>
          </cell>
          <cell r="DF10">
            <v>4.3076149345334667</v>
          </cell>
          <cell r="DG10">
            <v>20</v>
          </cell>
          <cell r="DH10">
            <v>100</v>
          </cell>
          <cell r="DI10">
            <v>2.0208333333333335</v>
          </cell>
          <cell r="DJ10">
            <v>1.6085569345957271E-3</v>
          </cell>
          <cell r="DK10">
            <v>1.6085569345957271</v>
          </cell>
          <cell r="DL10">
            <v>48</v>
          </cell>
          <cell r="DM10">
            <v>100</v>
          </cell>
          <cell r="DN10">
            <v>17.645833333333332</v>
          </cell>
          <cell r="DO10">
            <v>1.3963503156371668E-2</v>
          </cell>
          <cell r="DP10">
            <v>13.963503156371667</v>
          </cell>
          <cell r="DQ10">
            <v>103</v>
          </cell>
          <cell r="DR10">
            <v>100</v>
          </cell>
          <cell r="DS10">
            <v>142.625</v>
          </cell>
          <cell r="DT10">
            <v>0.1100822138761853</v>
          </cell>
          <cell r="DU10">
            <v>110.08221387618531</v>
          </cell>
          <cell r="DV10">
            <v>48</v>
          </cell>
          <cell r="DW10">
            <v>100</v>
          </cell>
          <cell r="DX10">
            <v>6.052083333333333</v>
          </cell>
          <cell r="DY10">
            <v>4.6853753491186943E-3</v>
          </cell>
          <cell r="DZ10">
            <v>4.6853753491186945</v>
          </cell>
          <cell r="EA10">
            <v>11</v>
          </cell>
          <cell r="EB10">
            <v>100</v>
          </cell>
          <cell r="EC10">
            <v>7.1770833333333375</v>
          </cell>
          <cell r="ED10">
            <v>5.7301834442416476E-3</v>
          </cell>
          <cell r="EE10">
            <v>5.7301834442416473</v>
          </cell>
          <cell r="EF10">
            <v>103</v>
          </cell>
          <cell r="EG10">
            <v>100</v>
          </cell>
          <cell r="EH10">
            <v>1.0000000000000002</v>
          </cell>
          <cell r="EJ10">
            <v>317.375</v>
          </cell>
          <cell r="EK10">
            <v>0.24631387629268336</v>
          </cell>
          <cell r="EL10">
            <v>246.31387629268337</v>
          </cell>
          <cell r="EM10">
            <v>29</v>
          </cell>
          <cell r="EN10">
            <v>1000</v>
          </cell>
          <cell r="EO10">
            <v>135.20833333333334</v>
          </cell>
          <cell r="EP10">
            <v>0.1042139756049041</v>
          </cell>
          <cell r="EQ10">
            <v>104.21397560490409</v>
          </cell>
          <cell r="ER10">
            <v>24</v>
          </cell>
          <cell r="ES10">
            <v>1000</v>
          </cell>
          <cell r="ET10">
            <v>288.20833333333337</v>
          </cell>
          <cell r="EU10">
            <v>0.22151834524153066</v>
          </cell>
          <cell r="EV10">
            <v>221.51834524153065</v>
          </cell>
          <cell r="EW10">
            <v>47</v>
          </cell>
          <cell r="EX10">
            <v>1000</v>
          </cell>
          <cell r="EY10">
            <v>167.44791666666669</v>
          </cell>
          <cell r="EZ10">
            <v>0.12726963372789041</v>
          </cell>
          <cell r="FA10">
            <v>127.26963372789041</v>
          </cell>
          <cell r="FB10">
            <v>29</v>
          </cell>
          <cell r="FC10">
            <v>1000</v>
          </cell>
          <cell r="FD10">
            <v>158.71875</v>
          </cell>
          <cell r="FE10">
            <v>0.12288126091699819</v>
          </cell>
          <cell r="FF10">
            <v>122.88126091699819</v>
          </cell>
          <cell r="FG10">
            <v>87</v>
          </cell>
          <cell r="FH10">
            <v>1000</v>
          </cell>
          <cell r="FI10">
            <v>1066.9583333333335</v>
          </cell>
          <cell r="FJ10">
            <v>0.82219709178400668</v>
          </cell>
          <cell r="FK10">
            <v>822.19709178400672</v>
          </cell>
          <cell r="FL10">
            <v>216</v>
          </cell>
          <cell r="FM10">
            <v>5000</v>
          </cell>
          <cell r="FN10">
            <v>50.854166666666671</v>
          </cell>
          <cell r="FO10">
            <v>3.9452902718375968E-2</v>
          </cell>
          <cell r="FP10">
            <v>39.452902718375967</v>
          </cell>
          <cell r="FQ10">
            <v>55</v>
          </cell>
          <cell r="FR10">
            <v>1000</v>
          </cell>
          <cell r="FS10">
            <v>45.28125</v>
          </cell>
          <cell r="FT10">
            <v>3.5945732618283412E-2</v>
          </cell>
          <cell r="FU10">
            <v>35.945732618283415</v>
          </cell>
          <cell r="FV10">
            <v>20</v>
          </cell>
          <cell r="FW10">
            <v>1000</v>
          </cell>
          <cell r="FX10">
            <v>129.72916666666706</v>
          </cell>
          <cell r="FY10">
            <v>0.10240427287933786</v>
          </cell>
          <cell r="FZ10">
            <v>102.40427287933785</v>
          </cell>
          <cell r="GA10">
            <v>732</v>
          </cell>
          <cell r="GB10">
            <v>1000</v>
          </cell>
          <cell r="GC10">
            <v>225.86458333333371</v>
          </cell>
          <cell r="GD10">
            <v>0.17780290821599726</v>
          </cell>
          <cell r="GE10">
            <v>177.80290821599726</v>
          </cell>
          <cell r="GF10">
            <v>807</v>
          </cell>
          <cell r="GG10">
            <v>3000</v>
          </cell>
          <cell r="GH10">
            <v>1.000000000000004</v>
          </cell>
          <cell r="GK10">
            <v>236.09375000000003</v>
          </cell>
          <cell r="GL10">
            <v>0.18231883483483485</v>
          </cell>
          <cell r="GM10">
            <v>182.31883483483486</v>
          </cell>
          <cell r="GN10">
            <v>104</v>
          </cell>
          <cell r="GO10">
            <v>100</v>
          </cell>
          <cell r="GP10">
            <v>94.46875</v>
          </cell>
          <cell r="GQ10">
            <v>7.4028440215826316E-2</v>
          </cell>
          <cell r="GR10">
            <v>74.028440215826322</v>
          </cell>
          <cell r="GS10">
            <v>74</v>
          </cell>
          <cell r="GT10">
            <v>100</v>
          </cell>
          <cell r="GU10">
            <v>832.54166666666674</v>
          </cell>
          <cell r="GV10">
            <v>0.64125710664893631</v>
          </cell>
          <cell r="GW10">
            <v>641.25710664893631</v>
          </cell>
          <cell r="GX10">
            <v>114</v>
          </cell>
          <cell r="GY10">
            <v>100</v>
          </cell>
          <cell r="GZ10">
            <v>129.7187500000004</v>
          </cell>
          <cell r="HA10">
            <v>0.102395618300405</v>
          </cell>
          <cell r="HB10">
            <v>102.395618300405</v>
          </cell>
          <cell r="HC10">
            <v>731</v>
          </cell>
          <cell r="HD10">
            <v>100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100</v>
          </cell>
          <cell r="HJ10">
            <v>1.0000000000000027</v>
          </cell>
        </row>
        <row r="11">
          <cell r="A11">
            <v>10104</v>
          </cell>
          <cell r="B11" t="str">
            <v>Persil HS 150 gm</v>
          </cell>
          <cell r="C11">
            <v>2.64E-3</v>
          </cell>
          <cell r="D11">
            <v>27.51</v>
          </cell>
          <cell r="E11">
            <v>31.333333333333332</v>
          </cell>
          <cell r="F11">
            <v>0.35</v>
          </cell>
          <cell r="G11">
            <v>10000</v>
          </cell>
          <cell r="H11">
            <v>20913.666666666635</v>
          </cell>
          <cell r="J11">
            <v>2000</v>
          </cell>
          <cell r="L11">
            <v>2000</v>
          </cell>
          <cell r="M11">
            <v>629.41666666666674</v>
          </cell>
          <cell r="N11">
            <v>3.0336945956926129E-2</v>
          </cell>
          <cell r="O11">
            <v>60.673891913852259</v>
          </cell>
          <cell r="P11">
            <v>62</v>
          </cell>
          <cell r="Q11">
            <v>100</v>
          </cell>
          <cell r="R11">
            <v>2212.833333333333</v>
          </cell>
          <cell r="S11">
            <v>0.10318785590016173</v>
          </cell>
          <cell r="T11">
            <v>206.37571180032347</v>
          </cell>
          <cell r="U11">
            <v>68</v>
          </cell>
          <cell r="V11">
            <v>100</v>
          </cell>
          <cell r="W11">
            <v>7083.4166666666661</v>
          </cell>
          <cell r="X11">
            <v>0.33821459466198467</v>
          </cell>
          <cell r="Y11">
            <v>676.42918932396935</v>
          </cell>
          <cell r="Z11">
            <v>76</v>
          </cell>
          <cell r="AA11">
            <v>100</v>
          </cell>
          <cell r="AB11">
            <v>3452.0833333333339</v>
          </cell>
          <cell r="AC11">
            <v>0.1645925842928862</v>
          </cell>
          <cell r="AD11">
            <v>329.18516858577243</v>
          </cell>
          <cell r="AE11">
            <v>68</v>
          </cell>
          <cell r="AF11">
            <v>100</v>
          </cell>
          <cell r="AG11">
            <v>250.99999999999994</v>
          </cell>
          <cell r="AH11">
            <v>1.18805441411558E-2</v>
          </cell>
          <cell r="AI11">
            <v>23.761088282311601</v>
          </cell>
          <cell r="AJ11">
            <v>37</v>
          </cell>
          <cell r="AK11">
            <v>100</v>
          </cell>
          <cell r="AL11">
            <v>177.68750000000006</v>
          </cell>
          <cell r="AM11">
            <v>8.7643333729478384E-3</v>
          </cell>
          <cell r="AN11">
            <v>17.528666745895677</v>
          </cell>
          <cell r="AO11">
            <v>165</v>
          </cell>
          <cell r="AP11">
            <v>100</v>
          </cell>
          <cell r="AQ11">
            <v>191</v>
          </cell>
          <cell r="AR11">
            <v>8.8434812554531502E-3</v>
          </cell>
          <cell r="AS11">
            <v>17.686962510906302</v>
          </cell>
          <cell r="AT11">
            <v>49</v>
          </cell>
          <cell r="AU11">
            <v>100</v>
          </cell>
          <cell r="AV11">
            <v>720.04166666666674</v>
          </cell>
          <cell r="AW11">
            <v>3.482903190011654E-2</v>
          </cell>
          <cell r="AX11">
            <v>69.65806380023308</v>
          </cell>
          <cell r="AY11">
            <v>82</v>
          </cell>
          <cell r="AZ11">
            <v>100</v>
          </cell>
          <cell r="BA11">
            <v>200.33333333333326</v>
          </cell>
          <cell r="BB11">
            <v>9.8833199335500929E-3</v>
          </cell>
          <cell r="BC11">
            <v>19.766639867100185</v>
          </cell>
          <cell r="BD11">
            <v>174</v>
          </cell>
          <cell r="BE11">
            <v>100</v>
          </cell>
          <cell r="BF11">
            <v>221.00000000000003</v>
          </cell>
          <cell r="BG11">
            <v>1.0682242833621689E-2</v>
          </cell>
          <cell r="BH11">
            <v>21.364485667243379</v>
          </cell>
          <cell r="BI11">
            <v>82</v>
          </cell>
          <cell r="BJ11">
            <v>100</v>
          </cell>
          <cell r="BK11">
            <v>620.29166666666674</v>
          </cell>
          <cell r="BL11">
            <v>2.9961745669284286E-2</v>
          </cell>
          <cell r="BM11">
            <v>59.923491338568574</v>
          </cell>
          <cell r="BN11">
            <v>60</v>
          </cell>
          <cell r="BO11">
            <v>100</v>
          </cell>
          <cell r="BP11">
            <v>285.66666666666674</v>
          </cell>
          <cell r="BQ11">
            <v>1.3800448941961311E-2</v>
          </cell>
          <cell r="BR11">
            <v>27.60089788392262</v>
          </cell>
          <cell r="BS11">
            <v>76</v>
          </cell>
          <cell r="BT11">
            <v>100</v>
          </cell>
          <cell r="BU11">
            <v>147.99999999999997</v>
          </cell>
          <cell r="BV11">
            <v>7.148928942444773E-3</v>
          </cell>
          <cell r="BW11">
            <v>14.297857884889545</v>
          </cell>
          <cell r="BX11">
            <v>57</v>
          </cell>
          <cell r="BY11">
            <v>100</v>
          </cell>
          <cell r="BZ11">
            <v>4.666666666666667</v>
          </cell>
          <cell r="CA11">
            <v>2.2704195435218212E-4</v>
          </cell>
          <cell r="CB11">
            <v>0.45408390870436421</v>
          </cell>
          <cell r="CC11">
            <v>4</v>
          </cell>
          <cell r="CD11">
            <v>100</v>
          </cell>
          <cell r="CE11">
            <v>192.02083333333334</v>
          </cell>
          <cell r="CF11">
            <v>9.437774884376162E-3</v>
          </cell>
          <cell r="CG11">
            <v>18.875549768752325</v>
          </cell>
          <cell r="CH11">
            <v>149</v>
          </cell>
          <cell r="CI11">
            <v>100</v>
          </cell>
          <cell r="CJ11">
            <v>100</v>
          </cell>
          <cell r="CK11">
            <v>4.9135291186867408E-3</v>
          </cell>
          <cell r="CL11">
            <v>9.8270582373734818</v>
          </cell>
          <cell r="CM11">
            <v>90</v>
          </cell>
          <cell r="CN11">
            <v>100</v>
          </cell>
          <cell r="CO11">
            <v>691.35416666666663</v>
          </cell>
          <cell r="CP11">
            <v>3.3452043056208844E-2</v>
          </cell>
          <cell r="CQ11">
            <v>66.904086112417687</v>
          </cell>
          <cell r="CR11">
            <v>76</v>
          </cell>
          <cell r="CS11">
            <v>100</v>
          </cell>
          <cell r="CT11">
            <v>2371.666666666667</v>
          </cell>
          <cell r="CU11">
            <v>0.11356564496395039</v>
          </cell>
          <cell r="CV11">
            <v>227.13128992790078</v>
          </cell>
          <cell r="CW11">
            <v>63</v>
          </cell>
          <cell r="CX11">
            <v>100</v>
          </cell>
          <cell r="CY11">
            <v>185.50000000000006</v>
          </cell>
          <cell r="CZ11">
            <v>9.1218160500399301E-3</v>
          </cell>
          <cell r="DA11">
            <v>18.243632100079861</v>
          </cell>
          <cell r="DB11">
            <v>140</v>
          </cell>
          <cell r="DC11">
            <v>100</v>
          </cell>
          <cell r="DD11">
            <v>118.75000000000003</v>
          </cell>
          <cell r="DE11">
            <v>5.8740340887493752E-3</v>
          </cell>
          <cell r="DF11">
            <v>11.74806817749875</v>
          </cell>
          <cell r="DG11">
            <v>75</v>
          </cell>
          <cell r="DH11">
            <v>100</v>
          </cell>
          <cell r="DI11">
            <v>63.999999999999993</v>
          </cell>
          <cell r="DJ11">
            <v>3.1349585290469202E-3</v>
          </cell>
          <cell r="DK11">
            <v>6.2699170580938404</v>
          </cell>
          <cell r="DL11">
            <v>60</v>
          </cell>
          <cell r="DM11">
            <v>100</v>
          </cell>
          <cell r="DN11">
            <v>134.33333333333334</v>
          </cell>
          <cell r="DO11">
            <v>6.5808578740104429E-3</v>
          </cell>
          <cell r="DP11">
            <v>13.161715748020885</v>
          </cell>
          <cell r="DQ11">
            <v>105</v>
          </cell>
          <cell r="DR11">
            <v>100</v>
          </cell>
          <cell r="DS11">
            <v>596.5</v>
          </cell>
          <cell r="DT11">
            <v>2.8816906802328585E-2</v>
          </cell>
          <cell r="DU11">
            <v>57.633813604657171</v>
          </cell>
          <cell r="DV11">
            <v>75</v>
          </cell>
          <cell r="DW11">
            <v>100</v>
          </cell>
          <cell r="DX11">
            <v>108.33333333333333</v>
          </cell>
          <cell r="DY11">
            <v>5.1929538463105912E-3</v>
          </cell>
          <cell r="DZ11">
            <v>10.385907692621183</v>
          </cell>
          <cell r="EA11">
            <v>80</v>
          </cell>
          <cell r="EB11">
            <v>100</v>
          </cell>
          <cell r="EC11">
            <v>153.77083333333329</v>
          </cell>
          <cell r="ED11">
            <v>7.5563810294472684E-3</v>
          </cell>
          <cell r="EE11">
            <v>15.112762058894537</v>
          </cell>
          <cell r="EF11">
            <v>122</v>
          </cell>
          <cell r="EG11">
            <v>100</v>
          </cell>
          <cell r="EH11">
            <v>1.0000000000000018</v>
          </cell>
          <cell r="EJ11">
            <v>6827.5416666666679</v>
          </cell>
          <cell r="EK11">
            <v>0.32468079886031886</v>
          </cell>
          <cell r="EL11">
            <v>649.36159772063775</v>
          </cell>
          <cell r="EM11">
            <v>36</v>
          </cell>
          <cell r="EN11">
            <v>1000</v>
          </cell>
          <cell r="EO11">
            <v>2800.3333333333335</v>
          </cell>
          <cell r="EP11">
            <v>0.1328829370313773</v>
          </cell>
          <cell r="EQ11">
            <v>265.76587406275462</v>
          </cell>
          <cell r="ER11">
            <v>38</v>
          </cell>
          <cell r="ES11">
            <v>1000</v>
          </cell>
          <cell r="ET11">
            <v>3184.3749999999995</v>
          </cell>
          <cell r="EU11">
            <v>0.15252568926771484</v>
          </cell>
          <cell r="EV11">
            <v>305.05137853542971</v>
          </cell>
          <cell r="EW11">
            <v>86</v>
          </cell>
          <cell r="EX11">
            <v>1000</v>
          </cell>
          <cell r="EY11">
            <v>3709.1250000000018</v>
          </cell>
          <cell r="EZ11">
            <v>0.17707297014867482</v>
          </cell>
          <cell r="FA11">
            <v>354.14594029734963</v>
          </cell>
          <cell r="FB11">
            <v>220</v>
          </cell>
          <cell r="FC11">
            <v>1000</v>
          </cell>
          <cell r="FD11">
            <v>1854.5624999999986</v>
          </cell>
          <cell r="FE11">
            <v>8.9714286894374495E-2</v>
          </cell>
          <cell r="FF11">
            <v>179.42857378874899</v>
          </cell>
          <cell r="FG11">
            <v>253</v>
          </cell>
          <cell r="FH11">
            <v>1000</v>
          </cell>
          <cell r="FI11">
            <v>18375.937500000004</v>
          </cell>
          <cell r="FJ11">
            <v>0.87687668220246029</v>
          </cell>
          <cell r="FK11">
            <v>1753.7533644049206</v>
          </cell>
          <cell r="FL11">
            <v>633</v>
          </cell>
          <cell r="FM11">
            <v>5000</v>
          </cell>
          <cell r="FN11">
            <v>793.33333333333405</v>
          </cell>
          <cell r="FO11">
            <v>3.8291000775861034E-2</v>
          </cell>
          <cell r="FP11">
            <v>76.582001551722072</v>
          </cell>
          <cell r="FQ11">
            <v>303</v>
          </cell>
          <cell r="FR11">
            <v>1000</v>
          </cell>
          <cell r="FS11">
            <v>417.66666666666657</v>
          </cell>
          <cell r="FT11">
            <v>1.9548831212774578E-2</v>
          </cell>
          <cell r="FU11">
            <v>39.09766242554916</v>
          </cell>
          <cell r="FV11">
            <v>78</v>
          </cell>
          <cell r="FW11">
            <v>1000</v>
          </cell>
          <cell r="FX11">
            <v>1326.7291666666683</v>
          </cell>
          <cell r="FY11">
            <v>6.5283485808921168E-2</v>
          </cell>
          <cell r="FZ11">
            <v>130.56697161784234</v>
          </cell>
          <cell r="GA11">
            <v>1081</v>
          </cell>
          <cell r="GB11">
            <v>1000</v>
          </cell>
          <cell r="GC11">
            <v>2537.7291666666688</v>
          </cell>
          <cell r="GD11">
            <v>0.12312331779755678</v>
          </cell>
          <cell r="GE11">
            <v>246.24663559511359</v>
          </cell>
          <cell r="GF11">
            <v>1462</v>
          </cell>
          <cell r="GG11">
            <v>3000</v>
          </cell>
          <cell r="GH11">
            <v>1.0000000000000171</v>
          </cell>
          <cell r="GK11">
            <v>3257.6041666666692</v>
          </cell>
          <cell r="GL11">
            <v>0.15739667338486671</v>
          </cell>
          <cell r="GM11">
            <v>314.79334676973343</v>
          </cell>
          <cell r="GN11">
            <v>355</v>
          </cell>
          <cell r="GO11">
            <v>100</v>
          </cell>
          <cell r="GP11">
            <v>1205.0000000000009</v>
          </cell>
          <cell r="GQ11">
            <v>5.7548599960948237E-2</v>
          </cell>
          <cell r="GR11">
            <v>115.09719992189648</v>
          </cell>
          <cell r="GS11">
            <v>381</v>
          </cell>
          <cell r="GT11">
            <v>100</v>
          </cell>
          <cell r="GU11">
            <v>15124.666666666679</v>
          </cell>
          <cell r="GV11">
            <v>0.71978772177334616</v>
          </cell>
          <cell r="GW11">
            <v>1439.5754435466922</v>
          </cell>
          <cell r="GX11">
            <v>279</v>
          </cell>
          <cell r="GY11">
            <v>100</v>
          </cell>
          <cell r="GZ11">
            <v>1326.3958333333351</v>
          </cell>
          <cell r="HA11">
            <v>6.5267004880855503E-2</v>
          </cell>
          <cell r="HB11">
            <v>130.53400976171102</v>
          </cell>
          <cell r="HC11">
            <v>1080</v>
          </cell>
          <cell r="HD11">
            <v>100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100</v>
          </cell>
          <cell r="HJ11">
            <v>1.0000000000000167</v>
          </cell>
        </row>
        <row r="12">
          <cell r="A12">
            <v>10105</v>
          </cell>
          <cell r="B12" t="str">
            <v xml:space="preserve">Persil HS 350 gm </v>
          </cell>
          <cell r="C12">
            <v>4.1999999999999989E-3</v>
          </cell>
          <cell r="D12">
            <v>51.35</v>
          </cell>
          <cell r="E12">
            <v>31.333333333333332</v>
          </cell>
          <cell r="F12">
            <v>0.34</v>
          </cell>
          <cell r="G12">
            <v>10000</v>
          </cell>
          <cell r="H12">
            <v>342.94444444433327</v>
          </cell>
          <cell r="J12">
            <v>20000</v>
          </cell>
          <cell r="L12">
            <v>20000</v>
          </cell>
          <cell r="M12">
            <v>12</v>
          </cell>
          <cell r="N12">
            <v>3.4950744394037968E-2</v>
          </cell>
          <cell r="O12">
            <v>699.01488788075937</v>
          </cell>
          <cell r="P12">
            <v>11</v>
          </cell>
          <cell r="Q12">
            <v>100</v>
          </cell>
          <cell r="R12">
            <v>0.33333333333333331</v>
          </cell>
          <cell r="S12">
            <v>8.8453561332254378E-4</v>
          </cell>
          <cell r="T12">
            <v>17.690712266450877</v>
          </cell>
          <cell r="U12">
            <v>1</v>
          </cell>
          <cell r="V12">
            <v>100</v>
          </cell>
          <cell r="W12">
            <v>147.33333333333331</v>
          </cell>
          <cell r="X12">
            <v>0.42833357594814203</v>
          </cell>
          <cell r="Y12">
            <v>8566.6715189628412</v>
          </cell>
          <cell r="Z12">
            <v>21</v>
          </cell>
          <cell r="AA12">
            <v>100</v>
          </cell>
          <cell r="AB12">
            <v>103.66666666666667</v>
          </cell>
          <cell r="AC12">
            <v>0.30157711604618043</v>
          </cell>
          <cell r="AD12">
            <v>6031.5423209236087</v>
          </cell>
          <cell r="AE12">
            <v>24</v>
          </cell>
          <cell r="AF12">
            <v>100</v>
          </cell>
          <cell r="AG12">
            <v>10.666666666666666</v>
          </cell>
          <cell r="AH12">
            <v>3.1476015347321383E-2</v>
          </cell>
          <cell r="AI12">
            <v>629.5203069464277</v>
          </cell>
          <cell r="AJ12">
            <v>7</v>
          </cell>
          <cell r="AK12">
            <v>100</v>
          </cell>
          <cell r="AL12">
            <v>3.1666666666666665</v>
          </cell>
          <cell r="AM12">
            <v>9.3843377070156383E-3</v>
          </cell>
          <cell r="AN12">
            <v>187.68675414031276</v>
          </cell>
          <cell r="AO12">
            <v>8</v>
          </cell>
          <cell r="AP12">
            <v>100</v>
          </cell>
          <cell r="AQ12">
            <v>2.333333333333333</v>
          </cell>
          <cell r="AR12">
            <v>6.9245007340709482E-3</v>
          </cell>
          <cell r="AS12">
            <v>138.49001468141896</v>
          </cell>
          <cell r="AT12">
            <v>3</v>
          </cell>
          <cell r="AU12">
            <v>100</v>
          </cell>
          <cell r="AV12">
            <v>13</v>
          </cell>
          <cell r="AW12">
            <v>3.8069336843998831E-2</v>
          </cell>
          <cell r="AX12">
            <v>761.38673687997664</v>
          </cell>
          <cell r="AY12">
            <v>15</v>
          </cell>
          <cell r="AZ12">
            <v>100</v>
          </cell>
          <cell r="BA12">
            <v>2</v>
          </cell>
          <cell r="BB12">
            <v>5.9175783593446215E-3</v>
          </cell>
          <cell r="BC12">
            <v>118.35156718689242</v>
          </cell>
          <cell r="BD12">
            <v>5</v>
          </cell>
          <cell r="BE12">
            <v>100</v>
          </cell>
          <cell r="BF12">
            <v>10.333333333333332</v>
          </cell>
          <cell r="BG12">
            <v>3.016768472365659E-2</v>
          </cell>
          <cell r="BH12">
            <v>603.35369447313178</v>
          </cell>
          <cell r="BI12">
            <v>17</v>
          </cell>
          <cell r="BJ12">
            <v>100</v>
          </cell>
          <cell r="BK12">
            <v>2.3333333333333335</v>
          </cell>
          <cell r="BL12">
            <v>6.84501841941165E-3</v>
          </cell>
          <cell r="BM12">
            <v>136.90036838823301</v>
          </cell>
          <cell r="BN12">
            <v>2</v>
          </cell>
          <cell r="BO12">
            <v>100</v>
          </cell>
          <cell r="BP12">
            <v>1.6666666666666667</v>
          </cell>
          <cell r="BQ12">
            <v>4.8658953196855448E-3</v>
          </cell>
          <cell r="BR12">
            <v>97.317906393710899</v>
          </cell>
          <cell r="BS12">
            <v>1</v>
          </cell>
          <cell r="BT12">
            <v>100</v>
          </cell>
          <cell r="BU12">
            <v>6.3333333333333321</v>
          </cell>
          <cell r="BV12">
            <v>1.8487748806550765E-2</v>
          </cell>
          <cell r="BW12">
            <v>369.75497613101533</v>
          </cell>
          <cell r="BX12">
            <v>12</v>
          </cell>
          <cell r="BY12">
            <v>100</v>
          </cell>
          <cell r="BZ12">
            <v>0.33333333333333331</v>
          </cell>
          <cell r="CA12">
            <v>9.7092852184866674E-4</v>
          </cell>
          <cell r="CB12">
            <v>19.418570436973333</v>
          </cell>
          <cell r="CC12">
            <v>1</v>
          </cell>
          <cell r="CD12">
            <v>100</v>
          </cell>
          <cell r="CE12">
            <v>7.8333333333333304</v>
          </cell>
          <cell r="CF12">
            <v>2.3206708643536481E-2</v>
          </cell>
          <cell r="CG12">
            <v>464.13417287072963</v>
          </cell>
          <cell r="CH12">
            <v>23</v>
          </cell>
          <cell r="CI12">
            <v>100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100</v>
          </cell>
          <cell r="CO12">
            <v>0.111111111</v>
          </cell>
          <cell r="CP12">
            <v>2.2700999506486394E-4</v>
          </cell>
          <cell r="CQ12">
            <v>4.5401999012972789</v>
          </cell>
          <cell r="CR12">
            <v>1</v>
          </cell>
          <cell r="CS12">
            <v>100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100</v>
          </cell>
          <cell r="CY12">
            <v>1.3333333333333333</v>
          </cell>
          <cell r="CZ12">
            <v>3.9326356026120543E-3</v>
          </cell>
          <cell r="DA12">
            <v>78.652712052241085</v>
          </cell>
          <cell r="DB12">
            <v>4</v>
          </cell>
          <cell r="DC12">
            <v>100</v>
          </cell>
          <cell r="DD12">
            <v>5.6666666666666652</v>
          </cell>
          <cell r="DE12">
            <v>1.7010532911853872E-2</v>
          </cell>
          <cell r="DF12">
            <v>340.21065823707744</v>
          </cell>
          <cell r="DG12">
            <v>15</v>
          </cell>
          <cell r="DH12">
            <v>100</v>
          </cell>
          <cell r="DI12">
            <v>3.3333333333333335</v>
          </cell>
          <cell r="DJ12">
            <v>9.849109008148324E-3</v>
          </cell>
          <cell r="DK12">
            <v>196.98218016296647</v>
          </cell>
          <cell r="DL12">
            <v>10</v>
          </cell>
          <cell r="DM12">
            <v>100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100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100</v>
          </cell>
          <cell r="DX12">
            <v>6.666666666666667</v>
          </cell>
          <cell r="DY12">
            <v>1.9473534761210786E-2</v>
          </cell>
          <cell r="DZ12">
            <v>389.47069522421572</v>
          </cell>
          <cell r="EA12">
            <v>14</v>
          </cell>
          <cell r="EB12">
            <v>100</v>
          </cell>
          <cell r="EC12">
            <v>2.5</v>
          </cell>
          <cell r="ED12">
            <v>7.4454522929855412E-3</v>
          </cell>
          <cell r="EE12">
            <v>148.90904585971083</v>
          </cell>
          <cell r="EF12">
            <v>7</v>
          </cell>
          <cell r="EG12">
            <v>100</v>
          </cell>
          <cell r="EH12">
            <v>0.99999999999999956</v>
          </cell>
          <cell r="EJ12">
            <v>118.33333333333334</v>
          </cell>
          <cell r="EK12">
            <v>0.34058181148009292</v>
          </cell>
          <cell r="EL12">
            <v>6811.6362296018588</v>
          </cell>
          <cell r="EM12">
            <v>8</v>
          </cell>
          <cell r="EN12">
            <v>1000</v>
          </cell>
          <cell r="EO12">
            <v>70.000000000000014</v>
          </cell>
          <cell r="EP12">
            <v>0.20528503733075559</v>
          </cell>
          <cell r="EQ12">
            <v>4105.7007466151117</v>
          </cell>
          <cell r="ER12">
            <v>11</v>
          </cell>
          <cell r="ES12">
            <v>1000</v>
          </cell>
          <cell r="ET12">
            <v>41</v>
          </cell>
          <cell r="EU12">
            <v>0.12043569647283896</v>
          </cell>
          <cell r="EV12">
            <v>2408.7139294567792</v>
          </cell>
          <cell r="EW12">
            <v>15</v>
          </cell>
          <cell r="EX12">
            <v>1000</v>
          </cell>
          <cell r="EY12">
            <v>33.666666666666671</v>
          </cell>
          <cell r="EZ12">
            <v>9.8631596169939037E-2</v>
          </cell>
          <cell r="FA12">
            <v>1972.6319233987808</v>
          </cell>
          <cell r="FB12">
            <v>22</v>
          </cell>
          <cell r="FC12">
            <v>1000</v>
          </cell>
          <cell r="FD12">
            <v>16.111111111</v>
          </cell>
          <cell r="FE12">
            <v>4.6924124328380279E-2</v>
          </cell>
          <cell r="FF12">
            <v>938.48248656760563</v>
          </cell>
          <cell r="FG12">
            <v>20</v>
          </cell>
          <cell r="FH12">
            <v>1000</v>
          </cell>
          <cell r="FI12">
            <v>279.11111111100007</v>
          </cell>
          <cell r="FJ12">
            <v>0.81185826578200659</v>
          </cell>
          <cell r="FK12">
            <v>16237.165315640137</v>
          </cell>
          <cell r="FL12">
            <v>76</v>
          </cell>
          <cell r="FM12">
            <v>5000</v>
          </cell>
          <cell r="FN12">
            <v>24.666666666666668</v>
          </cell>
          <cell r="FO12">
            <v>7.2005423709635433E-2</v>
          </cell>
          <cell r="FP12">
            <v>1440.1084741927086</v>
          </cell>
          <cell r="FQ12">
            <v>43</v>
          </cell>
          <cell r="FR12">
            <v>1000</v>
          </cell>
          <cell r="FS12">
            <v>13.333333333333334</v>
          </cell>
          <cell r="FT12">
            <v>3.9389955982860568E-2</v>
          </cell>
          <cell r="FU12">
            <v>787.79911965721135</v>
          </cell>
          <cell r="FV12">
            <v>11</v>
          </cell>
          <cell r="FW12">
            <v>1000</v>
          </cell>
          <cell r="FX12">
            <v>25.833333333333318</v>
          </cell>
          <cell r="FY12">
            <v>7.674635452549658E-2</v>
          </cell>
          <cell r="FZ12">
            <v>1534.9270905099315</v>
          </cell>
          <cell r="GA12">
            <v>72</v>
          </cell>
          <cell r="GB12">
            <v>1000</v>
          </cell>
          <cell r="GC12">
            <v>63.833333333333314</v>
          </cell>
          <cell r="GD12">
            <v>0.18814173421799257</v>
          </cell>
          <cell r="GE12">
            <v>3762.834684359852</v>
          </cell>
          <cell r="GF12">
            <v>126</v>
          </cell>
          <cell r="GG12">
            <v>3000</v>
          </cell>
          <cell r="GH12">
            <v>0.99999999999999911</v>
          </cell>
          <cell r="GK12">
            <v>27.444444444333335</v>
          </cell>
          <cell r="GL12">
            <v>8.009210965251333E-2</v>
          </cell>
          <cell r="GM12">
            <v>1601.8421930502666</v>
          </cell>
          <cell r="GN12">
            <v>29</v>
          </cell>
          <cell r="GO12">
            <v>100</v>
          </cell>
          <cell r="GP12">
            <v>37.999999999999993</v>
          </cell>
          <cell r="GQ12">
            <v>0.11139537969249599</v>
          </cell>
          <cell r="GR12">
            <v>2227.90759384992</v>
          </cell>
          <cell r="GS12">
            <v>54</v>
          </cell>
          <cell r="GT12">
            <v>100</v>
          </cell>
          <cell r="GU12">
            <v>251.66666666666666</v>
          </cell>
          <cell r="GV12">
            <v>0.73176615612949358</v>
          </cell>
          <cell r="GW12">
            <v>14635.323122589871</v>
          </cell>
          <cell r="GX12">
            <v>47</v>
          </cell>
          <cell r="GY12">
            <v>100</v>
          </cell>
          <cell r="GZ12">
            <v>25.833333333333318</v>
          </cell>
          <cell r="HA12">
            <v>7.6746354525496593E-2</v>
          </cell>
          <cell r="HB12">
            <v>1534.9270905099318</v>
          </cell>
          <cell r="HC12">
            <v>72</v>
          </cell>
          <cell r="HD12">
            <v>100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100</v>
          </cell>
          <cell r="HJ12">
            <v>0.99999999999999944</v>
          </cell>
        </row>
        <row r="13">
          <cell r="A13">
            <v>10106</v>
          </cell>
          <cell r="B13" t="str">
            <v>Persil HS 1 kg</v>
          </cell>
          <cell r="C13">
            <v>6.0000000000000001E-3</v>
          </cell>
          <cell r="D13">
            <v>69.05</v>
          </cell>
          <cell r="E13">
            <v>31.333333333333332</v>
          </cell>
          <cell r="F13">
            <v>0.36218103222968018</v>
          </cell>
          <cell r="G13">
            <v>10000</v>
          </cell>
          <cell r="H13">
            <v>2356.1249999999986</v>
          </cell>
          <cell r="J13">
            <v>2000</v>
          </cell>
          <cell r="L13">
            <v>2000</v>
          </cell>
          <cell r="M13">
            <v>57.333333333333329</v>
          </cell>
          <cell r="N13">
            <v>2.433452577566356E-2</v>
          </cell>
          <cell r="O13">
            <v>48.669051551327122</v>
          </cell>
          <cell r="P13">
            <v>35</v>
          </cell>
          <cell r="Q13">
            <v>100</v>
          </cell>
          <cell r="R13">
            <v>264.37500000000006</v>
          </cell>
          <cell r="S13">
            <v>0.1092586776877579</v>
          </cell>
          <cell r="T13">
            <v>218.51735537551582</v>
          </cell>
          <cell r="U13">
            <v>38</v>
          </cell>
          <cell r="V13">
            <v>100</v>
          </cell>
          <cell r="W13">
            <v>517.91666666666652</v>
          </cell>
          <cell r="X13">
            <v>0.21824643465621404</v>
          </cell>
          <cell r="Y13">
            <v>436.49286931242807</v>
          </cell>
          <cell r="Z13">
            <v>52</v>
          </cell>
          <cell r="AA13">
            <v>100</v>
          </cell>
          <cell r="AB13">
            <v>347.62499999999994</v>
          </cell>
          <cell r="AC13">
            <v>0.14692502494709161</v>
          </cell>
          <cell r="AD13">
            <v>293.85004989418326</v>
          </cell>
          <cell r="AE13">
            <v>49</v>
          </cell>
          <cell r="AF13">
            <v>100</v>
          </cell>
          <cell r="AG13">
            <v>67.583333333333343</v>
          </cell>
          <cell r="AH13">
            <v>2.7750874252663517E-2</v>
          </cell>
          <cell r="AI13">
            <v>55.501748505327036</v>
          </cell>
          <cell r="AJ13">
            <v>28</v>
          </cell>
          <cell r="AK13">
            <v>100</v>
          </cell>
          <cell r="AL13">
            <v>36.333333333333329</v>
          </cell>
          <cell r="AM13">
            <v>1.6983512960543373E-2</v>
          </cell>
          <cell r="AN13">
            <v>33.967025921086744</v>
          </cell>
          <cell r="AO13">
            <v>77</v>
          </cell>
          <cell r="AP13">
            <v>100</v>
          </cell>
          <cell r="AQ13">
            <v>45.249999999999993</v>
          </cell>
          <cell r="AR13">
            <v>1.925552153416343E-2</v>
          </cell>
          <cell r="AS13">
            <v>38.511043068326863</v>
          </cell>
          <cell r="AT13">
            <v>27</v>
          </cell>
          <cell r="AU13">
            <v>100</v>
          </cell>
          <cell r="AV13">
            <v>73.5</v>
          </cell>
          <cell r="AW13">
            <v>3.1302084709029343E-2</v>
          </cell>
          <cell r="AX13">
            <v>62.604169418058689</v>
          </cell>
          <cell r="AY13">
            <v>52</v>
          </cell>
          <cell r="AZ13">
            <v>100</v>
          </cell>
          <cell r="BA13">
            <v>45.833333333333343</v>
          </cell>
          <cell r="BB13">
            <v>2.1132343418214718E-2</v>
          </cell>
          <cell r="BC13">
            <v>42.264686836429433</v>
          </cell>
          <cell r="BD13">
            <v>83</v>
          </cell>
          <cell r="BE13">
            <v>100</v>
          </cell>
          <cell r="BF13">
            <v>65.666666666666643</v>
          </cell>
          <cell r="BG13">
            <v>2.8000931516427654E-2</v>
          </cell>
          <cell r="BH13">
            <v>56.001863032855304</v>
          </cell>
          <cell r="BI13">
            <v>61</v>
          </cell>
          <cell r="BJ13">
            <v>100</v>
          </cell>
          <cell r="BK13">
            <v>52.666666666666657</v>
          </cell>
          <cell r="BL13">
            <v>2.2159351353917615E-2</v>
          </cell>
          <cell r="BM13">
            <v>44.318702707835229</v>
          </cell>
          <cell r="BN13">
            <v>29</v>
          </cell>
          <cell r="BO13">
            <v>100</v>
          </cell>
          <cell r="BP13">
            <v>51.000000000000014</v>
          </cell>
          <cell r="BQ13">
            <v>2.3276428502817161E-2</v>
          </cell>
          <cell r="BR13">
            <v>46.552857005634323</v>
          </cell>
          <cell r="BS13">
            <v>49</v>
          </cell>
          <cell r="BT13">
            <v>100</v>
          </cell>
          <cell r="BU13">
            <v>24.374999999999993</v>
          </cell>
          <cell r="BV13">
            <v>1.0681440206361909E-2</v>
          </cell>
          <cell r="BW13">
            <v>21.362880412723818</v>
          </cell>
          <cell r="BX13">
            <v>30</v>
          </cell>
          <cell r="BY13">
            <v>100</v>
          </cell>
          <cell r="BZ13">
            <v>0.33333333333333331</v>
          </cell>
          <cell r="CA13">
            <v>1.4366401511297383E-4</v>
          </cell>
          <cell r="CB13">
            <v>0.28732803022594766</v>
          </cell>
          <cell r="CC13">
            <v>1</v>
          </cell>
          <cell r="CD13">
            <v>100</v>
          </cell>
          <cell r="CE13">
            <v>28.541666666666647</v>
          </cell>
          <cell r="CF13">
            <v>1.2460486827957435E-2</v>
          </cell>
          <cell r="CG13">
            <v>24.920973655914871</v>
          </cell>
          <cell r="CH13">
            <v>66</v>
          </cell>
          <cell r="CI13">
            <v>100</v>
          </cell>
          <cell r="CJ13">
            <v>16.666666666666668</v>
          </cell>
          <cell r="CK13">
            <v>7.386465014542651E-3</v>
          </cell>
          <cell r="CL13">
            <v>14.772930029085302</v>
          </cell>
          <cell r="CM13">
            <v>35</v>
          </cell>
          <cell r="CN13">
            <v>100</v>
          </cell>
          <cell r="CO13">
            <v>61.333333333333329</v>
          </cell>
          <cell r="CP13">
            <v>2.5969187334679913E-2</v>
          </cell>
          <cell r="CQ13">
            <v>51.938374669359824</v>
          </cell>
          <cell r="CR13">
            <v>35</v>
          </cell>
          <cell r="CS13">
            <v>100</v>
          </cell>
          <cell r="CT13">
            <v>378.62500000000006</v>
          </cell>
          <cell r="CU13">
            <v>0.15704649156520933</v>
          </cell>
          <cell r="CV13">
            <v>314.09298313041865</v>
          </cell>
          <cell r="CW13">
            <v>50</v>
          </cell>
          <cell r="CX13">
            <v>100</v>
          </cell>
          <cell r="CY13">
            <v>40.666666666666657</v>
          </cell>
          <cell r="CZ13">
            <v>1.8027514261665326E-2</v>
          </cell>
          <cell r="DA13">
            <v>36.055028523330655</v>
          </cell>
          <cell r="DB13">
            <v>71</v>
          </cell>
          <cell r="DC13">
            <v>100</v>
          </cell>
          <cell r="DD13">
            <v>20.333333333333321</v>
          </cell>
          <cell r="DE13">
            <v>9.0770748713002308E-3</v>
          </cell>
          <cell r="DF13">
            <v>18.154149742600463</v>
          </cell>
          <cell r="DG13">
            <v>44</v>
          </cell>
          <cell r="DH13">
            <v>100</v>
          </cell>
          <cell r="DI13">
            <v>19.166666666666668</v>
          </cell>
          <cell r="DJ13">
            <v>8.5157085127259922E-3</v>
          </cell>
          <cell r="DK13">
            <v>17.031417025451983</v>
          </cell>
          <cell r="DL13">
            <v>35</v>
          </cell>
          <cell r="DM13">
            <v>100</v>
          </cell>
          <cell r="DN13">
            <v>37.666666666666664</v>
          </cell>
          <cell r="DO13">
            <v>1.6278691197932828E-2</v>
          </cell>
          <cell r="DP13">
            <v>32.557382395865659</v>
          </cell>
          <cell r="DQ13">
            <v>49</v>
          </cell>
          <cell r="DR13">
            <v>100</v>
          </cell>
          <cell r="DS13">
            <v>29</v>
          </cell>
          <cell r="DT13">
            <v>1.2249950509406389E-2</v>
          </cell>
          <cell r="DU13">
            <v>24.499901018812778</v>
          </cell>
          <cell r="DV13">
            <v>22</v>
          </cell>
          <cell r="DW13">
            <v>100</v>
          </cell>
          <cell r="DX13">
            <v>45</v>
          </cell>
          <cell r="DY13">
            <v>2.0464890533082671E-2</v>
          </cell>
          <cell r="DZ13">
            <v>40.92978106616534</v>
          </cell>
          <cell r="EA13">
            <v>59</v>
          </cell>
          <cell r="EB13">
            <v>100</v>
          </cell>
          <cell r="EC13">
            <v>29.333333333333318</v>
          </cell>
          <cell r="ED13">
            <v>1.3072723835518819E-2</v>
          </cell>
          <cell r="EE13">
            <v>26.145447671037637</v>
          </cell>
          <cell r="EF13">
            <v>69</v>
          </cell>
          <cell r="EG13">
            <v>100</v>
          </cell>
          <cell r="EH13">
            <v>1.0000000000000004</v>
          </cell>
          <cell r="EJ13">
            <v>659.62500000000023</v>
          </cell>
          <cell r="EK13">
            <v>0.2741803873669153</v>
          </cell>
          <cell r="EL13">
            <v>548.36077473383057</v>
          </cell>
          <cell r="EM13">
            <v>29</v>
          </cell>
          <cell r="EN13">
            <v>1000</v>
          </cell>
          <cell r="EO13">
            <v>264.66666666666674</v>
          </cell>
          <cell r="EP13">
            <v>0.11171376357339691</v>
          </cell>
          <cell r="EQ13">
            <v>223.42752714679381</v>
          </cell>
          <cell r="ER13">
            <v>30</v>
          </cell>
          <cell r="ES13">
            <v>1000</v>
          </cell>
          <cell r="ET13">
            <v>344.37499999999994</v>
          </cell>
          <cell r="EU13">
            <v>0.14561249822532918</v>
          </cell>
          <cell r="EV13">
            <v>291.22499645065835</v>
          </cell>
          <cell r="EW13">
            <v>65</v>
          </cell>
          <cell r="EX13">
            <v>1000</v>
          </cell>
          <cell r="EY13">
            <v>380.20833333333337</v>
          </cell>
          <cell r="EZ13">
            <v>0.15937103941698474</v>
          </cell>
          <cell r="FA13">
            <v>318.74207883396952</v>
          </cell>
          <cell r="FB13">
            <v>131</v>
          </cell>
          <cell r="FC13">
            <v>1000</v>
          </cell>
          <cell r="FD13">
            <v>132.16666666666669</v>
          </cell>
          <cell r="FE13">
            <v>5.6051805738639646E-2</v>
          </cell>
          <cell r="FF13">
            <v>112.10361147727929</v>
          </cell>
          <cell r="FG13">
            <v>107</v>
          </cell>
          <cell r="FH13">
            <v>1000</v>
          </cell>
          <cell r="FI13">
            <v>1781.0416666666672</v>
          </cell>
          <cell r="FJ13">
            <v>0.74692949432126576</v>
          </cell>
          <cell r="FK13">
            <v>1493.8589886425316</v>
          </cell>
          <cell r="FL13">
            <v>362</v>
          </cell>
          <cell r="FM13">
            <v>5000</v>
          </cell>
          <cell r="FN13">
            <v>197.04166666666674</v>
          </cell>
          <cell r="FO13">
            <v>8.7223543108155527E-2</v>
          </cell>
          <cell r="FP13">
            <v>174.44708621631105</v>
          </cell>
          <cell r="FQ13">
            <v>204</v>
          </cell>
          <cell r="FR13">
            <v>1000</v>
          </cell>
          <cell r="FS13">
            <v>103.5</v>
          </cell>
          <cell r="FT13">
            <v>4.2912441670178374E-2</v>
          </cell>
          <cell r="FU13">
            <v>85.824883340356749</v>
          </cell>
          <cell r="FV13">
            <v>51</v>
          </cell>
          <cell r="FW13">
            <v>1000</v>
          </cell>
          <cell r="FX13">
            <v>274.54166666666725</v>
          </cell>
          <cell r="FY13">
            <v>0.12293452090040133</v>
          </cell>
          <cell r="FZ13">
            <v>245.86904180080265</v>
          </cell>
          <cell r="GA13">
            <v>529</v>
          </cell>
          <cell r="GB13">
            <v>1000</v>
          </cell>
          <cell r="GC13">
            <v>575.08333333333394</v>
          </cell>
          <cell r="GD13">
            <v>0.25307050567873524</v>
          </cell>
          <cell r="GE13">
            <v>506.14101135747046</v>
          </cell>
          <cell r="GF13">
            <v>784</v>
          </cell>
          <cell r="GG13">
            <v>3000</v>
          </cell>
          <cell r="GH13">
            <v>1.0000000000000009</v>
          </cell>
          <cell r="GK13">
            <v>273.8333333333332</v>
          </cell>
          <cell r="GL13">
            <v>0.11601509968269687</v>
          </cell>
          <cell r="GM13">
            <v>232.03019936539374</v>
          </cell>
          <cell r="GN13">
            <v>173</v>
          </cell>
          <cell r="GO13">
            <v>100</v>
          </cell>
          <cell r="GP13">
            <v>298.875</v>
          </cell>
          <cell r="GQ13">
            <v>0.12943008654551633</v>
          </cell>
          <cell r="GR13">
            <v>258.86017309103266</v>
          </cell>
          <cell r="GS13">
            <v>254</v>
          </cell>
          <cell r="GT13">
            <v>100</v>
          </cell>
          <cell r="GU13">
            <v>1508.8749999999989</v>
          </cell>
          <cell r="GV13">
            <v>0.63162029287138621</v>
          </cell>
          <cell r="GW13">
            <v>1263.2405857427725</v>
          </cell>
          <cell r="GX13">
            <v>190</v>
          </cell>
          <cell r="GY13">
            <v>100</v>
          </cell>
          <cell r="GZ13">
            <v>274.54166666666725</v>
          </cell>
          <cell r="HA13">
            <v>0.12293452090040131</v>
          </cell>
          <cell r="HB13">
            <v>245.86904180080262</v>
          </cell>
          <cell r="HC13">
            <v>529</v>
          </cell>
          <cell r="HD13">
            <v>100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100</v>
          </cell>
          <cell r="HJ13">
            <v>1.0000000000000007</v>
          </cell>
        </row>
        <row r="14">
          <cell r="A14">
            <v>10107</v>
          </cell>
          <cell r="B14" t="str">
            <v>Persil HS 2 kg</v>
          </cell>
          <cell r="C14">
            <v>7.1999999999999998E-3</v>
          </cell>
          <cell r="D14">
            <v>71.099999999999994</v>
          </cell>
          <cell r="E14">
            <v>31.333333333333332</v>
          </cell>
          <cell r="F14">
            <v>0.50890709402610235</v>
          </cell>
          <cell r="G14">
            <v>10000</v>
          </cell>
          <cell r="H14">
            <v>1865.5833333333335</v>
          </cell>
          <cell r="J14">
            <v>500</v>
          </cell>
          <cell r="L14">
            <v>500</v>
          </cell>
          <cell r="M14">
            <v>56.666666666666671</v>
          </cell>
          <cell r="N14">
            <v>3.0629223814741851E-2</v>
          </cell>
          <cell r="O14">
            <v>15.314611907370926</v>
          </cell>
          <cell r="P14">
            <v>41</v>
          </cell>
          <cell r="Q14">
            <v>100</v>
          </cell>
          <cell r="R14">
            <v>316.66666666666669</v>
          </cell>
          <cell r="S14">
            <v>0.16968533042651296</v>
          </cell>
          <cell r="T14">
            <v>84.842665213256481</v>
          </cell>
          <cell r="U14">
            <v>48</v>
          </cell>
          <cell r="V14">
            <v>100</v>
          </cell>
          <cell r="W14">
            <v>176.99999999999997</v>
          </cell>
          <cell r="X14">
            <v>9.5629277510449015E-2</v>
          </cell>
          <cell r="Y14">
            <v>47.814638755224507</v>
          </cell>
          <cell r="Z14">
            <v>43</v>
          </cell>
          <cell r="AA14">
            <v>100</v>
          </cell>
          <cell r="AB14">
            <v>242.66666666666666</v>
          </cell>
          <cell r="AC14">
            <v>0.12616811785384416</v>
          </cell>
          <cell r="AD14">
            <v>63.084058926922076</v>
          </cell>
          <cell r="AE14">
            <v>47</v>
          </cell>
          <cell r="AF14">
            <v>100</v>
          </cell>
          <cell r="AG14">
            <v>107.08333333333333</v>
          </cell>
          <cell r="AH14">
            <v>5.7455066767991808E-2</v>
          </cell>
          <cell r="AI14">
            <v>28.727533383995905</v>
          </cell>
          <cell r="AJ14">
            <v>35</v>
          </cell>
          <cell r="AK14">
            <v>100</v>
          </cell>
          <cell r="AL14">
            <v>13.500000000000004</v>
          </cell>
          <cell r="AM14">
            <v>7.4246499911652889E-3</v>
          </cell>
          <cell r="AN14">
            <v>3.7123249955826445</v>
          </cell>
          <cell r="AO14">
            <v>31</v>
          </cell>
          <cell r="AP14">
            <v>100</v>
          </cell>
          <cell r="AQ14">
            <v>92.333333333333371</v>
          </cell>
          <cell r="AR14">
            <v>4.8582488710965342E-2</v>
          </cell>
          <cell r="AS14">
            <v>24.291244355482672</v>
          </cell>
          <cell r="AT14">
            <v>41</v>
          </cell>
          <cell r="AU14">
            <v>100</v>
          </cell>
          <cell r="AV14">
            <v>81.999999999999986</v>
          </cell>
          <cell r="AW14">
            <v>4.4162152123754454E-2</v>
          </cell>
          <cell r="AX14">
            <v>22.081076061877226</v>
          </cell>
          <cell r="AY14">
            <v>55</v>
          </cell>
          <cell r="AZ14">
            <v>100</v>
          </cell>
          <cell r="BA14">
            <v>26.249999999999986</v>
          </cell>
          <cell r="BB14">
            <v>1.4482511253626301E-2</v>
          </cell>
          <cell r="BC14">
            <v>7.2412556268131505</v>
          </cell>
          <cell r="BD14">
            <v>50</v>
          </cell>
          <cell r="BE14">
            <v>100</v>
          </cell>
          <cell r="BF14">
            <v>88.666666666666657</v>
          </cell>
          <cell r="BG14">
            <v>4.7847289456808134E-2</v>
          </cell>
          <cell r="BH14">
            <v>23.923644728404067</v>
          </cell>
          <cell r="BI14">
            <v>73</v>
          </cell>
          <cell r="BJ14">
            <v>100</v>
          </cell>
          <cell r="BK14">
            <v>93.666666666666686</v>
          </cell>
          <cell r="BL14">
            <v>5.0455445079262987E-2</v>
          </cell>
          <cell r="BM14">
            <v>25.227722539631493</v>
          </cell>
          <cell r="BN14">
            <v>44</v>
          </cell>
          <cell r="BO14">
            <v>100</v>
          </cell>
          <cell r="BP14">
            <v>67</v>
          </cell>
          <cell r="BQ14">
            <v>3.6270792492008645E-2</v>
          </cell>
          <cell r="BR14">
            <v>18.135396246004323</v>
          </cell>
          <cell r="BS14">
            <v>50</v>
          </cell>
          <cell r="BT14">
            <v>100</v>
          </cell>
          <cell r="BU14">
            <v>29</v>
          </cell>
          <cell r="BV14">
            <v>1.567952964374927E-2</v>
          </cell>
          <cell r="BW14">
            <v>7.8397648218746347</v>
          </cell>
          <cell r="BX14">
            <v>30</v>
          </cell>
          <cell r="BY14">
            <v>100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100</v>
          </cell>
          <cell r="CE14">
            <v>20.416666666666664</v>
          </cell>
          <cell r="CF14">
            <v>1.1198630778487295E-2</v>
          </cell>
          <cell r="CG14">
            <v>5.5993153892436478</v>
          </cell>
          <cell r="CH14">
            <v>38</v>
          </cell>
          <cell r="CI14">
            <v>100</v>
          </cell>
          <cell r="CJ14">
            <v>15.000000000000002</v>
          </cell>
          <cell r="CK14">
            <v>8.2760178720503556E-3</v>
          </cell>
          <cell r="CL14">
            <v>4.1380089360251775</v>
          </cell>
          <cell r="CM14">
            <v>29</v>
          </cell>
          <cell r="CN14">
            <v>100</v>
          </cell>
          <cell r="CO14">
            <v>62.999999999999986</v>
          </cell>
          <cell r="CP14">
            <v>3.3748746728272584E-2</v>
          </cell>
          <cell r="CQ14">
            <v>16.874373364136293</v>
          </cell>
          <cell r="CR14">
            <v>37</v>
          </cell>
          <cell r="CS14">
            <v>100</v>
          </cell>
          <cell r="CT14">
            <v>163.66666666666666</v>
          </cell>
          <cell r="CU14">
            <v>8.7647043826548116E-2</v>
          </cell>
          <cell r="CV14">
            <v>43.823521913274057</v>
          </cell>
          <cell r="CW14">
            <v>39</v>
          </cell>
          <cell r="CX14">
            <v>100</v>
          </cell>
          <cell r="CY14">
            <v>30.999999999999989</v>
          </cell>
          <cell r="CZ14">
            <v>1.7067478892297375E-2</v>
          </cell>
          <cell r="DA14">
            <v>8.5337394461486884</v>
          </cell>
          <cell r="DB14">
            <v>60</v>
          </cell>
          <cell r="DC14">
            <v>100</v>
          </cell>
          <cell r="DD14">
            <v>9.1666666666666679</v>
          </cell>
          <cell r="DE14">
            <v>5.0721969593901881E-3</v>
          </cell>
          <cell r="DF14">
            <v>2.5360984796950943</v>
          </cell>
          <cell r="DG14">
            <v>21</v>
          </cell>
          <cell r="DH14">
            <v>100</v>
          </cell>
          <cell r="DI14">
            <v>10.166666666666666</v>
          </cell>
          <cell r="DJ14">
            <v>5.5701350958591829E-3</v>
          </cell>
          <cell r="DK14">
            <v>2.7850675479295917</v>
          </cell>
          <cell r="DL14">
            <v>20</v>
          </cell>
          <cell r="DM14">
            <v>100</v>
          </cell>
          <cell r="DN14">
            <v>21.833333333333336</v>
          </cell>
          <cell r="DO14">
            <v>1.1954519271052863E-2</v>
          </cell>
          <cell r="DP14">
            <v>5.9772596355264316</v>
          </cell>
          <cell r="DQ14">
            <v>37</v>
          </cell>
          <cell r="DR14">
            <v>100</v>
          </cell>
          <cell r="DS14">
            <v>77.25</v>
          </cell>
          <cell r="DT14">
            <v>4.1556348776463713E-2</v>
          </cell>
          <cell r="DU14">
            <v>20.778174388231857</v>
          </cell>
          <cell r="DV14">
            <v>46</v>
          </cell>
          <cell r="DW14">
            <v>100</v>
          </cell>
          <cell r="DX14">
            <v>31</v>
          </cell>
          <cell r="DY14">
            <v>1.6668831948637754E-2</v>
          </cell>
          <cell r="DZ14">
            <v>8.3344159743188762</v>
          </cell>
          <cell r="EA14">
            <v>36</v>
          </cell>
          <cell r="EB14">
            <v>100</v>
          </cell>
          <cell r="EC14">
            <v>30.583333333333332</v>
          </cell>
          <cell r="ED14">
            <v>1.6768174726058526E-2</v>
          </cell>
          <cell r="EE14">
            <v>8.3840873630292627</v>
          </cell>
          <cell r="EF14">
            <v>61</v>
          </cell>
          <cell r="EG14">
            <v>100</v>
          </cell>
          <cell r="EH14">
            <v>0.99999999999999822</v>
          </cell>
          <cell r="EJ14">
            <v>332.33333333333337</v>
          </cell>
          <cell r="EK14">
            <v>0.17424675130707157</v>
          </cell>
          <cell r="EL14">
            <v>87.123375653535788</v>
          </cell>
          <cell r="EM14">
            <v>27</v>
          </cell>
          <cell r="EN14">
            <v>1000</v>
          </cell>
          <cell r="EO14">
            <v>128.99999999999997</v>
          </cell>
          <cell r="EP14">
            <v>6.9517126766011628E-2</v>
          </cell>
          <cell r="EQ14">
            <v>34.758563383005814</v>
          </cell>
          <cell r="ER14">
            <v>24</v>
          </cell>
          <cell r="ES14">
            <v>1000</v>
          </cell>
          <cell r="ET14">
            <v>259.33333333333331</v>
          </cell>
          <cell r="EU14">
            <v>0.13978666624405856</v>
          </cell>
          <cell r="EV14">
            <v>69.893333122029276</v>
          </cell>
          <cell r="EW14">
            <v>66</v>
          </cell>
          <cell r="EX14">
            <v>1000</v>
          </cell>
          <cell r="EY14">
            <v>356.66666666666691</v>
          </cell>
          <cell r="EZ14">
            <v>0.1906113956456337</v>
          </cell>
          <cell r="FA14">
            <v>95.305697822816853</v>
          </cell>
          <cell r="FB14">
            <v>136</v>
          </cell>
          <cell r="FC14">
            <v>1000</v>
          </cell>
          <cell r="FD14">
            <v>194.25</v>
          </cell>
          <cell r="FE14">
            <v>0.10497907624289017</v>
          </cell>
          <cell r="FF14">
            <v>52.489538121445086</v>
          </cell>
          <cell r="FG14">
            <v>146</v>
          </cell>
          <cell r="FH14">
            <v>1000</v>
          </cell>
          <cell r="FI14">
            <v>1271.5833333333337</v>
          </cell>
          <cell r="FJ14">
            <v>0.67914101620566558</v>
          </cell>
          <cell r="FK14">
            <v>339.57050810283283</v>
          </cell>
          <cell r="FL14">
            <v>399</v>
          </cell>
          <cell r="FM14">
            <v>5000</v>
          </cell>
          <cell r="FN14">
            <v>234.33333333333329</v>
          </cell>
          <cell r="FO14">
            <v>0.12641202570396901</v>
          </cell>
          <cell r="FP14">
            <v>63.206012851984504</v>
          </cell>
          <cell r="FQ14">
            <v>200</v>
          </cell>
          <cell r="FR14">
            <v>1000</v>
          </cell>
          <cell r="FS14">
            <v>181.74999999999991</v>
          </cell>
          <cell r="FT14">
            <v>9.6632643250376127E-2</v>
          </cell>
          <cell r="FU14">
            <v>48.316321625188067</v>
          </cell>
          <cell r="FV14">
            <v>66</v>
          </cell>
          <cell r="FW14">
            <v>1000</v>
          </cell>
          <cell r="FX14">
            <v>177.91666666666683</v>
          </cell>
          <cell r="FY14">
            <v>9.7814314839987426E-2</v>
          </cell>
          <cell r="FZ14">
            <v>48.907157419993716</v>
          </cell>
          <cell r="GA14">
            <v>347</v>
          </cell>
          <cell r="GB14">
            <v>1000</v>
          </cell>
          <cell r="GC14">
            <v>594</v>
          </cell>
          <cell r="GD14">
            <v>0.32085898379433253</v>
          </cell>
          <cell r="GE14">
            <v>160.42949189716629</v>
          </cell>
          <cell r="GF14">
            <v>613</v>
          </cell>
          <cell r="GG14">
            <v>3000</v>
          </cell>
          <cell r="GH14">
            <v>0.99999999999999811</v>
          </cell>
          <cell r="GK14">
            <v>372.58333333333348</v>
          </cell>
          <cell r="GL14">
            <v>0.20055191652249565</v>
          </cell>
          <cell r="GM14">
            <v>100.27595826124782</v>
          </cell>
          <cell r="GN14">
            <v>223</v>
          </cell>
          <cell r="GO14">
            <v>100</v>
          </cell>
          <cell r="GP14">
            <v>415.0833333333336</v>
          </cell>
          <cell r="GQ14">
            <v>0.22250399902016083</v>
          </cell>
          <cell r="GR14">
            <v>111.25199951008041</v>
          </cell>
          <cell r="GS14">
            <v>265</v>
          </cell>
          <cell r="GT14">
            <v>100</v>
          </cell>
          <cell r="GU14">
            <v>899.99999999999955</v>
          </cell>
          <cell r="GV14">
            <v>0.47912976961735443</v>
          </cell>
          <cell r="GW14">
            <v>239.56488480867722</v>
          </cell>
          <cell r="GX14">
            <v>177</v>
          </cell>
          <cell r="GY14">
            <v>100</v>
          </cell>
          <cell r="GZ14">
            <v>177.91666666666683</v>
          </cell>
          <cell r="HA14">
            <v>9.7814314839987426E-2</v>
          </cell>
          <cell r="HB14">
            <v>48.907157419993716</v>
          </cell>
          <cell r="HC14">
            <v>347</v>
          </cell>
          <cell r="HD14">
            <v>100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100</v>
          </cell>
          <cell r="HJ14">
            <v>0.99999999999999845</v>
          </cell>
        </row>
        <row r="15">
          <cell r="A15">
            <v>10108</v>
          </cell>
          <cell r="B15" t="str">
            <v>Persil HS Gel 110g</v>
          </cell>
          <cell r="C15">
            <v>2.64E-3</v>
          </cell>
          <cell r="D15">
            <v>24.67</v>
          </cell>
          <cell r="E15">
            <v>31.333333333333332</v>
          </cell>
          <cell r="F15">
            <v>0.43846639378518587</v>
          </cell>
          <cell r="G15">
            <v>10000</v>
          </cell>
          <cell r="H15">
            <v>2041.3888886743403</v>
          </cell>
          <cell r="J15">
            <v>20000</v>
          </cell>
          <cell r="L15">
            <v>20000</v>
          </cell>
          <cell r="M15">
            <v>78.888888883333337</v>
          </cell>
          <cell r="N15">
            <v>3.8479124702058991E-2</v>
          </cell>
          <cell r="O15">
            <v>769.58249404117987</v>
          </cell>
          <cell r="P15">
            <v>37</v>
          </cell>
          <cell r="Q15">
            <v>100</v>
          </cell>
          <cell r="R15">
            <v>126</v>
          </cell>
          <cell r="S15">
            <v>5.5606713969741602E-2</v>
          </cell>
          <cell r="T15">
            <v>1112.134279394832</v>
          </cell>
          <cell r="U15">
            <v>18</v>
          </cell>
          <cell r="V15">
            <v>100</v>
          </cell>
          <cell r="W15">
            <v>100.33333333333334</v>
          </cell>
          <cell r="X15">
            <v>4.9335400515025322E-2</v>
          </cell>
          <cell r="Y15">
            <v>986.70801030050643</v>
          </cell>
          <cell r="Z15">
            <v>18</v>
          </cell>
          <cell r="AA15">
            <v>100</v>
          </cell>
          <cell r="AB15">
            <v>69</v>
          </cell>
          <cell r="AC15">
            <v>3.4133458878139573E-2</v>
          </cell>
          <cell r="AD15">
            <v>682.66917756279145</v>
          </cell>
          <cell r="AE15">
            <v>11</v>
          </cell>
          <cell r="AF15">
            <v>100</v>
          </cell>
          <cell r="AG15">
            <v>280.37499999833341</v>
          </cell>
          <cell r="AH15">
            <v>0.13723424535036008</v>
          </cell>
          <cell r="AI15">
            <v>2744.6849070072017</v>
          </cell>
          <cell r="AJ15">
            <v>48</v>
          </cell>
          <cell r="AK15">
            <v>100</v>
          </cell>
          <cell r="AL15">
            <v>80.819444419333294</v>
          </cell>
          <cell r="AM15">
            <v>4.0918253589035246E-2</v>
          </cell>
          <cell r="AN15">
            <v>818.36507178070497</v>
          </cell>
          <cell r="AO15">
            <v>101</v>
          </cell>
          <cell r="AP15">
            <v>100</v>
          </cell>
          <cell r="AQ15">
            <v>99.194444435666654</v>
          </cell>
          <cell r="AR15">
            <v>4.730830755850185E-2</v>
          </cell>
          <cell r="AS15">
            <v>946.16615117003698</v>
          </cell>
          <cell r="AT15">
            <v>39</v>
          </cell>
          <cell r="AU15">
            <v>100</v>
          </cell>
          <cell r="AV15">
            <v>75.763888881</v>
          </cell>
          <cell r="AW15">
            <v>3.7164522152593221E-2</v>
          </cell>
          <cell r="AX15">
            <v>743.29044305186437</v>
          </cell>
          <cell r="AY15">
            <v>41</v>
          </cell>
          <cell r="AZ15">
            <v>100</v>
          </cell>
          <cell r="BA15">
            <v>61.402777757333318</v>
          </cell>
          <cell r="BB15">
            <v>3.1028438458488638E-2</v>
          </cell>
          <cell r="BC15">
            <v>620.56876916977274</v>
          </cell>
          <cell r="BD15">
            <v>93</v>
          </cell>
          <cell r="BE15">
            <v>100</v>
          </cell>
          <cell r="BF15">
            <v>94.888888874666591</v>
          </cell>
          <cell r="BG15">
            <v>4.6688822658437545E-2</v>
          </cell>
          <cell r="BH15">
            <v>933.77645316875089</v>
          </cell>
          <cell r="BI15">
            <v>65</v>
          </cell>
          <cell r="BJ15">
            <v>100</v>
          </cell>
          <cell r="BK15">
            <v>66.736111109999996</v>
          </cell>
          <cell r="BL15">
            <v>3.2444081949303059E-2</v>
          </cell>
          <cell r="BM15">
            <v>648.88163898606115</v>
          </cell>
          <cell r="BN15">
            <v>26</v>
          </cell>
          <cell r="BO15">
            <v>100</v>
          </cell>
          <cell r="BP15">
            <v>89.638888875333294</v>
          </cell>
          <cell r="BQ15">
            <v>4.4034482382042002E-2</v>
          </cell>
          <cell r="BR15">
            <v>880.68964764084001</v>
          </cell>
          <cell r="BS15">
            <v>63</v>
          </cell>
          <cell r="BT15">
            <v>100</v>
          </cell>
          <cell r="BU15">
            <v>69.916666660000004</v>
          </cell>
          <cell r="BV15">
            <v>3.4270196944757164E-2</v>
          </cell>
          <cell r="BW15">
            <v>685.40393889514326</v>
          </cell>
          <cell r="BX15">
            <v>37</v>
          </cell>
          <cell r="BY15">
            <v>100</v>
          </cell>
          <cell r="BZ15">
            <v>0.34722222200000002</v>
          </cell>
          <cell r="CA15">
            <v>1.7184083702649066E-4</v>
          </cell>
          <cell r="CB15">
            <v>3.4368167405298133</v>
          </cell>
          <cell r="CC15">
            <v>1</v>
          </cell>
          <cell r="CD15">
            <v>100</v>
          </cell>
          <cell r="CE15">
            <v>40.583333319333306</v>
          </cell>
          <cell r="CF15">
            <v>2.0539929011580502E-2</v>
          </cell>
          <cell r="CG15">
            <v>410.79858023161006</v>
          </cell>
          <cell r="CH15">
            <v>71</v>
          </cell>
          <cell r="CI15">
            <v>100</v>
          </cell>
          <cell r="CJ15">
            <v>54.972222210666672</v>
          </cell>
          <cell r="CK15">
            <v>2.762241277424304E-2</v>
          </cell>
          <cell r="CL15">
            <v>552.44825548486085</v>
          </cell>
          <cell r="CM15">
            <v>56</v>
          </cell>
          <cell r="CN15">
            <v>100</v>
          </cell>
          <cell r="CO15">
            <v>87.291666661000008</v>
          </cell>
          <cell r="CP15">
            <v>4.2729740458545822E-2</v>
          </cell>
          <cell r="CQ15">
            <v>854.59480917091639</v>
          </cell>
          <cell r="CR15">
            <v>34</v>
          </cell>
          <cell r="CS15">
            <v>100</v>
          </cell>
          <cell r="CT15">
            <v>198.83333333299998</v>
          </cell>
          <cell r="CU15">
            <v>9.741460108363327E-2</v>
          </cell>
          <cell r="CV15">
            <v>1948.2920216726654</v>
          </cell>
          <cell r="CW15">
            <v>19</v>
          </cell>
          <cell r="CX15">
            <v>100</v>
          </cell>
          <cell r="CY15">
            <v>69.666666645999953</v>
          </cell>
          <cell r="CZ15">
            <v>3.5364085653020752E-2</v>
          </cell>
          <cell r="DA15">
            <v>707.28171306041509</v>
          </cell>
          <cell r="DB15">
            <v>99</v>
          </cell>
          <cell r="DC15">
            <v>100</v>
          </cell>
          <cell r="DD15">
            <v>30.569444434666647</v>
          </cell>
          <cell r="DE15">
            <v>1.5547391727045954E-2</v>
          </cell>
          <cell r="DF15">
            <v>310.94783454091908</v>
          </cell>
          <cell r="DG15">
            <v>42</v>
          </cell>
          <cell r="DH15">
            <v>100</v>
          </cell>
          <cell r="DI15">
            <v>20.513888882666656</v>
          </cell>
          <cell r="DJ15">
            <v>1.0423637450908333E-2</v>
          </cell>
          <cell r="DK15">
            <v>208.47274901816667</v>
          </cell>
          <cell r="DL15">
            <v>33</v>
          </cell>
          <cell r="DM15">
            <v>100</v>
          </cell>
          <cell r="DN15">
            <v>47.749999985333318</v>
          </cell>
          <cell r="DO15">
            <v>2.38735058295955E-2</v>
          </cell>
          <cell r="DP15">
            <v>477.47011659190997</v>
          </cell>
          <cell r="DQ15">
            <v>64</v>
          </cell>
          <cell r="DR15">
            <v>100</v>
          </cell>
          <cell r="DS15">
            <v>78.152777776666653</v>
          </cell>
          <cell r="DT15">
            <v>3.8256054531972963E-2</v>
          </cell>
          <cell r="DU15">
            <v>765.12109063945923</v>
          </cell>
          <cell r="DV15">
            <v>33</v>
          </cell>
          <cell r="DW15">
            <v>100</v>
          </cell>
          <cell r="DX15">
            <v>75.611111098333325</v>
          </cell>
          <cell r="DY15">
            <v>3.7086096242984465E-2</v>
          </cell>
          <cell r="DZ15">
            <v>741.72192485968935</v>
          </cell>
          <cell r="EA15">
            <v>60</v>
          </cell>
          <cell r="EB15">
            <v>100</v>
          </cell>
          <cell r="EC15">
            <v>44.138888876333318</v>
          </cell>
          <cell r="ED15">
            <v>2.2324655290955359E-2</v>
          </cell>
          <cell r="EE15">
            <v>446.4931058191072</v>
          </cell>
          <cell r="EF15">
            <v>55</v>
          </cell>
          <cell r="EG15">
            <v>100</v>
          </cell>
          <cell r="EH15">
            <v>0.99999999999999678</v>
          </cell>
          <cell r="EJ15">
            <v>175</v>
          </cell>
          <cell r="EK15">
            <v>8.2848276560649511E-2</v>
          </cell>
          <cell r="EL15">
            <v>1656.9655312129903</v>
          </cell>
          <cell r="EM15">
            <v>13</v>
          </cell>
          <cell r="EN15">
            <v>1000</v>
          </cell>
          <cell r="EO15">
            <v>103.66666666666667</v>
          </cell>
          <cell r="EP15">
            <v>4.9061876150661939E-2</v>
          </cell>
          <cell r="EQ15">
            <v>981.23752301323873</v>
          </cell>
          <cell r="ER15">
            <v>12</v>
          </cell>
          <cell r="ES15">
            <v>1000</v>
          </cell>
          <cell r="ET15">
            <v>114.33333333333333</v>
          </cell>
          <cell r="EU15">
            <v>5.5451032054497813E-2</v>
          </cell>
          <cell r="EV15">
            <v>1109.0206410899564</v>
          </cell>
          <cell r="EW15">
            <v>23</v>
          </cell>
          <cell r="EX15">
            <v>1000</v>
          </cell>
          <cell r="EY15">
            <v>290.99999999300007</v>
          </cell>
          <cell r="EZ15">
            <v>0.14177439800965991</v>
          </cell>
          <cell r="FA15">
            <v>2835.487960193198</v>
          </cell>
          <cell r="FB15">
            <v>79</v>
          </cell>
          <cell r="FC15">
            <v>1000</v>
          </cell>
          <cell r="FD15">
            <v>196.63888887400012</v>
          </cell>
          <cell r="FE15">
            <v>9.6255599264288269E-2</v>
          </cell>
          <cell r="FF15">
            <v>1925.1119852857653</v>
          </cell>
          <cell r="FG15">
            <v>111</v>
          </cell>
          <cell r="FH15">
            <v>1000</v>
          </cell>
          <cell r="FI15">
            <v>880.63888886700022</v>
          </cell>
          <cell r="FJ15">
            <v>0.42539118203975745</v>
          </cell>
          <cell r="FK15">
            <v>8507.8236407951481</v>
          </cell>
          <cell r="FL15">
            <v>238</v>
          </cell>
          <cell r="FM15">
            <v>5000</v>
          </cell>
          <cell r="FN15">
            <v>352.88888883966717</v>
          </cell>
          <cell r="FO15">
            <v>0.17297310956706283</v>
          </cell>
          <cell r="FP15">
            <v>3459.4621913412566</v>
          </cell>
          <cell r="FQ15">
            <v>234</v>
          </cell>
          <cell r="FR15">
            <v>1000</v>
          </cell>
          <cell r="FS15">
            <v>357.44444443600031</v>
          </cell>
          <cell r="FT15">
            <v>0.17399339860829877</v>
          </cell>
          <cell r="FU15">
            <v>3479.8679721659755</v>
          </cell>
          <cell r="FV15">
            <v>78</v>
          </cell>
          <cell r="FW15">
            <v>1000</v>
          </cell>
          <cell r="FX15">
            <v>450.41666653167033</v>
          </cell>
          <cell r="FY15">
            <v>0.22764230978487171</v>
          </cell>
          <cell r="FZ15">
            <v>4552.8461956974343</v>
          </cell>
          <cell r="GA15">
            <v>614</v>
          </cell>
          <cell r="GB15">
            <v>1000</v>
          </cell>
          <cell r="GC15">
            <v>1160.7499998073376</v>
          </cell>
          <cell r="GD15">
            <v>0.57460881796023333</v>
          </cell>
          <cell r="GE15">
            <v>11492.176359204666</v>
          </cell>
          <cell r="GF15">
            <v>926</v>
          </cell>
          <cell r="GG15">
            <v>3000</v>
          </cell>
          <cell r="GH15">
            <v>0.99999999999999079</v>
          </cell>
          <cell r="GK15">
            <v>386.83333331200072</v>
          </cell>
          <cell r="GL15">
            <v>0.18907352379447295</v>
          </cell>
          <cell r="GM15">
            <v>3781.4704758894591</v>
          </cell>
          <cell r="GN15">
            <v>171</v>
          </cell>
          <cell r="GO15">
            <v>100</v>
          </cell>
          <cell r="GP15">
            <v>709.62499994233485</v>
          </cell>
          <cell r="GQ15">
            <v>0.34662215113708095</v>
          </cell>
          <cell r="GR15">
            <v>6932.4430227416187</v>
          </cell>
          <cell r="GS15">
            <v>312</v>
          </cell>
          <cell r="GT15">
            <v>100</v>
          </cell>
          <cell r="GU15">
            <v>494.51388888833338</v>
          </cell>
          <cell r="GV15">
            <v>0.23666201528356492</v>
          </cell>
          <cell r="GW15">
            <v>4733.2403056712983</v>
          </cell>
          <cell r="GX15">
            <v>67</v>
          </cell>
          <cell r="GY15">
            <v>100</v>
          </cell>
          <cell r="GZ15">
            <v>450.41666653167033</v>
          </cell>
          <cell r="HA15">
            <v>0.2276423097848716</v>
          </cell>
          <cell r="HB15">
            <v>4552.8461956974315</v>
          </cell>
          <cell r="HC15">
            <v>614</v>
          </cell>
          <cell r="HD15">
            <v>100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100</v>
          </cell>
          <cell r="HJ15">
            <v>0.99999999999999045</v>
          </cell>
        </row>
        <row r="16">
          <cell r="A16">
            <v>70101</v>
          </cell>
          <cell r="B16" t="str">
            <v>Jumbo HS 15kg</v>
          </cell>
          <cell r="C16">
            <v>1.4999999999999999E-2</v>
          </cell>
          <cell r="D16">
            <v>71.430000000000007</v>
          </cell>
          <cell r="E16">
            <v>31.333333333333332</v>
          </cell>
          <cell r="F16">
            <v>0.38568787728315451</v>
          </cell>
          <cell r="G16">
            <v>10000</v>
          </cell>
          <cell r="H16">
            <v>393.33333333333337</v>
          </cell>
          <cell r="J16">
            <v>1000</v>
          </cell>
          <cell r="L16">
            <v>1000</v>
          </cell>
          <cell r="M16">
            <v>6.333333333333333</v>
          </cell>
          <cell r="N16">
            <v>1.613853395239874E-2</v>
          </cell>
          <cell r="O16">
            <v>16.138533952398738</v>
          </cell>
          <cell r="P16">
            <v>3</v>
          </cell>
          <cell r="Q16">
            <v>100</v>
          </cell>
          <cell r="R16">
            <v>25</v>
          </cell>
          <cell r="S16">
            <v>5.991008420737743E-2</v>
          </cell>
          <cell r="T16">
            <v>59.91008420737743</v>
          </cell>
          <cell r="U16">
            <v>7</v>
          </cell>
          <cell r="V16">
            <v>100</v>
          </cell>
          <cell r="W16">
            <v>84.999999999999986</v>
          </cell>
          <cell r="X16">
            <v>0.21799386923684419</v>
          </cell>
          <cell r="Y16">
            <v>217.99386923684418</v>
          </cell>
          <cell r="Z16">
            <v>15</v>
          </cell>
          <cell r="AA16">
            <v>100</v>
          </cell>
          <cell r="AB16">
            <v>10</v>
          </cell>
          <cell r="AC16">
            <v>2.5706116459269884E-2</v>
          </cell>
          <cell r="AD16">
            <v>25.706116459269882</v>
          </cell>
          <cell r="AE16">
            <v>3</v>
          </cell>
          <cell r="AF16">
            <v>100</v>
          </cell>
          <cell r="AG16">
            <v>62.333333333333336</v>
          </cell>
          <cell r="AH16">
            <v>0.16125988450798806</v>
          </cell>
          <cell r="AI16">
            <v>161.25988450798806</v>
          </cell>
          <cell r="AJ16">
            <v>17</v>
          </cell>
          <cell r="AK16">
            <v>100</v>
          </cell>
          <cell r="AL16">
            <v>2.6666666666666665</v>
          </cell>
          <cell r="AM16">
            <v>6.7792563622431365E-3</v>
          </cell>
          <cell r="AN16">
            <v>6.7792563622431361</v>
          </cell>
          <cell r="AO16">
            <v>2</v>
          </cell>
          <cell r="AP16">
            <v>100</v>
          </cell>
          <cell r="AQ16">
            <v>52.333333333333336</v>
          </cell>
          <cell r="AR16">
            <v>0.13235247526833904</v>
          </cell>
          <cell r="AS16">
            <v>132.35247526833905</v>
          </cell>
          <cell r="AT16">
            <v>12</v>
          </cell>
          <cell r="AU16">
            <v>100</v>
          </cell>
          <cell r="AV16">
            <v>11.666666666666666</v>
          </cell>
          <cell r="AW16">
            <v>2.9944821376636538E-2</v>
          </cell>
          <cell r="AX16">
            <v>29.944821376636536</v>
          </cell>
          <cell r="AY16">
            <v>1</v>
          </cell>
          <cell r="AZ16">
            <v>100</v>
          </cell>
          <cell r="BA16">
            <v>2</v>
          </cell>
          <cell r="BB16">
            <v>5.0845543868607559E-3</v>
          </cell>
          <cell r="BC16">
            <v>5.0845543868607557</v>
          </cell>
          <cell r="BD16">
            <v>2</v>
          </cell>
          <cell r="BE16">
            <v>100</v>
          </cell>
          <cell r="BF16">
            <v>17.666666666666664</v>
          </cell>
          <cell r="BG16">
            <v>4.5020544300108038E-2</v>
          </cell>
          <cell r="BH16">
            <v>45.020544300108035</v>
          </cell>
          <cell r="BI16">
            <v>6</v>
          </cell>
          <cell r="BJ16">
            <v>100</v>
          </cell>
          <cell r="BK16">
            <v>22</v>
          </cell>
          <cell r="BL16">
            <v>5.5084960640625028E-2</v>
          </cell>
          <cell r="BM16">
            <v>55.084960640625027</v>
          </cell>
          <cell r="BN16">
            <v>5</v>
          </cell>
          <cell r="BO16">
            <v>100</v>
          </cell>
          <cell r="BP16">
            <v>8</v>
          </cell>
          <cell r="BQ16">
            <v>1.8750196877106613E-2</v>
          </cell>
          <cell r="BR16">
            <v>18.750196877106614</v>
          </cell>
          <cell r="BS16">
            <v>4</v>
          </cell>
          <cell r="BT16">
            <v>100</v>
          </cell>
          <cell r="BU16">
            <v>9.6666666666666661</v>
          </cell>
          <cell r="BV16">
            <v>2.4746152251748775E-2</v>
          </cell>
          <cell r="BW16">
            <v>24.746152251748775</v>
          </cell>
          <cell r="BX16">
            <v>5</v>
          </cell>
          <cell r="BY16">
            <v>100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100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100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100</v>
          </cell>
          <cell r="CO16">
            <v>19.333333333333332</v>
          </cell>
          <cell r="CP16">
            <v>4.9264991907842906E-2</v>
          </cell>
          <cell r="CQ16">
            <v>49.264991907842905</v>
          </cell>
          <cell r="CR16">
            <v>4</v>
          </cell>
          <cell r="CS16">
            <v>100</v>
          </cell>
          <cell r="CT16">
            <v>25.333333333333336</v>
          </cell>
          <cell r="CU16">
            <v>6.5444707462012253E-2</v>
          </cell>
          <cell r="CV16">
            <v>65.444707462012246</v>
          </cell>
          <cell r="CW16">
            <v>4</v>
          </cell>
          <cell r="CX16">
            <v>100</v>
          </cell>
          <cell r="CY16">
            <v>1.3333333333333333</v>
          </cell>
          <cell r="CZ16">
            <v>3.3898911777220388E-3</v>
          </cell>
          <cell r="DA16">
            <v>3.3898911777220389</v>
          </cell>
          <cell r="DB16">
            <v>1</v>
          </cell>
          <cell r="DC16">
            <v>100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100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100</v>
          </cell>
          <cell r="DN16">
            <v>0.33333333333333331</v>
          </cell>
          <cell r="DO16">
            <v>8.637985167186023E-4</v>
          </cell>
          <cell r="DP16">
            <v>0.8637985167186023</v>
          </cell>
          <cell r="DQ16">
            <v>1</v>
          </cell>
          <cell r="DR16">
            <v>100</v>
          </cell>
          <cell r="DS16">
            <v>12.000000000000002</v>
          </cell>
          <cell r="DT16">
            <v>3.0450629434452474E-2</v>
          </cell>
          <cell r="DU16">
            <v>30.450629434452473</v>
          </cell>
          <cell r="DV16">
            <v>4</v>
          </cell>
          <cell r="DW16">
            <v>100</v>
          </cell>
          <cell r="DX16">
            <v>20.333333333333332</v>
          </cell>
          <cell r="DY16">
            <v>5.1814531673705345E-2</v>
          </cell>
          <cell r="DZ16">
            <v>51.814531673705346</v>
          </cell>
          <cell r="EA16">
            <v>4</v>
          </cell>
          <cell r="EB16">
            <v>100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100</v>
          </cell>
          <cell r="EH16">
            <v>0.99999999999999989</v>
          </cell>
          <cell r="EJ16">
            <v>44.333333333333336</v>
          </cell>
          <cell r="EK16">
            <v>0.1105381140112021</v>
          </cell>
          <cell r="EL16">
            <v>110.5381140112021</v>
          </cell>
          <cell r="EM16">
            <v>9</v>
          </cell>
          <cell r="EN16">
            <v>1000</v>
          </cell>
          <cell r="EO16">
            <v>63.333333333333336</v>
          </cell>
          <cell r="EP16">
            <v>0.16170469079484126</v>
          </cell>
          <cell r="EQ16">
            <v>161.70469079484127</v>
          </cell>
          <cell r="ER16">
            <v>5</v>
          </cell>
          <cell r="ES16">
            <v>1000</v>
          </cell>
          <cell r="ET16">
            <v>18.333333333333336</v>
          </cell>
          <cell r="EU16">
            <v>4.7114320683466139E-2</v>
          </cell>
          <cell r="EV16">
            <v>47.11432068346614</v>
          </cell>
          <cell r="EW16">
            <v>5</v>
          </cell>
          <cell r="EX16">
            <v>1000</v>
          </cell>
          <cell r="EY16">
            <v>63.666666666666664</v>
          </cell>
          <cell r="EZ16">
            <v>0.16177985692892455</v>
          </cell>
          <cell r="FA16">
            <v>161.77985692892454</v>
          </cell>
          <cell r="FB16">
            <v>16</v>
          </cell>
          <cell r="FC16">
            <v>1000</v>
          </cell>
          <cell r="FD16">
            <v>26.999999999999996</v>
          </cell>
          <cell r="FE16">
            <v>6.8801732259025514E-2</v>
          </cell>
          <cell r="FF16">
            <v>68.801732259025513</v>
          </cell>
          <cell r="FG16">
            <v>11</v>
          </cell>
          <cell r="FH16">
            <v>1000</v>
          </cell>
          <cell r="FI16">
            <v>216.66666666666666</v>
          </cell>
          <cell r="FJ16">
            <v>0.54993871467745958</v>
          </cell>
          <cell r="FK16">
            <v>549.93871467745953</v>
          </cell>
          <cell r="FL16">
            <v>46</v>
          </cell>
          <cell r="FM16">
            <v>5000</v>
          </cell>
          <cell r="FN16">
            <v>65</v>
          </cell>
          <cell r="FO16">
            <v>0.16407689097002959</v>
          </cell>
          <cell r="FP16">
            <v>164.07689097002958</v>
          </cell>
          <cell r="FQ16">
            <v>21</v>
          </cell>
          <cell r="FR16">
            <v>1000</v>
          </cell>
          <cell r="FS16">
            <v>105.33333333333333</v>
          </cell>
          <cell r="FT16">
            <v>0.26986689390896634</v>
          </cell>
          <cell r="FU16">
            <v>269.86689390896635</v>
          </cell>
          <cell r="FV16">
            <v>27</v>
          </cell>
          <cell r="FW16">
            <v>1000</v>
          </cell>
          <cell r="FX16">
            <v>6.333333333333333</v>
          </cell>
          <cell r="FY16">
            <v>1.6117500443544534E-2</v>
          </cell>
          <cell r="FZ16">
            <v>16.117500443544536</v>
          </cell>
          <cell r="GA16">
            <v>6</v>
          </cell>
          <cell r="GB16">
            <v>1000</v>
          </cell>
          <cell r="GC16">
            <v>176.66666666666666</v>
          </cell>
          <cell r="GD16">
            <v>0.45006128532254047</v>
          </cell>
          <cell r="GE16">
            <v>450.06128532254047</v>
          </cell>
          <cell r="GF16">
            <v>54</v>
          </cell>
          <cell r="GG16">
            <v>3000</v>
          </cell>
          <cell r="GH16">
            <v>1</v>
          </cell>
          <cell r="GK16">
            <v>71.333333333333329</v>
          </cell>
          <cell r="GL16">
            <v>0.18088393731195573</v>
          </cell>
          <cell r="GM16">
            <v>180.88393731195572</v>
          </cell>
          <cell r="GN16">
            <v>17</v>
          </cell>
          <cell r="GO16">
            <v>100</v>
          </cell>
          <cell r="GP16">
            <v>170.33333333333331</v>
          </cell>
          <cell r="GQ16">
            <v>0.43394378487899593</v>
          </cell>
          <cell r="GR16">
            <v>433.94378487899593</v>
          </cell>
          <cell r="GS16">
            <v>48</v>
          </cell>
          <cell r="GT16">
            <v>100</v>
          </cell>
          <cell r="GU16">
            <v>145.33333333333334</v>
          </cell>
          <cell r="GV16">
            <v>0.36905477736550379</v>
          </cell>
          <cell r="GW16">
            <v>369.05477736550381</v>
          </cell>
          <cell r="GX16">
            <v>29</v>
          </cell>
          <cell r="GY16">
            <v>100</v>
          </cell>
          <cell r="GZ16">
            <v>6.333333333333333</v>
          </cell>
          <cell r="HA16">
            <v>1.6117500443544534E-2</v>
          </cell>
          <cell r="HB16">
            <v>16.117500443544536</v>
          </cell>
          <cell r="HC16">
            <v>6</v>
          </cell>
          <cell r="HD16">
            <v>100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100</v>
          </cell>
          <cell r="HJ16">
            <v>1</v>
          </cell>
        </row>
        <row r="17">
          <cell r="A17">
            <v>20101</v>
          </cell>
          <cell r="B17" t="str">
            <v xml:space="preserve">Xtra H.S 115 gm </v>
          </cell>
          <cell r="C17">
            <v>3.3999999999999998E-3</v>
          </cell>
          <cell r="D17">
            <v>29.62</v>
          </cell>
          <cell r="E17">
            <v>31.333333333333332</v>
          </cell>
          <cell r="F17">
            <v>0.4</v>
          </cell>
          <cell r="G17">
            <v>10000</v>
          </cell>
          <cell r="H17">
            <v>4740.8611111079999</v>
          </cell>
          <cell r="J17">
            <v>5000</v>
          </cell>
          <cell r="L17">
            <v>5000</v>
          </cell>
          <cell r="M17">
            <v>198.99999999999997</v>
          </cell>
          <cell r="N17">
            <v>4.2216321026438026E-2</v>
          </cell>
          <cell r="O17">
            <v>211.08160513219013</v>
          </cell>
          <cell r="P17">
            <v>37</v>
          </cell>
          <cell r="Q17">
            <v>100</v>
          </cell>
          <cell r="R17">
            <v>712.89814814800002</v>
          </cell>
          <cell r="S17">
            <v>0.14751930220392936</v>
          </cell>
          <cell r="T17">
            <v>737.59651101964687</v>
          </cell>
          <cell r="U17">
            <v>45</v>
          </cell>
          <cell r="V17">
            <v>100</v>
          </cell>
          <cell r="W17">
            <v>1337</v>
          </cell>
          <cell r="X17">
            <v>0.28340170002193843</v>
          </cell>
          <cell r="Y17">
            <v>1417.0085001096922</v>
          </cell>
          <cell r="Z17">
            <v>60</v>
          </cell>
          <cell r="AA17">
            <v>100</v>
          </cell>
          <cell r="AB17">
            <v>973.999999999333</v>
          </cell>
          <cell r="AC17">
            <v>0.20394315298404939</v>
          </cell>
          <cell r="AD17">
            <v>1019.7157649202469</v>
          </cell>
          <cell r="AE17">
            <v>51</v>
          </cell>
          <cell r="AF17">
            <v>100</v>
          </cell>
          <cell r="AG17">
            <v>51.018518518333323</v>
          </cell>
          <cell r="AH17">
            <v>1.0576398369198013E-2</v>
          </cell>
          <cell r="AI17">
            <v>52.881991845990065</v>
          </cell>
          <cell r="AJ17">
            <v>14</v>
          </cell>
          <cell r="AK17">
            <v>100</v>
          </cell>
          <cell r="AL17">
            <v>16.666666666666675</v>
          </cell>
          <cell r="AM17">
            <v>3.6278761652477893E-3</v>
          </cell>
          <cell r="AN17">
            <v>18.139380826238948</v>
          </cell>
          <cell r="AO17">
            <v>35</v>
          </cell>
          <cell r="AP17">
            <v>100</v>
          </cell>
          <cell r="AQ17">
            <v>14</v>
          </cell>
          <cell r="AR17">
            <v>2.8768922956965894E-3</v>
          </cell>
          <cell r="AS17">
            <v>14.384461478482947</v>
          </cell>
          <cell r="AT17">
            <v>12</v>
          </cell>
          <cell r="AU17">
            <v>100</v>
          </cell>
          <cell r="AV17">
            <v>261.52777777733343</v>
          </cell>
          <cell r="AW17">
            <v>5.5851407150252663E-2</v>
          </cell>
          <cell r="AX17">
            <v>279.25703575126329</v>
          </cell>
          <cell r="AY17">
            <v>46</v>
          </cell>
          <cell r="AZ17">
            <v>100</v>
          </cell>
          <cell r="BA17">
            <v>39.499999999999993</v>
          </cell>
          <cell r="BB17">
            <v>8.5998857379442854E-3</v>
          </cell>
          <cell r="BC17">
            <v>42.999428689721427</v>
          </cell>
          <cell r="BD17">
            <v>62</v>
          </cell>
          <cell r="BE17">
            <v>100</v>
          </cell>
          <cell r="BF17">
            <v>36.666666666666664</v>
          </cell>
          <cell r="BG17">
            <v>7.8463808075962243E-3</v>
          </cell>
          <cell r="BH17">
            <v>39.231904037981124</v>
          </cell>
          <cell r="BI17">
            <v>29</v>
          </cell>
          <cell r="BJ17">
            <v>100</v>
          </cell>
          <cell r="BK17">
            <v>152.33333333266665</v>
          </cell>
          <cell r="BL17">
            <v>3.2609507177869486E-2</v>
          </cell>
          <cell r="BM17">
            <v>163.04753588934744</v>
          </cell>
          <cell r="BN17">
            <v>29</v>
          </cell>
          <cell r="BO17">
            <v>100</v>
          </cell>
          <cell r="BP17">
            <v>47.666666666666671</v>
          </cell>
          <cell r="BQ17">
            <v>1.0198372486340476E-2</v>
          </cell>
          <cell r="BR17">
            <v>50.99186243170238</v>
          </cell>
          <cell r="BS17">
            <v>31</v>
          </cell>
          <cell r="BT17">
            <v>100</v>
          </cell>
          <cell r="BU17">
            <v>15</v>
          </cell>
          <cell r="BV17">
            <v>3.201611851420455E-3</v>
          </cell>
          <cell r="BW17">
            <v>16.008059257102275</v>
          </cell>
          <cell r="BX17">
            <v>16</v>
          </cell>
          <cell r="BY17">
            <v>100</v>
          </cell>
          <cell r="BZ17">
            <v>1</v>
          </cell>
          <cell r="CA17">
            <v>2.164930634857709E-4</v>
          </cell>
          <cell r="CB17">
            <v>1.0824653174288545</v>
          </cell>
          <cell r="CC17">
            <v>2</v>
          </cell>
          <cell r="CD17">
            <v>100</v>
          </cell>
          <cell r="CE17">
            <v>48.333333333333343</v>
          </cell>
          <cell r="CF17">
            <v>1.0484202874303827E-2</v>
          </cell>
          <cell r="CG17">
            <v>52.421014371519135</v>
          </cell>
          <cell r="CH17">
            <v>70</v>
          </cell>
          <cell r="CI17">
            <v>100</v>
          </cell>
          <cell r="CJ17">
            <v>22.675925925666668</v>
          </cell>
          <cell r="CK17">
            <v>4.8979914248700098E-3</v>
          </cell>
          <cell r="CL17">
            <v>24.489957124350049</v>
          </cell>
          <cell r="CM17">
            <v>30</v>
          </cell>
          <cell r="CN17">
            <v>100</v>
          </cell>
          <cell r="CO17">
            <v>107</v>
          </cell>
          <cell r="CP17">
            <v>2.2687835084975638E-2</v>
          </cell>
          <cell r="CQ17">
            <v>113.43917542487819</v>
          </cell>
          <cell r="CR17">
            <v>26</v>
          </cell>
          <cell r="CS17">
            <v>100</v>
          </cell>
          <cell r="CT17">
            <v>428.8148148146667</v>
          </cell>
          <cell r="CU17">
            <v>9.0095579639994428E-2</v>
          </cell>
          <cell r="CV17">
            <v>450.47789819997212</v>
          </cell>
          <cell r="CW17">
            <v>30</v>
          </cell>
          <cell r="CX17">
            <v>100</v>
          </cell>
          <cell r="CY17">
            <v>41.666666666666671</v>
          </cell>
          <cell r="CZ17">
            <v>9.0178223526685072E-3</v>
          </cell>
          <cell r="DA17">
            <v>45.089111763342537</v>
          </cell>
          <cell r="DB17">
            <v>56</v>
          </cell>
          <cell r="DC17">
            <v>100</v>
          </cell>
          <cell r="DD17">
            <v>32.333333333333329</v>
          </cell>
          <cell r="DE17">
            <v>7.0458615100214301E-3</v>
          </cell>
          <cell r="DF17">
            <v>35.229307550107151</v>
          </cell>
          <cell r="DG17">
            <v>36</v>
          </cell>
          <cell r="DH17">
            <v>100</v>
          </cell>
          <cell r="DI17">
            <v>13</v>
          </cell>
          <cell r="DJ17">
            <v>2.8183526217435213E-3</v>
          </cell>
          <cell r="DK17">
            <v>14.091763108717608</v>
          </cell>
          <cell r="DL17">
            <v>24</v>
          </cell>
          <cell r="DM17">
            <v>100</v>
          </cell>
          <cell r="DN17">
            <v>22.666666666666661</v>
          </cell>
          <cell r="DO17">
            <v>4.8976285004617261E-3</v>
          </cell>
          <cell r="DP17">
            <v>24.48814250230863</v>
          </cell>
          <cell r="DQ17">
            <v>33</v>
          </cell>
          <cell r="DR17">
            <v>100</v>
          </cell>
          <cell r="DS17">
            <v>130.75925925866665</v>
          </cell>
          <cell r="DT17">
            <v>2.7756677306298046E-2</v>
          </cell>
          <cell r="DU17">
            <v>138.78338653149024</v>
          </cell>
          <cell r="DV17">
            <v>33</v>
          </cell>
          <cell r="DW17">
            <v>100</v>
          </cell>
          <cell r="DX17">
            <v>6</v>
          </cell>
          <cell r="DY17">
            <v>1.2659272846187366E-3</v>
          </cell>
          <cell r="DZ17">
            <v>6.3296364230936826</v>
          </cell>
          <cell r="EA17">
            <v>10</v>
          </cell>
          <cell r="EB17">
            <v>100</v>
          </cell>
          <cell r="EC17">
            <v>29.333333333333321</v>
          </cell>
          <cell r="ED17">
            <v>6.3468200586351501E-3</v>
          </cell>
          <cell r="EE17">
            <v>31.73410029317575</v>
          </cell>
          <cell r="EF17">
            <v>44</v>
          </cell>
          <cell r="EG17">
            <v>100</v>
          </cell>
          <cell r="EH17">
            <v>0.999999999999998</v>
          </cell>
          <cell r="EJ17">
            <v>1351.5648148146668</v>
          </cell>
          <cell r="EK17">
            <v>0.28217444355699423</v>
          </cell>
          <cell r="EL17">
            <v>1410.8722177849711</v>
          </cell>
          <cell r="EM17">
            <v>35</v>
          </cell>
          <cell r="EN17">
            <v>1000</v>
          </cell>
          <cell r="EO17">
            <v>887.99999999999989</v>
          </cell>
          <cell r="EP17">
            <v>0.1875757307519707</v>
          </cell>
          <cell r="EQ17">
            <v>937.87865375985348</v>
          </cell>
          <cell r="ER17">
            <v>31</v>
          </cell>
          <cell r="ES17">
            <v>1000</v>
          </cell>
          <cell r="ET17">
            <v>688.14814814766669</v>
          </cell>
          <cell r="EU17">
            <v>0.14560405354644734</v>
          </cell>
          <cell r="EV17">
            <v>728.02026773223668</v>
          </cell>
          <cell r="EW17">
            <v>59</v>
          </cell>
          <cell r="EX17">
            <v>1000</v>
          </cell>
          <cell r="EY17">
            <v>938.10185185099999</v>
          </cell>
          <cell r="EZ17">
            <v>0.19739582203570755</v>
          </cell>
          <cell r="FA17">
            <v>986.97911017853778</v>
          </cell>
          <cell r="FB17">
            <v>123</v>
          </cell>
          <cell r="FC17">
            <v>1000</v>
          </cell>
          <cell r="FD17">
            <v>437.51851851733312</v>
          </cell>
          <cell r="FE17">
            <v>9.3331432704625433E-2</v>
          </cell>
          <cell r="FF17">
            <v>466.65716352312717</v>
          </cell>
          <cell r="FG17">
            <v>109</v>
          </cell>
          <cell r="FH17">
            <v>1000</v>
          </cell>
          <cell r="FI17">
            <v>4303.3333333306664</v>
          </cell>
          <cell r="FJ17">
            <v>0.90608148259574517</v>
          </cell>
          <cell r="FK17">
            <v>4530.4074129787268</v>
          </cell>
          <cell r="FL17">
            <v>357</v>
          </cell>
          <cell r="FM17">
            <v>5000</v>
          </cell>
          <cell r="FN17">
            <v>105.33333333333336</v>
          </cell>
          <cell r="FO17">
            <v>2.250739866619908E-2</v>
          </cell>
          <cell r="FP17">
            <v>112.5369933309954</v>
          </cell>
          <cell r="FQ17">
            <v>86</v>
          </cell>
          <cell r="FR17">
            <v>1000</v>
          </cell>
          <cell r="FS17">
            <v>65.018518518333323</v>
          </cell>
          <cell r="FT17">
            <v>1.3458184428671395E-2</v>
          </cell>
          <cell r="FU17">
            <v>67.29092214335698</v>
          </cell>
          <cell r="FV17">
            <v>26</v>
          </cell>
          <cell r="FW17">
            <v>1000</v>
          </cell>
          <cell r="FX17">
            <v>267.17592592566689</v>
          </cell>
          <cell r="FY17">
            <v>5.7952934309381879E-2</v>
          </cell>
          <cell r="FZ17">
            <v>289.76467154690937</v>
          </cell>
          <cell r="GA17">
            <v>392</v>
          </cell>
          <cell r="GB17">
            <v>1000</v>
          </cell>
          <cell r="GC17">
            <v>437.52777777733354</v>
          </cell>
          <cell r="GD17">
            <v>9.3918517404252361E-2</v>
          </cell>
          <cell r="GE17">
            <v>469.59258702126175</v>
          </cell>
          <cell r="GF17">
            <v>504</v>
          </cell>
          <cell r="GG17">
            <v>3000</v>
          </cell>
          <cell r="GH17">
            <v>0.99999999999999756</v>
          </cell>
          <cell r="GK17">
            <v>850.62037036866707</v>
          </cell>
          <cell r="GL17">
            <v>0.18112174774583373</v>
          </cell>
          <cell r="GM17">
            <v>905.60873872916864</v>
          </cell>
          <cell r="GN17">
            <v>171</v>
          </cell>
          <cell r="GO17">
            <v>100</v>
          </cell>
          <cell r="GP17">
            <v>170.35185185166659</v>
          </cell>
          <cell r="GQ17">
            <v>3.5965583094870461E-2</v>
          </cell>
          <cell r="GR17">
            <v>179.8279154743523</v>
          </cell>
          <cell r="GS17">
            <v>112</v>
          </cell>
          <cell r="GT17">
            <v>100</v>
          </cell>
          <cell r="GU17">
            <v>3453.7129629620008</v>
          </cell>
          <cell r="GV17">
            <v>0.72517622791339642</v>
          </cell>
          <cell r="GW17">
            <v>3625.8811395669823</v>
          </cell>
          <cell r="GX17">
            <v>188</v>
          </cell>
          <cell r="GY17">
            <v>100</v>
          </cell>
          <cell r="GZ17">
            <v>266.17592592566689</v>
          </cell>
          <cell r="HA17">
            <v>5.7736441245896081E-2</v>
          </cell>
          <cell r="HB17">
            <v>288.68220622948041</v>
          </cell>
          <cell r="HC17">
            <v>390</v>
          </cell>
          <cell r="HD17">
            <v>100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100</v>
          </cell>
          <cell r="HJ17">
            <v>0.99999999999999667</v>
          </cell>
        </row>
        <row r="18">
          <cell r="A18">
            <v>20102</v>
          </cell>
          <cell r="B18" t="str">
            <v>Xtra H.S 550 gm</v>
          </cell>
          <cell r="C18">
            <v>3.5999999999999995E-3</v>
          </cell>
          <cell r="D18">
            <v>56.33</v>
          </cell>
          <cell r="E18">
            <v>31.333333333333332</v>
          </cell>
          <cell r="F18">
            <v>0.48051754676180747</v>
          </cell>
          <cell r="G18">
            <v>10000</v>
          </cell>
          <cell r="H18">
            <v>0.47222222199999991</v>
          </cell>
          <cell r="J18">
            <v>1000</v>
          </cell>
          <cell r="L18">
            <v>1000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100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100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100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100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100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100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100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100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100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100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100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100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100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100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100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100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100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100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100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100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100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100</v>
          </cell>
          <cell r="DX18">
            <v>0.47222222199999991</v>
          </cell>
          <cell r="DY18">
            <v>1</v>
          </cell>
          <cell r="DZ18">
            <v>1000</v>
          </cell>
          <cell r="EA18">
            <v>1</v>
          </cell>
          <cell r="EB18">
            <v>100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100</v>
          </cell>
          <cell r="EH18">
            <v>1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1000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1000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1000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1000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1000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5000</v>
          </cell>
          <cell r="FN18">
            <v>0.47222222199999991</v>
          </cell>
          <cell r="FO18">
            <v>1</v>
          </cell>
          <cell r="FP18">
            <v>1000</v>
          </cell>
          <cell r="FQ18">
            <v>1</v>
          </cell>
          <cell r="FR18">
            <v>1000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1000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1000</v>
          </cell>
          <cell r="GC18">
            <v>0.47222222199999991</v>
          </cell>
          <cell r="GD18">
            <v>1</v>
          </cell>
          <cell r="GE18">
            <v>1000</v>
          </cell>
          <cell r="GF18">
            <v>1</v>
          </cell>
          <cell r="GG18">
            <v>3000</v>
          </cell>
          <cell r="GH18">
            <v>1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100</v>
          </cell>
          <cell r="GP18">
            <v>0.47222222199999991</v>
          </cell>
          <cell r="GQ18">
            <v>1</v>
          </cell>
          <cell r="GR18">
            <v>1000</v>
          </cell>
          <cell r="GS18">
            <v>1</v>
          </cell>
          <cell r="GT18">
            <v>100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100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100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100</v>
          </cell>
          <cell r="HJ18">
            <v>1</v>
          </cell>
        </row>
        <row r="19">
          <cell r="A19">
            <v>20103</v>
          </cell>
          <cell r="B19" t="str">
            <v>Xtra H.S 1.4kg</v>
          </cell>
          <cell r="C19">
            <v>5.5999999999999999E-3</v>
          </cell>
          <cell r="D19">
            <v>50.16</v>
          </cell>
          <cell r="E19">
            <v>31.333333333333332</v>
          </cell>
          <cell r="F19">
            <v>0.4</v>
          </cell>
          <cell r="G19">
            <v>10000</v>
          </cell>
          <cell r="H19">
            <v>1145.0000000000009</v>
          </cell>
          <cell r="J19">
            <v>1000</v>
          </cell>
          <cell r="L19">
            <v>1000</v>
          </cell>
          <cell r="M19">
            <v>36.333333333333329</v>
          </cell>
          <cell r="N19">
            <v>3.1890674146967619E-2</v>
          </cell>
          <cell r="O19">
            <v>31.890674146967619</v>
          </cell>
          <cell r="P19">
            <v>25</v>
          </cell>
          <cell r="Q19">
            <v>100</v>
          </cell>
          <cell r="R19">
            <v>191.24999999999994</v>
          </cell>
          <cell r="S19">
            <v>0.16574485432892519</v>
          </cell>
          <cell r="T19">
            <v>165.74485432892519</v>
          </cell>
          <cell r="U19">
            <v>34</v>
          </cell>
          <cell r="V19">
            <v>100</v>
          </cell>
          <cell r="W19">
            <v>106.33333333333333</v>
          </cell>
          <cell r="X19">
            <v>9.3527264324319681E-2</v>
          </cell>
          <cell r="Y19">
            <v>93.527264324319674</v>
          </cell>
          <cell r="Z19">
            <v>31</v>
          </cell>
          <cell r="AA19">
            <v>100</v>
          </cell>
          <cell r="AB19">
            <v>110.99999999999999</v>
          </cell>
          <cell r="AC19">
            <v>9.6648859459800798E-2</v>
          </cell>
          <cell r="AD19">
            <v>96.648859459800804</v>
          </cell>
          <cell r="AE19">
            <v>29</v>
          </cell>
          <cell r="AF19">
            <v>100</v>
          </cell>
          <cell r="AG19">
            <v>103.99999999999999</v>
          </cell>
          <cell r="AH19">
            <v>9.0584917683393426E-2</v>
          </cell>
          <cell r="AI19">
            <v>90.584917683393428</v>
          </cell>
          <cell r="AJ19">
            <v>36</v>
          </cell>
          <cell r="AK19">
            <v>100</v>
          </cell>
          <cell r="AL19">
            <v>1.4999999999999998</v>
          </cell>
          <cell r="AM19">
            <v>1.3352850103335245E-3</v>
          </cell>
          <cell r="AN19">
            <v>1.3352850103335245</v>
          </cell>
          <cell r="AO19">
            <v>5</v>
          </cell>
          <cell r="AP19">
            <v>100</v>
          </cell>
          <cell r="AQ19">
            <v>52.333333333333336</v>
          </cell>
          <cell r="AR19">
            <v>4.4464383441135708E-2</v>
          </cell>
          <cell r="AS19">
            <v>44.464383441135709</v>
          </cell>
          <cell r="AT19">
            <v>36</v>
          </cell>
          <cell r="AU19">
            <v>100</v>
          </cell>
          <cell r="AV19">
            <v>32.666666666666664</v>
          </cell>
          <cell r="AW19">
            <v>2.8547358605077504E-2</v>
          </cell>
          <cell r="AX19">
            <v>28.547358605077505</v>
          </cell>
          <cell r="AY19">
            <v>27</v>
          </cell>
          <cell r="AZ19">
            <v>100</v>
          </cell>
          <cell r="BA19">
            <v>7.7499999999999991</v>
          </cell>
          <cell r="BB19">
            <v>6.981335158015591E-3</v>
          </cell>
          <cell r="BC19">
            <v>6.9813351580155913</v>
          </cell>
          <cell r="BD19">
            <v>17</v>
          </cell>
          <cell r="BE19">
            <v>100</v>
          </cell>
          <cell r="BF19">
            <v>38.666666666666664</v>
          </cell>
          <cell r="BG19">
            <v>3.3864674232021615E-2</v>
          </cell>
          <cell r="BH19">
            <v>33.864674232021613</v>
          </cell>
          <cell r="BI19">
            <v>42</v>
          </cell>
          <cell r="BJ19">
            <v>100</v>
          </cell>
          <cell r="BK19">
            <v>39.999999999999986</v>
          </cell>
          <cell r="BL19">
            <v>3.4763004529625295E-2</v>
          </cell>
          <cell r="BM19">
            <v>34.763004529625292</v>
          </cell>
          <cell r="BN19">
            <v>24</v>
          </cell>
          <cell r="BO19">
            <v>100</v>
          </cell>
          <cell r="BP19">
            <v>35</v>
          </cell>
          <cell r="BQ19">
            <v>3.0650287258918992E-2</v>
          </cell>
          <cell r="BR19">
            <v>30.650287258918993</v>
          </cell>
          <cell r="BS19">
            <v>34</v>
          </cell>
          <cell r="BT19">
            <v>100</v>
          </cell>
          <cell r="BU19">
            <v>13.999999999999998</v>
          </cell>
          <cell r="BV19">
            <v>1.2242267166992855E-2</v>
          </cell>
          <cell r="BW19">
            <v>12.242267166992855</v>
          </cell>
          <cell r="BX19">
            <v>18</v>
          </cell>
          <cell r="BY19">
            <v>100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100</v>
          </cell>
          <cell r="CE19">
            <v>8.5</v>
          </cell>
          <cell r="CF19">
            <v>7.6235153252842683E-3</v>
          </cell>
          <cell r="CG19">
            <v>7.6235153252842682</v>
          </cell>
          <cell r="CH19">
            <v>22</v>
          </cell>
          <cell r="CI19">
            <v>100</v>
          </cell>
          <cell r="CJ19">
            <v>5.6666666666666661</v>
          </cell>
          <cell r="CK19">
            <v>5.1147761017229284E-3</v>
          </cell>
          <cell r="CL19">
            <v>5.1147761017229287</v>
          </cell>
          <cell r="CM19">
            <v>12</v>
          </cell>
          <cell r="CN19">
            <v>100</v>
          </cell>
          <cell r="CO19">
            <v>60.666666666666664</v>
          </cell>
          <cell r="CP19">
            <v>5.300815997410583E-2</v>
          </cell>
          <cell r="CQ19">
            <v>53.00815997410583</v>
          </cell>
          <cell r="CR19">
            <v>28</v>
          </cell>
          <cell r="CS19">
            <v>100</v>
          </cell>
          <cell r="CT19">
            <v>204.66666666666663</v>
          </cell>
          <cell r="CU19">
            <v>0.17906590250968524</v>
          </cell>
          <cell r="CV19">
            <v>179.06590250968523</v>
          </cell>
          <cell r="CW19">
            <v>40</v>
          </cell>
          <cell r="CX19">
            <v>100</v>
          </cell>
          <cell r="CY19">
            <v>9.3333333333333321</v>
          </cell>
          <cell r="CZ19">
            <v>8.3684358153684434E-3</v>
          </cell>
          <cell r="DA19">
            <v>8.3684358153684428</v>
          </cell>
          <cell r="DB19">
            <v>22</v>
          </cell>
          <cell r="DC19">
            <v>100</v>
          </cell>
          <cell r="DD19">
            <v>3.666666666666667</v>
          </cell>
          <cell r="DE19">
            <v>3.299894941064582E-3</v>
          </cell>
          <cell r="DF19">
            <v>3.2998949410645819</v>
          </cell>
          <cell r="DG19">
            <v>8</v>
          </cell>
          <cell r="DH19">
            <v>100</v>
          </cell>
          <cell r="DI19">
            <v>2.1666666666666665</v>
          </cell>
          <cell r="DJ19">
            <v>1.9521802504313479E-3</v>
          </cell>
          <cell r="DK19">
            <v>1.9521802504313479</v>
          </cell>
          <cell r="DL19">
            <v>7</v>
          </cell>
          <cell r="DM19">
            <v>100</v>
          </cell>
          <cell r="DN19">
            <v>28.833333333333336</v>
          </cell>
          <cell r="DO19">
            <v>2.5722010996940672E-2</v>
          </cell>
          <cell r="DP19">
            <v>25.722010996940671</v>
          </cell>
          <cell r="DQ19">
            <v>43</v>
          </cell>
          <cell r="DR19">
            <v>100</v>
          </cell>
          <cell r="DS19">
            <v>22</v>
          </cell>
          <cell r="DT19">
            <v>1.9222499364565444E-2</v>
          </cell>
          <cell r="DU19">
            <v>19.222499364565444</v>
          </cell>
          <cell r="DV19">
            <v>17</v>
          </cell>
          <cell r="DW19">
            <v>100</v>
          </cell>
          <cell r="DX19">
            <v>13.166666666666666</v>
          </cell>
          <cell r="DY19">
            <v>1.1529567567397092E-2</v>
          </cell>
          <cell r="DZ19">
            <v>11.529567567397091</v>
          </cell>
          <cell r="EA19">
            <v>24</v>
          </cell>
          <cell r="EB19">
            <v>100</v>
          </cell>
          <cell r="EC19">
            <v>15.500000000000004</v>
          </cell>
          <cell r="ED19">
            <v>1.3847891807907714E-2</v>
          </cell>
          <cell r="EE19">
            <v>13.847891807907715</v>
          </cell>
          <cell r="EF19">
            <v>38</v>
          </cell>
          <cell r="EG19">
            <v>100</v>
          </cell>
          <cell r="EH19">
            <v>1.0000000000000013</v>
          </cell>
          <cell r="EJ19">
            <v>174.33333333333334</v>
          </cell>
          <cell r="EK19">
            <v>0.1529436651190548</v>
          </cell>
          <cell r="EL19">
            <v>152.9436651190548</v>
          </cell>
          <cell r="EM19">
            <v>20</v>
          </cell>
          <cell r="EN19">
            <v>1000</v>
          </cell>
          <cell r="EO19">
            <v>130.91666666666666</v>
          </cell>
          <cell r="EP19">
            <v>0.11427329581208293</v>
          </cell>
          <cell r="EQ19">
            <v>114.27329581208292</v>
          </cell>
          <cell r="ER19">
            <v>23</v>
          </cell>
          <cell r="ES19">
            <v>1000</v>
          </cell>
          <cell r="ET19">
            <v>166.33333333333331</v>
          </cell>
          <cell r="EU19">
            <v>0.14498395237814285</v>
          </cell>
          <cell r="EV19">
            <v>144.98395237814285</v>
          </cell>
          <cell r="EW19">
            <v>42</v>
          </cell>
          <cell r="EX19">
            <v>1000</v>
          </cell>
          <cell r="EY19">
            <v>230.33333333333331</v>
          </cell>
          <cell r="EZ19">
            <v>0.20006824260106484</v>
          </cell>
          <cell r="FA19">
            <v>200.06824260106484</v>
          </cell>
          <cell r="FB19">
            <v>94</v>
          </cell>
          <cell r="FC19">
            <v>1000</v>
          </cell>
          <cell r="FD19">
            <v>102.99999999999999</v>
          </cell>
          <cell r="FE19">
            <v>9.0149421332727311E-2</v>
          </cell>
          <cell r="FF19">
            <v>90.149421332727314</v>
          </cell>
          <cell r="FG19">
            <v>76</v>
          </cell>
          <cell r="FH19">
            <v>1000</v>
          </cell>
          <cell r="FI19">
            <v>804.91666666666663</v>
          </cell>
          <cell r="FJ19">
            <v>0.70241857724307266</v>
          </cell>
          <cell r="FK19">
            <v>702.41857724307272</v>
          </cell>
          <cell r="FL19">
            <v>255</v>
          </cell>
          <cell r="FM19">
            <v>5000</v>
          </cell>
          <cell r="FN19">
            <v>107.5</v>
          </cell>
          <cell r="FO19">
            <v>9.4046391975180818E-2</v>
          </cell>
          <cell r="FP19">
            <v>94.046391975180825</v>
          </cell>
          <cell r="FQ19">
            <v>123</v>
          </cell>
          <cell r="FR19">
            <v>1000</v>
          </cell>
          <cell r="FS19">
            <v>149.66666666666663</v>
          </cell>
          <cell r="FT19">
            <v>0.12928970537467896</v>
          </cell>
          <cell r="FU19">
            <v>129.28970537467896</v>
          </cell>
          <cell r="FV19">
            <v>67</v>
          </cell>
          <cell r="FW19">
            <v>1000</v>
          </cell>
          <cell r="FX19">
            <v>82.9166666666666</v>
          </cell>
          <cell r="FY19">
            <v>7.4245325407069115E-2</v>
          </cell>
          <cell r="FZ19">
            <v>74.245325407069117</v>
          </cell>
          <cell r="GA19">
            <v>174</v>
          </cell>
          <cell r="GB19">
            <v>1000</v>
          </cell>
          <cell r="GC19">
            <v>340.08333333333326</v>
          </cell>
          <cell r="GD19">
            <v>0.29758142275692889</v>
          </cell>
          <cell r="GE19">
            <v>297.58142275692887</v>
          </cell>
          <cell r="GF19">
            <v>364</v>
          </cell>
          <cell r="GG19">
            <v>3000</v>
          </cell>
          <cell r="GH19">
            <v>1.0000000000000016</v>
          </cell>
          <cell r="GK19">
            <v>191.66666666666663</v>
          </cell>
          <cell r="GL19">
            <v>0.16743169662034171</v>
          </cell>
          <cell r="GM19">
            <v>167.43169662034171</v>
          </cell>
          <cell r="GN19">
            <v>121</v>
          </cell>
          <cell r="GO19">
            <v>100</v>
          </cell>
          <cell r="GP19">
            <v>257.16666666666669</v>
          </cell>
          <cell r="GQ19">
            <v>0.22333609734985976</v>
          </cell>
          <cell r="GR19">
            <v>223.33609734985976</v>
          </cell>
          <cell r="GS19">
            <v>190</v>
          </cell>
          <cell r="GT19">
            <v>100</v>
          </cell>
          <cell r="GU19">
            <v>613.24999999999989</v>
          </cell>
          <cell r="GV19">
            <v>0.53498688062273136</v>
          </cell>
          <cell r="GW19">
            <v>534.98688062273141</v>
          </cell>
          <cell r="GX19">
            <v>134</v>
          </cell>
          <cell r="GY19">
            <v>100</v>
          </cell>
          <cell r="GZ19">
            <v>82.9166666666666</v>
          </cell>
          <cell r="HA19">
            <v>7.4245325407069157E-2</v>
          </cell>
          <cell r="HB19">
            <v>74.24532540706916</v>
          </cell>
          <cell r="HC19">
            <v>174</v>
          </cell>
          <cell r="HD19">
            <v>100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100</v>
          </cell>
          <cell r="HJ19">
            <v>1.000000000000002</v>
          </cell>
        </row>
        <row r="20">
          <cell r="A20">
            <v>20104</v>
          </cell>
          <cell r="B20" t="str">
            <v xml:space="preserve">Xtra H.S 750 gm </v>
          </cell>
          <cell r="C20">
            <v>6.0000000000000001E-3</v>
          </cell>
          <cell r="D20">
            <v>53.34</v>
          </cell>
          <cell r="E20">
            <v>31.333333333333332</v>
          </cell>
          <cell r="F20">
            <v>0.54997862688453147</v>
          </cell>
          <cell r="G20">
            <v>10000</v>
          </cell>
          <cell r="H20">
            <v>548.8333333333328</v>
          </cell>
          <cell r="J20">
            <v>2021.76</v>
          </cell>
          <cell r="L20">
            <v>2021.76</v>
          </cell>
          <cell r="M20">
            <v>19.333333333333332</v>
          </cell>
          <cell r="N20">
            <v>3.491086152237588E-2</v>
          </cell>
          <cell r="O20">
            <v>70.581383391478653</v>
          </cell>
          <cell r="P20">
            <v>17</v>
          </cell>
          <cell r="Q20">
            <v>100</v>
          </cell>
          <cell r="R20">
            <v>50.333333333333329</v>
          </cell>
          <cell r="S20">
            <v>9.1207823684122752E-2</v>
          </cell>
          <cell r="T20">
            <v>184.40032961161202</v>
          </cell>
          <cell r="U20">
            <v>19</v>
          </cell>
          <cell r="V20">
            <v>100</v>
          </cell>
          <cell r="W20">
            <v>92.333333333333329</v>
          </cell>
          <cell r="X20">
            <v>0.16786471400846847</v>
          </cell>
          <cell r="Y20">
            <v>339.38216419376124</v>
          </cell>
          <cell r="Z20">
            <v>23</v>
          </cell>
          <cell r="AA20">
            <v>100</v>
          </cell>
          <cell r="AB20">
            <v>64.333333333333314</v>
          </cell>
          <cell r="AC20">
            <v>0.11589068075021899</v>
          </cell>
          <cell r="AD20">
            <v>234.30314271356275</v>
          </cell>
          <cell r="AE20">
            <v>24</v>
          </cell>
          <cell r="AF20">
            <v>100</v>
          </cell>
          <cell r="AG20">
            <v>45.333333333333329</v>
          </cell>
          <cell r="AH20">
            <v>8.2790777144785943E-2</v>
          </cell>
          <cell r="AI20">
            <v>167.38308160024243</v>
          </cell>
          <cell r="AJ20">
            <v>23</v>
          </cell>
          <cell r="AK20">
            <v>100</v>
          </cell>
          <cell r="AL20">
            <v>3.666666666666667</v>
          </cell>
          <cell r="AM20">
            <v>6.8336635887744478E-3</v>
          </cell>
          <cell r="AN20">
            <v>13.816027697240628</v>
          </cell>
          <cell r="AO20">
            <v>9</v>
          </cell>
          <cell r="AP20">
            <v>100</v>
          </cell>
          <cell r="AQ20">
            <v>19.333333333333336</v>
          </cell>
          <cell r="AR20">
            <v>3.4845636936421259E-2</v>
          </cell>
          <cell r="AS20">
            <v>70.449514932579049</v>
          </cell>
          <cell r="AT20">
            <v>24</v>
          </cell>
          <cell r="AU20">
            <v>100</v>
          </cell>
          <cell r="AV20">
            <v>35.333333333333336</v>
          </cell>
          <cell r="AW20">
            <v>6.4196792208254042E-2</v>
          </cell>
          <cell r="AX20">
            <v>129.7905066149597</v>
          </cell>
          <cell r="AY20">
            <v>30</v>
          </cell>
          <cell r="AZ20">
            <v>100</v>
          </cell>
          <cell r="BA20">
            <v>8.2499999999999982</v>
          </cell>
          <cell r="BB20">
            <v>1.5319040572787643E-2</v>
          </cell>
          <cell r="BC20">
            <v>30.971423468439145</v>
          </cell>
          <cell r="BD20">
            <v>22</v>
          </cell>
          <cell r="BE20">
            <v>100</v>
          </cell>
          <cell r="BF20">
            <v>12.000000000000002</v>
          </cell>
          <cell r="BG20">
            <v>2.1869791548486058E-2</v>
          </cell>
          <cell r="BH20">
            <v>44.215469761067176</v>
          </cell>
          <cell r="BI20">
            <v>22</v>
          </cell>
          <cell r="BJ20">
            <v>100</v>
          </cell>
          <cell r="BK20">
            <v>24.666666666666668</v>
          </cell>
          <cell r="BL20">
            <v>4.4884971210784358E-2</v>
          </cell>
          <cell r="BM20">
            <v>90.74663939511538</v>
          </cell>
          <cell r="BN20">
            <v>21</v>
          </cell>
          <cell r="BO20">
            <v>100</v>
          </cell>
          <cell r="BP20">
            <v>17.000000000000004</v>
          </cell>
          <cell r="BQ20">
            <v>3.0918424608593658E-2</v>
          </cell>
          <cell r="BR20">
            <v>62.509634136670314</v>
          </cell>
          <cell r="BS20">
            <v>20</v>
          </cell>
          <cell r="BT20">
            <v>100</v>
          </cell>
          <cell r="BU20">
            <v>4.3333333333333339</v>
          </cell>
          <cell r="BV20">
            <v>7.882464477853705E-3</v>
          </cell>
          <cell r="BW20">
            <v>15.936451382745506</v>
          </cell>
          <cell r="BX20">
            <v>10</v>
          </cell>
          <cell r="BY20">
            <v>100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100</v>
          </cell>
          <cell r="CE20">
            <v>12.41666666666667</v>
          </cell>
          <cell r="CF20">
            <v>2.309319659827264E-2</v>
          </cell>
          <cell r="CG20">
            <v>46.688901154523691</v>
          </cell>
          <cell r="CH20">
            <v>33</v>
          </cell>
          <cell r="CI20">
            <v>100</v>
          </cell>
          <cell r="CJ20">
            <v>4.6666666666666661</v>
          </cell>
          <cell r="CK20">
            <v>8.7062488637058549E-3</v>
          </cell>
          <cell r="CL20">
            <v>17.601945702685949</v>
          </cell>
          <cell r="CM20">
            <v>14</v>
          </cell>
          <cell r="CN20">
            <v>100</v>
          </cell>
          <cell r="CO20">
            <v>17.666666666666668</v>
          </cell>
          <cell r="CP20">
            <v>3.216429761869391E-2</v>
          </cell>
          <cell r="CQ20">
            <v>65.028490353570604</v>
          </cell>
          <cell r="CR20">
            <v>11</v>
          </cell>
          <cell r="CS20">
            <v>100</v>
          </cell>
          <cell r="CT20">
            <v>56.666666666666671</v>
          </cell>
          <cell r="CU20">
            <v>0.10352913139675426</v>
          </cell>
          <cell r="CV20">
            <v>209.3110566927019</v>
          </cell>
          <cell r="CW20">
            <v>15</v>
          </cell>
          <cell r="CX20">
            <v>100</v>
          </cell>
          <cell r="CY20">
            <v>8.1666666666666643</v>
          </cell>
          <cell r="CZ20">
            <v>1.5157662883333606E-2</v>
          </cell>
          <cell r="DA20">
            <v>30.645156511008551</v>
          </cell>
          <cell r="DB20">
            <v>21</v>
          </cell>
          <cell r="DC20">
            <v>100</v>
          </cell>
          <cell r="DD20">
            <v>5.6666666666666661</v>
          </cell>
          <cell r="DE20">
            <v>1.0604737413466542E-2</v>
          </cell>
          <cell r="DF20">
            <v>21.440233913050115</v>
          </cell>
          <cell r="DG20">
            <v>12</v>
          </cell>
          <cell r="DH20">
            <v>100</v>
          </cell>
          <cell r="DI20">
            <v>5.333333333333333</v>
          </cell>
          <cell r="DJ20">
            <v>9.8920974715364408E-3</v>
          </cell>
          <cell r="DK20">
            <v>19.999446984053513</v>
          </cell>
          <cell r="DL20">
            <v>15</v>
          </cell>
          <cell r="DM20">
            <v>100</v>
          </cell>
          <cell r="DN20">
            <v>15.833333333333334</v>
          </cell>
          <cell r="DO20">
            <v>2.9332959938134655E-2</v>
          </cell>
          <cell r="DP20">
            <v>59.304205084523119</v>
          </cell>
          <cell r="DQ20">
            <v>29</v>
          </cell>
          <cell r="DR20">
            <v>100</v>
          </cell>
          <cell r="DS20">
            <v>9.3333333333333339</v>
          </cell>
          <cell r="DT20">
            <v>1.7010998703038092E-2</v>
          </cell>
          <cell r="DU20">
            <v>34.392156737854293</v>
          </cell>
          <cell r="DV20">
            <v>8</v>
          </cell>
          <cell r="DW20">
            <v>100</v>
          </cell>
          <cell r="DX20">
            <v>5.6666666666666679</v>
          </cell>
          <cell r="DY20">
            <v>1.0216660512901529E-2</v>
          </cell>
          <cell r="DZ20">
            <v>20.655635558563795</v>
          </cell>
          <cell r="EA20">
            <v>12</v>
          </cell>
          <cell r="EB20">
            <v>100</v>
          </cell>
          <cell r="EC20">
            <v>11.166666666666668</v>
          </cell>
          <cell r="ED20">
            <v>2.0876366338237147E-2</v>
          </cell>
          <cell r="EE20">
            <v>42.207002407994331</v>
          </cell>
          <cell r="EF20">
            <v>31</v>
          </cell>
          <cell r="EG20">
            <v>100</v>
          </cell>
          <cell r="EH20">
            <v>1.0000000000000018</v>
          </cell>
          <cell r="EJ20">
            <v>123.33333333333334</v>
          </cell>
          <cell r="EK20">
            <v>0.22668808913779129</v>
          </cell>
          <cell r="EL20">
            <v>458.30891109522094</v>
          </cell>
          <cell r="EM20">
            <v>18</v>
          </cell>
          <cell r="EN20">
            <v>1000</v>
          </cell>
          <cell r="EO20">
            <v>35.333333333333329</v>
          </cell>
          <cell r="EP20">
            <v>6.3068827162293978E-2</v>
          </cell>
          <cell r="EQ20">
            <v>127.51003200363947</v>
          </cell>
          <cell r="ER20">
            <v>13</v>
          </cell>
          <cell r="ES20">
            <v>1000</v>
          </cell>
          <cell r="ET20">
            <v>60</v>
          </cell>
          <cell r="EU20">
            <v>0.10836716333216555</v>
          </cell>
          <cell r="EV20">
            <v>219.09239613843903</v>
          </cell>
          <cell r="EW20">
            <v>26</v>
          </cell>
          <cell r="EX20">
            <v>1000</v>
          </cell>
          <cell r="EY20">
            <v>94.666666666666714</v>
          </cell>
          <cell r="EZ20">
            <v>0.17047538504128423</v>
          </cell>
          <cell r="FA20">
            <v>344.66031446106683</v>
          </cell>
          <cell r="FB20">
            <v>58</v>
          </cell>
          <cell r="FC20">
            <v>1000</v>
          </cell>
          <cell r="FD20">
            <v>56.666666666666657</v>
          </cell>
          <cell r="FE20">
            <v>0.10306080642917571</v>
          </cell>
          <cell r="FF20">
            <v>208.3642160062503</v>
          </cell>
          <cell r="FG20">
            <v>53</v>
          </cell>
          <cell r="FH20">
            <v>1000</v>
          </cell>
          <cell r="FI20">
            <v>370</v>
          </cell>
          <cell r="FJ20">
            <v>0.67166027110271076</v>
          </cell>
          <cell r="FK20">
            <v>1357.9358697046166</v>
          </cell>
          <cell r="FL20">
            <v>168</v>
          </cell>
          <cell r="FM20">
            <v>5000</v>
          </cell>
          <cell r="FN20">
            <v>41</v>
          </cell>
          <cell r="FO20">
            <v>7.4484087232709315E-2</v>
          </cell>
          <cell r="FP20">
            <v>150.58894820360237</v>
          </cell>
          <cell r="FQ20">
            <v>67</v>
          </cell>
          <cell r="FR20">
            <v>1000</v>
          </cell>
          <cell r="FS20">
            <v>62.666666666666657</v>
          </cell>
          <cell r="FT20">
            <v>0.11403966799633283</v>
          </cell>
          <cell r="FU20">
            <v>230.56083916826586</v>
          </cell>
          <cell r="FV20">
            <v>44</v>
          </cell>
          <cell r="FW20">
            <v>1000</v>
          </cell>
          <cell r="FX20">
            <v>75.166666666666615</v>
          </cell>
          <cell r="FY20">
            <v>0.13981597366824897</v>
          </cell>
          <cell r="FZ20">
            <v>282.67434292351902</v>
          </cell>
          <cell r="GA20">
            <v>186</v>
          </cell>
          <cell r="GB20">
            <v>1000</v>
          </cell>
          <cell r="GC20">
            <v>178.83333333333326</v>
          </cell>
          <cell r="GD20">
            <v>0.32833972889729113</v>
          </cell>
          <cell r="GE20">
            <v>663.82413029538725</v>
          </cell>
          <cell r="GF20">
            <v>297</v>
          </cell>
          <cell r="GG20">
            <v>3000</v>
          </cell>
          <cell r="GH20">
            <v>1.0000000000000018</v>
          </cell>
          <cell r="GK20">
            <v>106.33333333333337</v>
          </cell>
          <cell r="GL20">
            <v>0.1931679212631463</v>
          </cell>
          <cell r="GM20">
            <v>390.53917649297864</v>
          </cell>
          <cell r="GN20">
            <v>87</v>
          </cell>
          <cell r="GO20">
            <v>100</v>
          </cell>
          <cell r="GP20">
            <v>103.66666666666664</v>
          </cell>
          <cell r="GQ20">
            <v>0.1885237552290423</v>
          </cell>
          <cell r="GR20">
            <v>381.14978737186857</v>
          </cell>
          <cell r="GS20">
            <v>111</v>
          </cell>
          <cell r="GT20">
            <v>100</v>
          </cell>
          <cell r="GU20">
            <v>263.66666666666663</v>
          </cell>
          <cell r="GV20">
            <v>0.4784923498395649</v>
          </cell>
          <cell r="GW20">
            <v>967.39669321163876</v>
          </cell>
          <cell r="GX20">
            <v>81</v>
          </cell>
          <cell r="GY20">
            <v>100</v>
          </cell>
          <cell r="GZ20">
            <v>75.166666666666615</v>
          </cell>
          <cell r="HA20">
            <v>0.13981597366824908</v>
          </cell>
          <cell r="HB20">
            <v>282.67434292351925</v>
          </cell>
          <cell r="HC20">
            <v>186</v>
          </cell>
          <cell r="HD20">
            <v>100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100</v>
          </cell>
          <cell r="HJ20">
            <v>1.0000000000000027</v>
          </cell>
        </row>
        <row r="21">
          <cell r="A21">
            <v>10201</v>
          </cell>
          <cell r="B21" t="str">
            <v>Persil P.P 1 Kg</v>
          </cell>
          <cell r="C21">
            <v>1.2E-2</v>
          </cell>
          <cell r="D21">
            <v>200.95</v>
          </cell>
          <cell r="E21">
            <v>31.333333333333332</v>
          </cell>
          <cell r="F21">
            <v>0.60034134498453429</v>
          </cell>
          <cell r="G21">
            <v>1000</v>
          </cell>
          <cell r="H21">
            <v>26.027777775333334</v>
          </cell>
          <cell r="J21">
            <v>1000</v>
          </cell>
          <cell r="L21">
            <v>1000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100</v>
          </cell>
          <cell r="R21">
            <v>0.33333333333333331</v>
          </cell>
          <cell r="S21">
            <v>1.285398639395619E-2</v>
          </cell>
          <cell r="T21">
            <v>12.853986393956189</v>
          </cell>
          <cell r="U21">
            <v>1</v>
          </cell>
          <cell r="V21">
            <v>100</v>
          </cell>
          <cell r="W21">
            <v>2.6666666666666665</v>
          </cell>
          <cell r="X21">
            <v>0.10369522771234287</v>
          </cell>
          <cell r="Y21">
            <v>103.69522771234287</v>
          </cell>
          <cell r="Z21">
            <v>5</v>
          </cell>
          <cell r="AA21">
            <v>100</v>
          </cell>
          <cell r="AB21">
            <v>1.6666666666666667</v>
          </cell>
          <cell r="AC21">
            <v>6.2997713188446353E-2</v>
          </cell>
          <cell r="AD21">
            <v>62.997713188446355</v>
          </cell>
          <cell r="AE21">
            <v>1</v>
          </cell>
          <cell r="AF21">
            <v>100</v>
          </cell>
          <cell r="AG21">
            <v>10.638888889333332</v>
          </cell>
          <cell r="AH21">
            <v>0.40893586389660325</v>
          </cell>
          <cell r="AI21">
            <v>408.93586389660322</v>
          </cell>
          <cell r="AJ21">
            <v>17</v>
          </cell>
          <cell r="AK21">
            <v>100</v>
          </cell>
          <cell r="AL21">
            <v>0.91666666600000002</v>
          </cell>
          <cell r="AM21">
            <v>3.6071357319740059E-2</v>
          </cell>
          <cell r="AN21">
            <v>36.071357319740059</v>
          </cell>
          <cell r="AO21">
            <v>7</v>
          </cell>
          <cell r="AP21">
            <v>100</v>
          </cell>
          <cell r="AQ21">
            <v>2</v>
          </cell>
          <cell r="AR21">
            <v>7.445203502471591E-2</v>
          </cell>
          <cell r="AS21">
            <v>74.452035024715912</v>
          </cell>
          <cell r="AT21">
            <v>8</v>
          </cell>
          <cell r="AU21">
            <v>100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100</v>
          </cell>
          <cell r="BA21">
            <v>1.0833333333333333</v>
          </cell>
          <cell r="BB21">
            <v>4.2484169599168002E-2</v>
          </cell>
          <cell r="BC21">
            <v>42.484169599168006</v>
          </cell>
          <cell r="BD21">
            <v>6</v>
          </cell>
          <cell r="BE21">
            <v>100</v>
          </cell>
          <cell r="BF21">
            <v>0.16666666666666666</v>
          </cell>
          <cell r="BG21">
            <v>6.381817038651501E-3</v>
          </cell>
          <cell r="BH21">
            <v>6.3818170386515014</v>
          </cell>
          <cell r="BI21">
            <v>1</v>
          </cell>
          <cell r="BJ21">
            <v>100</v>
          </cell>
          <cell r="BK21">
            <v>0.22222222200000002</v>
          </cell>
          <cell r="BL21">
            <v>8.5472296177371582E-3</v>
          </cell>
          <cell r="BM21">
            <v>8.5472296177371589</v>
          </cell>
          <cell r="BN21">
            <v>2</v>
          </cell>
          <cell r="BO21">
            <v>100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100</v>
          </cell>
          <cell r="BU21">
            <v>1.1666666666666665</v>
          </cell>
          <cell r="BV21">
            <v>4.4676544987758644E-2</v>
          </cell>
          <cell r="BW21">
            <v>44.676544987758646</v>
          </cell>
          <cell r="BX21">
            <v>4</v>
          </cell>
          <cell r="BY21">
            <v>100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100</v>
          </cell>
          <cell r="CE21">
            <v>0.22222222166666666</v>
          </cell>
          <cell r="CF21">
            <v>8.7542524398396566E-3</v>
          </cell>
          <cell r="CG21">
            <v>8.7542524398396573</v>
          </cell>
          <cell r="CH21">
            <v>3</v>
          </cell>
          <cell r="CI21">
            <v>100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100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100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100</v>
          </cell>
          <cell r="CY21">
            <v>0.13888888866666665</v>
          </cell>
          <cell r="CZ21">
            <v>5.4736678682443009E-3</v>
          </cell>
          <cell r="DA21">
            <v>5.4736678682443012</v>
          </cell>
          <cell r="DB21">
            <v>2</v>
          </cell>
          <cell r="DC21">
            <v>100</v>
          </cell>
          <cell r="DD21">
            <v>0.52777777733333331</v>
          </cell>
          <cell r="DE21">
            <v>2.0910097077528077E-2</v>
          </cell>
          <cell r="DF21">
            <v>20.910097077528075</v>
          </cell>
          <cell r="DG21">
            <v>4</v>
          </cell>
          <cell r="DH21">
            <v>100</v>
          </cell>
          <cell r="DI21">
            <v>0.83333333333333326</v>
          </cell>
          <cell r="DJ21">
            <v>3.2592162592240161E-2</v>
          </cell>
          <cell r="DK21">
            <v>32.592162592240157</v>
          </cell>
          <cell r="DL21">
            <v>5</v>
          </cell>
          <cell r="DM21">
            <v>100</v>
          </cell>
          <cell r="DN21">
            <v>0.16666666666666666</v>
          </cell>
          <cell r="DO21">
            <v>6.5193362667182566E-3</v>
          </cell>
          <cell r="DP21">
            <v>6.5193362667182564</v>
          </cell>
          <cell r="DQ21">
            <v>1</v>
          </cell>
          <cell r="DR21">
            <v>100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100</v>
          </cell>
          <cell r="DX21">
            <v>3.2777777770000003</v>
          </cell>
          <cell r="DY21">
            <v>0.1246545389763094</v>
          </cell>
          <cell r="DZ21">
            <v>124.6545389763094</v>
          </cell>
          <cell r="EA21">
            <v>19</v>
          </cell>
          <cell r="EB21">
            <v>100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100</v>
          </cell>
          <cell r="EH21">
            <v>0.99999999999999978</v>
          </cell>
          <cell r="EJ21">
            <v>3</v>
          </cell>
          <cell r="EK21">
            <v>0.11490625551032391</v>
          </cell>
          <cell r="EL21">
            <v>114.9062555103239</v>
          </cell>
          <cell r="EM21">
            <v>2</v>
          </cell>
          <cell r="EN21">
            <v>1000</v>
          </cell>
          <cell r="EO21">
            <v>0.66666666666666663</v>
          </cell>
          <cell r="EP21">
            <v>2.5954332664679714E-2</v>
          </cell>
          <cell r="EQ21">
            <v>25.954332664679715</v>
          </cell>
          <cell r="ER21">
            <v>2</v>
          </cell>
          <cell r="ES21">
            <v>1000</v>
          </cell>
          <cell r="ET21">
            <v>0.33333333333333331</v>
          </cell>
          <cell r="EU21">
            <v>1.2977166332339857E-2</v>
          </cell>
          <cell r="EV21">
            <v>12.977166332339857</v>
          </cell>
          <cell r="EW21">
            <v>1</v>
          </cell>
          <cell r="EX21">
            <v>1000</v>
          </cell>
          <cell r="EY21">
            <v>0.80555555533333334</v>
          </cell>
          <cell r="EZ21">
            <v>3.1065269981444502E-2</v>
          </cell>
          <cell r="FA21">
            <v>31.065269981444501</v>
          </cell>
          <cell r="FB21">
            <v>3</v>
          </cell>
          <cell r="FC21">
            <v>1000</v>
          </cell>
          <cell r="FD21">
            <v>8.3333333333333329E-2</v>
          </cell>
          <cell r="FE21">
            <v>3.1911324236946694E-3</v>
          </cell>
          <cell r="FF21">
            <v>3.1911324236946692</v>
          </cell>
          <cell r="FG21">
            <v>1</v>
          </cell>
          <cell r="FH21">
            <v>1000</v>
          </cell>
          <cell r="FI21">
            <v>4.8888888886666662</v>
          </cell>
          <cell r="FJ21">
            <v>0.18809415691248266</v>
          </cell>
          <cell r="FK21">
            <v>188.09415691248267</v>
          </cell>
          <cell r="FL21">
            <v>9</v>
          </cell>
          <cell r="FM21">
            <v>5000</v>
          </cell>
          <cell r="FN21">
            <v>5.6944444436666659</v>
          </cell>
          <cell r="FO21">
            <v>0.21714118145023933</v>
          </cell>
          <cell r="FP21">
            <v>217.14118145023934</v>
          </cell>
          <cell r="FQ21">
            <v>27</v>
          </cell>
          <cell r="FR21">
            <v>1000</v>
          </cell>
          <cell r="FS21">
            <v>11.555555555999996</v>
          </cell>
          <cell r="FT21">
            <v>0.44195961847379944</v>
          </cell>
          <cell r="FU21">
            <v>441.95961847379942</v>
          </cell>
          <cell r="FV21">
            <v>22</v>
          </cell>
          <cell r="FW21">
            <v>1000</v>
          </cell>
          <cell r="FX21">
            <v>3.8888888869999998</v>
          </cell>
          <cell r="FY21">
            <v>0.15280504316347857</v>
          </cell>
          <cell r="FZ21">
            <v>152.80504316347856</v>
          </cell>
          <cell r="GA21">
            <v>28</v>
          </cell>
          <cell r="GB21">
            <v>1000</v>
          </cell>
          <cell r="GC21">
            <v>21.138888886666663</v>
          </cell>
          <cell r="GD21">
            <v>0.81190584308751734</v>
          </cell>
          <cell r="GE21">
            <v>811.90584308751727</v>
          </cell>
          <cell r="GF21">
            <v>77</v>
          </cell>
          <cell r="GG21">
            <v>3000</v>
          </cell>
          <cell r="GH21">
            <v>1</v>
          </cell>
          <cell r="GK21">
            <v>0.22222222200000002</v>
          </cell>
          <cell r="GL21">
            <v>8.5472296177371652E-3</v>
          </cell>
          <cell r="GM21">
            <v>8.5472296177371661</v>
          </cell>
          <cell r="GN21">
            <v>2</v>
          </cell>
          <cell r="GO21">
            <v>100</v>
          </cell>
          <cell r="GP21">
            <v>17.249999999666663</v>
          </cell>
          <cell r="GQ21">
            <v>0.65910079992403903</v>
          </cell>
          <cell r="GR21">
            <v>659.10079992403905</v>
          </cell>
          <cell r="GS21">
            <v>49</v>
          </cell>
          <cell r="GT21">
            <v>100</v>
          </cell>
          <cell r="GU21">
            <v>4.6666666666666661</v>
          </cell>
          <cell r="GV21">
            <v>0.17954692729474556</v>
          </cell>
          <cell r="GW21">
            <v>179.54692729474556</v>
          </cell>
          <cell r="GX21">
            <v>7</v>
          </cell>
          <cell r="GY21">
            <v>100</v>
          </cell>
          <cell r="GZ21">
            <v>3.8888888869999998</v>
          </cell>
          <cell r="HA21">
            <v>0.15280504316347862</v>
          </cell>
          <cell r="HB21">
            <v>152.80504316347862</v>
          </cell>
          <cell r="HC21">
            <v>28</v>
          </cell>
          <cell r="HD21">
            <v>100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100</v>
          </cell>
          <cell r="HJ21">
            <v>1.0000000000000002</v>
          </cell>
        </row>
        <row r="22">
          <cell r="A22">
            <v>10203</v>
          </cell>
          <cell r="B22" t="str">
            <v>Persil P.P 3 kg</v>
          </cell>
          <cell r="C22">
            <v>1.2E-2</v>
          </cell>
          <cell r="D22">
            <v>198</v>
          </cell>
          <cell r="E22">
            <v>31.333333333333332</v>
          </cell>
          <cell r="F22">
            <v>0.41632206968168012</v>
          </cell>
          <cell r="G22">
            <v>1000</v>
          </cell>
          <cell r="H22">
            <v>378.66666666666634</v>
          </cell>
          <cell r="J22">
            <v>1000</v>
          </cell>
          <cell r="L22">
            <v>1000</v>
          </cell>
          <cell r="M22">
            <v>3.8333333333333335</v>
          </cell>
          <cell r="N22">
            <v>9.7807660426123422E-3</v>
          </cell>
          <cell r="O22">
            <v>9.7807660426123419</v>
          </cell>
          <cell r="P22">
            <v>9</v>
          </cell>
          <cell r="Q22">
            <v>100</v>
          </cell>
          <cell r="R22">
            <v>34.333333333333336</v>
          </cell>
          <cell r="S22">
            <v>7.6673573909141368E-2</v>
          </cell>
          <cell r="T22">
            <v>76.673573909141368</v>
          </cell>
          <cell r="U22">
            <v>25</v>
          </cell>
          <cell r="V22">
            <v>100</v>
          </cell>
          <cell r="W22">
            <v>108.33333333333333</v>
          </cell>
          <cell r="X22">
            <v>0.28957584598071445</v>
          </cell>
          <cell r="Y22">
            <v>289.57584598071446</v>
          </cell>
          <cell r="Z22">
            <v>33</v>
          </cell>
          <cell r="AA22">
            <v>100</v>
          </cell>
          <cell r="AB22">
            <v>27.666666666666661</v>
          </cell>
          <cell r="AC22">
            <v>7.4097626785716728E-2</v>
          </cell>
          <cell r="AD22">
            <v>74.097626785716727</v>
          </cell>
          <cell r="AE22">
            <v>22</v>
          </cell>
          <cell r="AF22">
            <v>100</v>
          </cell>
          <cell r="AG22">
            <v>75.5</v>
          </cell>
          <cell r="AH22">
            <v>0.20112778213146107</v>
          </cell>
          <cell r="AI22">
            <v>201.12778213146106</v>
          </cell>
          <cell r="AJ22">
            <v>34</v>
          </cell>
          <cell r="AK22">
            <v>100</v>
          </cell>
          <cell r="AL22">
            <v>5.0833333333333321</v>
          </cell>
          <cell r="AM22">
            <v>1.4224306777420077E-2</v>
          </cell>
          <cell r="AN22">
            <v>14.224306777420077</v>
          </cell>
          <cell r="AO22">
            <v>26</v>
          </cell>
          <cell r="AP22">
            <v>100</v>
          </cell>
          <cell r="AQ22">
            <v>20.166666666666661</v>
          </cell>
          <cell r="AR22">
            <v>5.418945920777124E-2</v>
          </cell>
          <cell r="AS22">
            <v>54.189459207771243</v>
          </cell>
          <cell r="AT22">
            <v>26</v>
          </cell>
          <cell r="AU22">
            <v>100</v>
          </cell>
          <cell r="AV22">
            <v>2.083333333333333</v>
          </cell>
          <cell r="AW22">
            <v>5.5666656766982896E-3</v>
          </cell>
          <cell r="AX22">
            <v>5.5666656766982898</v>
          </cell>
          <cell r="AY22">
            <v>9</v>
          </cell>
          <cell r="AZ22">
            <v>100</v>
          </cell>
          <cell r="BA22">
            <v>5.416666666666667</v>
          </cell>
          <cell r="BB22">
            <v>1.5188040349345072E-2</v>
          </cell>
          <cell r="BC22">
            <v>15.188040349345071</v>
          </cell>
          <cell r="BD22">
            <v>23</v>
          </cell>
          <cell r="BE22">
            <v>100</v>
          </cell>
          <cell r="BF22">
            <v>5.7499999999999982</v>
          </cell>
          <cell r="BG22">
            <v>1.5487383046566985E-2</v>
          </cell>
          <cell r="BH22">
            <v>15.487383046566984</v>
          </cell>
          <cell r="BI22">
            <v>18</v>
          </cell>
          <cell r="BJ22">
            <v>100</v>
          </cell>
          <cell r="BK22">
            <v>4</v>
          </cell>
          <cell r="BL22">
            <v>1.0752026313726187E-2</v>
          </cell>
          <cell r="BM22">
            <v>10.752026313726187</v>
          </cell>
          <cell r="BN22">
            <v>9</v>
          </cell>
          <cell r="BO22">
            <v>100</v>
          </cell>
          <cell r="BP22">
            <v>9.2500000000000018</v>
          </cell>
          <cell r="BQ22">
            <v>2.5086913015563823E-2</v>
          </cell>
          <cell r="BR22">
            <v>25.086913015563823</v>
          </cell>
          <cell r="BS22">
            <v>37</v>
          </cell>
          <cell r="BT22">
            <v>100</v>
          </cell>
          <cell r="BU22">
            <v>8.0833333333333339</v>
          </cell>
          <cell r="BV22">
            <v>2.1749463985647286E-2</v>
          </cell>
          <cell r="BW22">
            <v>21.749463985647285</v>
          </cell>
          <cell r="BX22">
            <v>21</v>
          </cell>
          <cell r="BY22">
            <v>100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100</v>
          </cell>
          <cell r="CE22">
            <v>1.583333333333333</v>
          </cell>
          <cell r="CF22">
            <v>4.3802781285017765E-3</v>
          </cell>
          <cell r="CG22">
            <v>4.3802781285017769</v>
          </cell>
          <cell r="CH22">
            <v>7</v>
          </cell>
          <cell r="CI22">
            <v>100</v>
          </cell>
          <cell r="CJ22">
            <v>3.4166666666666674</v>
          </cell>
          <cell r="CK22">
            <v>9.3915161821442363E-3</v>
          </cell>
          <cell r="CL22">
            <v>9.3915161821442368</v>
          </cell>
          <cell r="CM22">
            <v>12</v>
          </cell>
          <cell r="CN22">
            <v>100</v>
          </cell>
          <cell r="CO22">
            <v>4</v>
          </cell>
          <cell r="CP22">
            <v>1.0798501347144126E-2</v>
          </cell>
          <cell r="CQ22">
            <v>10.798501347144127</v>
          </cell>
          <cell r="CR22">
            <v>9</v>
          </cell>
          <cell r="CS22">
            <v>100</v>
          </cell>
          <cell r="CT22">
            <v>19.666666666666664</v>
          </cell>
          <cell r="CU22">
            <v>5.2178192354218847E-2</v>
          </cell>
          <cell r="CV22">
            <v>52.178192354218844</v>
          </cell>
          <cell r="CW22">
            <v>19</v>
          </cell>
          <cell r="CX22">
            <v>100</v>
          </cell>
          <cell r="CY22">
            <v>4.416666666666667</v>
          </cell>
          <cell r="CZ22">
            <v>1.2162604937772945E-2</v>
          </cell>
          <cell r="DA22">
            <v>12.162604937772945</v>
          </cell>
          <cell r="DB22">
            <v>25</v>
          </cell>
          <cell r="DC22">
            <v>100</v>
          </cell>
          <cell r="DD22">
            <v>1.3333333333333333</v>
          </cell>
          <cell r="DE22">
            <v>3.6830291201391686E-3</v>
          </cell>
          <cell r="DF22">
            <v>3.6830291201391687</v>
          </cell>
          <cell r="DG22">
            <v>5</v>
          </cell>
          <cell r="DH22">
            <v>100</v>
          </cell>
          <cell r="DI22">
            <v>2</v>
          </cell>
          <cell r="DJ22">
            <v>5.5202631138996996E-3</v>
          </cell>
          <cell r="DK22">
            <v>5.5202631138996994</v>
          </cell>
          <cell r="DL22">
            <v>10</v>
          </cell>
          <cell r="DM22">
            <v>100</v>
          </cell>
          <cell r="DN22">
            <v>3.916666666666667</v>
          </cell>
          <cell r="DO22">
            <v>1.09174507972806E-2</v>
          </cell>
          <cell r="DP22">
            <v>10.917450797280599</v>
          </cell>
          <cell r="DQ22">
            <v>18</v>
          </cell>
          <cell r="DR22">
            <v>100</v>
          </cell>
          <cell r="DS22">
            <v>10.333333333333334</v>
          </cell>
          <cell r="DT22">
            <v>2.7637589485016632E-2</v>
          </cell>
          <cell r="DU22">
            <v>27.637589485016633</v>
          </cell>
          <cell r="DV22">
            <v>19</v>
          </cell>
          <cell r="DW22">
            <v>100</v>
          </cell>
          <cell r="DX22">
            <v>16.083333333333336</v>
          </cell>
          <cell r="DY22">
            <v>4.3155615674136442E-2</v>
          </cell>
          <cell r="DZ22">
            <v>43.155615674136442</v>
          </cell>
          <cell r="EA22">
            <v>45</v>
          </cell>
          <cell r="EB22">
            <v>100</v>
          </cell>
          <cell r="EC22">
            <v>2.416666666666667</v>
          </cell>
          <cell r="ED22">
            <v>6.6751056373603344E-3</v>
          </cell>
          <cell r="EE22">
            <v>6.6751056373603346</v>
          </cell>
          <cell r="EF22">
            <v>15</v>
          </cell>
          <cell r="EG22">
            <v>100</v>
          </cell>
          <cell r="EH22">
            <v>0.99999999999999978</v>
          </cell>
          <cell r="EJ22">
            <v>121.33333333333334</v>
          </cell>
          <cell r="EK22">
            <v>0.31002833987938677</v>
          </cell>
          <cell r="EL22">
            <v>310.02833987938675</v>
          </cell>
          <cell r="EM22">
            <v>24</v>
          </cell>
          <cell r="EN22">
            <v>1000</v>
          </cell>
          <cell r="EO22">
            <v>18.333333333333332</v>
          </cell>
          <cell r="EP22">
            <v>4.9039678700865549E-2</v>
          </cell>
          <cell r="EQ22">
            <v>49.039678700865551</v>
          </cell>
          <cell r="ER22">
            <v>11</v>
          </cell>
          <cell r="ES22">
            <v>1000</v>
          </cell>
          <cell r="ET22">
            <v>31.333333333333332</v>
          </cell>
          <cell r="EU22">
            <v>8.3208202890788063E-2</v>
          </cell>
          <cell r="EV22">
            <v>83.208202890788058</v>
          </cell>
          <cell r="EW22">
            <v>31</v>
          </cell>
          <cell r="EX22">
            <v>1000</v>
          </cell>
          <cell r="EY22">
            <v>28.833333333333325</v>
          </cell>
          <cell r="EZ22">
            <v>7.609874258253789E-2</v>
          </cell>
          <cell r="FA22">
            <v>76.098742582537895</v>
          </cell>
          <cell r="FB22">
            <v>53</v>
          </cell>
          <cell r="FC22">
            <v>1000</v>
          </cell>
          <cell r="FD22">
            <v>14.41666666666667</v>
          </cell>
          <cell r="FE22">
            <v>3.86858238414102E-2</v>
          </cell>
          <cell r="FF22">
            <v>38.685823841410198</v>
          </cell>
          <cell r="FG22">
            <v>35</v>
          </cell>
          <cell r="FH22">
            <v>1000</v>
          </cell>
          <cell r="FI22">
            <v>214.25</v>
          </cell>
          <cell r="FJ22">
            <v>0.55706078789498847</v>
          </cell>
          <cell r="FK22">
            <v>557.06078789498838</v>
          </cell>
          <cell r="FL22">
            <v>154</v>
          </cell>
          <cell r="FM22">
            <v>5000</v>
          </cell>
          <cell r="FN22">
            <v>38.999999999999986</v>
          </cell>
          <cell r="FO22">
            <v>0.10518595530564448</v>
          </cell>
          <cell r="FP22">
            <v>105.18595530564448</v>
          </cell>
          <cell r="FQ22">
            <v>121</v>
          </cell>
          <cell r="FR22">
            <v>1000</v>
          </cell>
          <cell r="FS22">
            <v>95.833333333333258</v>
          </cell>
          <cell r="FT22">
            <v>0.25561066175550207</v>
          </cell>
          <cell r="FU22">
            <v>255.61066175550206</v>
          </cell>
          <cell r="FV22">
            <v>60</v>
          </cell>
          <cell r="FW22">
            <v>1000</v>
          </cell>
          <cell r="FX22">
            <v>29.583333333333339</v>
          </cell>
          <cell r="FY22">
            <v>8.2142595043863773E-2</v>
          </cell>
          <cell r="FZ22">
            <v>82.142595043863778</v>
          </cell>
          <cell r="GA22">
            <v>141</v>
          </cell>
          <cell r="GB22">
            <v>1000</v>
          </cell>
          <cell r="GC22">
            <v>164.4166666666666</v>
          </cell>
          <cell r="GD22">
            <v>0.4429392121050103</v>
          </cell>
          <cell r="GE22">
            <v>442.93921210501031</v>
          </cell>
          <cell r="GF22">
            <v>322</v>
          </cell>
          <cell r="GG22">
            <v>3000</v>
          </cell>
          <cell r="GH22">
            <v>0.99999999999999878</v>
          </cell>
          <cell r="GK22">
            <v>24.25</v>
          </cell>
          <cell r="GL22">
            <v>6.4535548865197592E-2</v>
          </cell>
          <cell r="GM22">
            <v>64.535548865197597</v>
          </cell>
          <cell r="GN22">
            <v>55</v>
          </cell>
          <cell r="GO22">
            <v>100</v>
          </cell>
          <cell r="GP22">
            <v>134.83333333333334</v>
          </cell>
          <cell r="GQ22">
            <v>0.3607966170611468</v>
          </cell>
          <cell r="GR22">
            <v>360.79661706114678</v>
          </cell>
          <cell r="GS22">
            <v>181</v>
          </cell>
          <cell r="GT22">
            <v>100</v>
          </cell>
          <cell r="GU22">
            <v>190.00000000000003</v>
          </cell>
          <cell r="GV22">
            <v>0.49252523902979156</v>
          </cell>
          <cell r="GW22">
            <v>492.52523902979158</v>
          </cell>
          <cell r="GX22">
            <v>99</v>
          </cell>
          <cell r="GY22">
            <v>100</v>
          </cell>
          <cell r="GZ22">
            <v>29.583333333333339</v>
          </cell>
          <cell r="HA22">
            <v>8.2142595043863884E-2</v>
          </cell>
          <cell r="HB22">
            <v>82.142595043863878</v>
          </cell>
          <cell r="HC22">
            <v>141</v>
          </cell>
          <cell r="HD22">
            <v>100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100</v>
          </cell>
          <cell r="HJ22">
            <v>0.99999999999999978</v>
          </cell>
        </row>
        <row r="23">
          <cell r="A23">
            <v>10204</v>
          </cell>
          <cell r="B23" t="str">
            <v>Persil P.P 4 kg</v>
          </cell>
          <cell r="C23">
            <v>1.2E-2</v>
          </cell>
          <cell r="D23">
            <v>192.38</v>
          </cell>
          <cell r="E23">
            <v>31.333333333333332</v>
          </cell>
          <cell r="F23">
            <v>0.56887374976830396</v>
          </cell>
          <cell r="G23">
            <v>1000</v>
          </cell>
          <cell r="H23">
            <v>13.333333333333336</v>
          </cell>
          <cell r="J23">
            <v>1000</v>
          </cell>
          <cell r="L23">
            <v>1000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100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100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100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100</v>
          </cell>
          <cell r="AG23">
            <v>12.666666666666668</v>
          </cell>
          <cell r="AH23">
            <v>0.9518917875756886</v>
          </cell>
          <cell r="AI23">
            <v>951.89178757568857</v>
          </cell>
          <cell r="AJ23">
            <v>7</v>
          </cell>
          <cell r="AK23">
            <v>100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100</v>
          </cell>
          <cell r="AQ23">
            <v>0.66666666666666663</v>
          </cell>
          <cell r="AR23">
            <v>4.8108212424311285E-2</v>
          </cell>
          <cell r="AS23">
            <v>48.108212424311283</v>
          </cell>
          <cell r="AT23">
            <v>2</v>
          </cell>
          <cell r="AU23">
            <v>100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100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100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100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100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100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100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100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100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100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100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100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100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100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100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100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100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100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100</v>
          </cell>
          <cell r="EH23">
            <v>0.99999999999999989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1000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1000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1000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1000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1000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5000</v>
          </cell>
          <cell r="FN23">
            <v>1</v>
          </cell>
          <cell r="FO23">
            <v>7.8680804168149973E-2</v>
          </cell>
          <cell r="FP23">
            <v>78.680804168149976</v>
          </cell>
          <cell r="FQ23">
            <v>1</v>
          </cell>
          <cell r="FR23">
            <v>1000</v>
          </cell>
          <cell r="FS23">
            <v>12.333333333333334</v>
          </cell>
          <cell r="FT23">
            <v>0.92131919583185007</v>
          </cell>
          <cell r="FU23">
            <v>921.31919583185004</v>
          </cell>
          <cell r="FV23">
            <v>8</v>
          </cell>
          <cell r="FW23">
            <v>1000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1000</v>
          </cell>
          <cell r="GC23">
            <v>13.333333333333334</v>
          </cell>
          <cell r="GD23">
            <v>1</v>
          </cell>
          <cell r="GE23">
            <v>1000</v>
          </cell>
          <cell r="GF23">
            <v>9</v>
          </cell>
          <cell r="GG23">
            <v>3000</v>
          </cell>
          <cell r="GH23">
            <v>1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100</v>
          </cell>
          <cell r="GP23">
            <v>13.333333333333336</v>
          </cell>
          <cell r="GQ23">
            <v>1</v>
          </cell>
          <cell r="GR23">
            <v>1000</v>
          </cell>
          <cell r="GS23">
            <v>9</v>
          </cell>
          <cell r="GT23">
            <v>100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100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100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100</v>
          </cell>
          <cell r="HJ23">
            <v>1</v>
          </cell>
        </row>
        <row r="24">
          <cell r="A24">
            <v>10205</v>
          </cell>
          <cell r="B24" t="str">
            <v>Persil P.P 6 Kg</v>
          </cell>
          <cell r="C24">
            <v>1.2E-2</v>
          </cell>
          <cell r="D24">
            <v>174.76</v>
          </cell>
          <cell r="E24">
            <v>31.333333333333332</v>
          </cell>
          <cell r="F24">
            <v>0.53057649951624053</v>
          </cell>
          <cell r="G24">
            <v>1000</v>
          </cell>
          <cell r="H24">
            <v>5</v>
          </cell>
          <cell r="J24">
            <v>1000</v>
          </cell>
          <cell r="L24">
            <v>1000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100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100</v>
          </cell>
          <cell r="W24">
            <v>1.6666666666666665</v>
          </cell>
          <cell r="X24">
            <v>0.32456713821233352</v>
          </cell>
          <cell r="Y24">
            <v>324.56713821233353</v>
          </cell>
          <cell r="Z24">
            <v>2</v>
          </cell>
          <cell r="AA24">
            <v>100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100</v>
          </cell>
          <cell r="AG24">
            <v>3.3333333333333335</v>
          </cell>
          <cell r="AH24">
            <v>0.67543286178766648</v>
          </cell>
          <cell r="AI24">
            <v>675.43286178766652</v>
          </cell>
          <cell r="AJ24">
            <v>4</v>
          </cell>
          <cell r="AK24">
            <v>100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100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100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100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100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100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100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100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100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100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100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100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100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100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100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100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100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100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100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100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100</v>
          </cell>
          <cell r="EH24">
            <v>1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1000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1000</v>
          </cell>
          <cell r="ET24">
            <v>1.6666666666666665</v>
          </cell>
          <cell r="EU24">
            <v>0.32456713821233352</v>
          </cell>
          <cell r="EV24">
            <v>324.56713821233353</v>
          </cell>
          <cell r="EW24">
            <v>2</v>
          </cell>
          <cell r="EX24">
            <v>1000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1000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1000</v>
          </cell>
          <cell r="FI24">
            <v>1.6666666666666665</v>
          </cell>
          <cell r="FJ24">
            <v>0.32456713821233352</v>
          </cell>
          <cell r="FK24">
            <v>324.56713821233353</v>
          </cell>
          <cell r="FL24">
            <v>2</v>
          </cell>
          <cell r="FM24">
            <v>5000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1000</v>
          </cell>
          <cell r="FS24">
            <v>3.3333333333333335</v>
          </cell>
          <cell r="FT24">
            <v>0.67543286178766648</v>
          </cell>
          <cell r="FU24">
            <v>675.43286178766652</v>
          </cell>
          <cell r="FV24">
            <v>4</v>
          </cell>
          <cell r="FW24">
            <v>1000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1000</v>
          </cell>
          <cell r="GC24">
            <v>3.3333333333333335</v>
          </cell>
          <cell r="GD24">
            <v>0.67543286178766648</v>
          </cell>
          <cell r="GE24">
            <v>675.43286178766652</v>
          </cell>
          <cell r="GF24">
            <v>4</v>
          </cell>
          <cell r="GG24">
            <v>3000</v>
          </cell>
          <cell r="GH24">
            <v>1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100</v>
          </cell>
          <cell r="GP24">
            <v>3.3333333333333335</v>
          </cell>
          <cell r="GQ24">
            <v>0.67543286178766648</v>
          </cell>
          <cell r="GR24">
            <v>675.43286178766652</v>
          </cell>
          <cell r="GS24">
            <v>4</v>
          </cell>
          <cell r="GT24">
            <v>100</v>
          </cell>
          <cell r="GU24">
            <v>1.6666666666666665</v>
          </cell>
          <cell r="GV24">
            <v>0.32456713821233352</v>
          </cell>
          <cell r="GW24">
            <v>324.56713821233353</v>
          </cell>
          <cell r="GX24">
            <v>2</v>
          </cell>
          <cell r="GY24">
            <v>100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100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100</v>
          </cell>
          <cell r="HJ24">
            <v>1</v>
          </cell>
        </row>
        <row r="25">
          <cell r="A25">
            <v>10206</v>
          </cell>
          <cell r="B25" t="str">
            <v>Persil P.P 8 Kg</v>
          </cell>
          <cell r="C25">
            <v>1.6E-2</v>
          </cell>
          <cell r="D25">
            <v>218.57</v>
          </cell>
          <cell r="E25">
            <v>31.333333333333332</v>
          </cell>
          <cell r="F25">
            <v>0.47568504539150802</v>
          </cell>
          <cell r="G25">
            <v>1000</v>
          </cell>
          <cell r="H25">
            <v>128.33333333333331</v>
          </cell>
          <cell r="J25">
            <v>1000</v>
          </cell>
          <cell r="L25">
            <v>1000</v>
          </cell>
          <cell r="M25">
            <v>1.3333333333333333</v>
          </cell>
          <cell r="N25">
            <v>9.9993352254451537E-3</v>
          </cell>
          <cell r="O25">
            <v>9.9993352254451544</v>
          </cell>
          <cell r="P25">
            <v>4</v>
          </cell>
          <cell r="Q25">
            <v>100</v>
          </cell>
          <cell r="R25">
            <v>20.333333333333339</v>
          </cell>
          <cell r="S25">
            <v>0.15897434042532615</v>
          </cell>
          <cell r="T25">
            <v>158.97434042532615</v>
          </cell>
          <cell r="U25">
            <v>16</v>
          </cell>
          <cell r="V25">
            <v>100</v>
          </cell>
          <cell r="W25">
            <v>8</v>
          </cell>
          <cell r="X25">
            <v>6.0017223209672212E-2</v>
          </cell>
          <cell r="Y25">
            <v>60.01722320967221</v>
          </cell>
          <cell r="Z25">
            <v>8</v>
          </cell>
          <cell r="AA25">
            <v>100</v>
          </cell>
          <cell r="AB25">
            <v>7.0000000000000009</v>
          </cell>
          <cell r="AC25">
            <v>5.5131493884547099E-2</v>
          </cell>
          <cell r="AD25">
            <v>55.131493884547098</v>
          </cell>
          <cell r="AE25">
            <v>5</v>
          </cell>
          <cell r="AF25">
            <v>100</v>
          </cell>
          <cell r="AG25">
            <v>33.833333333333336</v>
          </cell>
          <cell r="AH25">
            <v>0.26013599764569006</v>
          </cell>
          <cell r="AI25">
            <v>260.13599764569005</v>
          </cell>
          <cell r="AJ25">
            <v>21</v>
          </cell>
          <cell r="AK25">
            <v>100</v>
          </cell>
          <cell r="AL25">
            <v>1.1666666666666667</v>
          </cell>
          <cell r="AM25">
            <v>9.6083645299092635E-3</v>
          </cell>
          <cell r="AN25">
            <v>9.608364529909263</v>
          </cell>
          <cell r="AO25">
            <v>5</v>
          </cell>
          <cell r="AP25">
            <v>100</v>
          </cell>
          <cell r="AQ25">
            <v>11.666666666666666</v>
          </cell>
          <cell r="AR25">
            <v>8.577033475754571E-2</v>
          </cell>
          <cell r="AS25">
            <v>85.770334757545712</v>
          </cell>
          <cell r="AT25">
            <v>15</v>
          </cell>
          <cell r="AU25">
            <v>100</v>
          </cell>
          <cell r="AV25">
            <v>1.6666666666666665</v>
          </cell>
          <cell r="AW25">
            <v>1.2820316301957626E-2</v>
          </cell>
          <cell r="AX25">
            <v>12.820316301957625</v>
          </cell>
          <cell r="AY25">
            <v>3</v>
          </cell>
          <cell r="AZ25">
            <v>100</v>
          </cell>
          <cell r="BA25">
            <v>0.5</v>
          </cell>
          <cell r="BB25">
            <v>4.0936781340408443E-3</v>
          </cell>
          <cell r="BC25">
            <v>4.0936781340408439</v>
          </cell>
          <cell r="BD25">
            <v>2</v>
          </cell>
          <cell r="BE25">
            <v>100</v>
          </cell>
          <cell r="BF25">
            <v>5.1666666666666661</v>
          </cell>
          <cell r="BG25">
            <v>4.0227531605625894E-2</v>
          </cell>
          <cell r="BH25">
            <v>40.227531605625892</v>
          </cell>
          <cell r="BI25">
            <v>11</v>
          </cell>
          <cell r="BJ25">
            <v>100</v>
          </cell>
          <cell r="BK25">
            <v>3.1666666666666661</v>
          </cell>
          <cell r="BL25">
            <v>2.4846697010115729E-2</v>
          </cell>
          <cell r="BM25">
            <v>24.846697010115729</v>
          </cell>
          <cell r="BN25">
            <v>9</v>
          </cell>
          <cell r="BO25">
            <v>100</v>
          </cell>
          <cell r="BP25">
            <v>10.166666666666664</v>
          </cell>
          <cell r="BQ25">
            <v>7.9880119203982053E-2</v>
          </cell>
          <cell r="BR25">
            <v>79.880119203982048</v>
          </cell>
          <cell r="BS25">
            <v>21</v>
          </cell>
          <cell r="BT25">
            <v>100</v>
          </cell>
          <cell r="BU25">
            <v>4.833333333333333</v>
          </cell>
          <cell r="BV25">
            <v>3.8576287470962409E-2</v>
          </cell>
          <cell r="BW25">
            <v>38.576287470962406</v>
          </cell>
          <cell r="BX25">
            <v>10</v>
          </cell>
          <cell r="BY25">
            <v>100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100</v>
          </cell>
          <cell r="CE25">
            <v>0.33333333333333331</v>
          </cell>
          <cell r="CF25">
            <v>2.6125057979832292E-3</v>
          </cell>
          <cell r="CG25">
            <v>2.6125057979832293</v>
          </cell>
          <cell r="CH25">
            <v>2</v>
          </cell>
          <cell r="CI25">
            <v>100</v>
          </cell>
          <cell r="CJ25">
            <v>1.1666666666666665</v>
          </cell>
          <cell r="CK25">
            <v>9.4745028520985333E-3</v>
          </cell>
          <cell r="CL25">
            <v>9.4745028520985333</v>
          </cell>
          <cell r="CM25">
            <v>5</v>
          </cell>
          <cell r="CN25">
            <v>100</v>
          </cell>
          <cell r="CO25">
            <v>1</v>
          </cell>
          <cell r="CP25">
            <v>8.0235303816519384E-3</v>
          </cell>
          <cell r="CQ25">
            <v>8.0235303816519377</v>
          </cell>
          <cell r="CR25">
            <v>2</v>
          </cell>
          <cell r="CS25">
            <v>100</v>
          </cell>
          <cell r="CT25">
            <v>4.166666666666667</v>
          </cell>
          <cell r="CU25">
            <v>3.6224447509555516E-2</v>
          </cell>
          <cell r="CV25">
            <v>36.224447509555517</v>
          </cell>
          <cell r="CW25">
            <v>5</v>
          </cell>
          <cell r="CX25">
            <v>100</v>
          </cell>
          <cell r="CY25">
            <v>0.33333333333333331</v>
          </cell>
          <cell r="CZ25">
            <v>2.5871232685672988E-3</v>
          </cell>
          <cell r="DA25">
            <v>2.5871232685672987</v>
          </cell>
          <cell r="DB25">
            <v>1</v>
          </cell>
          <cell r="DC25">
            <v>100</v>
          </cell>
          <cell r="DD25">
            <v>0.16666666666666666</v>
          </cell>
          <cell r="DE25">
            <v>1.3183682978519032E-3</v>
          </cell>
          <cell r="DF25">
            <v>1.3183682978519031</v>
          </cell>
          <cell r="DG25">
            <v>1</v>
          </cell>
          <cell r="DH25">
            <v>100</v>
          </cell>
          <cell r="DI25">
            <v>0.5</v>
          </cell>
          <cell r="DJ25">
            <v>3.8806544777738356E-3</v>
          </cell>
          <cell r="DK25">
            <v>3.8806544777738354</v>
          </cell>
          <cell r="DL25">
            <v>2</v>
          </cell>
          <cell r="DM25">
            <v>100</v>
          </cell>
          <cell r="DN25">
            <v>2.5</v>
          </cell>
          <cell r="DO25">
            <v>1.9960004230679181E-2</v>
          </cell>
          <cell r="DP25">
            <v>19.960004230679182</v>
          </cell>
          <cell r="DQ25">
            <v>9</v>
          </cell>
          <cell r="DR25">
            <v>100</v>
          </cell>
          <cell r="DS25">
            <v>4.833333333333333</v>
          </cell>
          <cell r="DT25">
            <v>3.8750176320755246E-2</v>
          </cell>
          <cell r="DU25">
            <v>38.750176320755244</v>
          </cell>
          <cell r="DV25">
            <v>10</v>
          </cell>
          <cell r="DW25">
            <v>100</v>
          </cell>
          <cell r="DX25">
            <v>4</v>
          </cell>
          <cell r="DY25">
            <v>3.3206993786028573E-2</v>
          </cell>
          <cell r="DZ25">
            <v>33.206993786028576</v>
          </cell>
          <cell r="EA25">
            <v>12</v>
          </cell>
          <cell r="EB25">
            <v>100</v>
          </cell>
          <cell r="EC25">
            <v>0.5</v>
          </cell>
          <cell r="ED25">
            <v>3.8799736722348651E-3</v>
          </cell>
          <cell r="EE25">
            <v>3.8799736722348652</v>
          </cell>
          <cell r="EF25">
            <v>2</v>
          </cell>
          <cell r="EG25">
            <v>100</v>
          </cell>
          <cell r="EH25">
            <v>1</v>
          </cell>
          <cell r="EJ25">
            <v>12.666666666666666</v>
          </cell>
          <cell r="EK25">
            <v>9.5272776647048002E-2</v>
          </cell>
          <cell r="EL25">
            <v>95.272776647048005</v>
          </cell>
          <cell r="EM25">
            <v>8</v>
          </cell>
          <cell r="EN25">
            <v>1000</v>
          </cell>
          <cell r="EO25">
            <v>5</v>
          </cell>
          <cell r="EP25">
            <v>3.8942353479498044E-2</v>
          </cell>
          <cell r="EQ25">
            <v>38.942353479498045</v>
          </cell>
          <cell r="ER25">
            <v>2</v>
          </cell>
          <cell r="ES25">
            <v>1000</v>
          </cell>
          <cell r="ET25">
            <v>9.6666666666666679</v>
          </cell>
          <cell r="EU25">
            <v>8.0826325954819589E-2</v>
          </cell>
          <cell r="EV25">
            <v>80.826325954819595</v>
          </cell>
          <cell r="EW25">
            <v>12</v>
          </cell>
          <cell r="EX25">
            <v>1000</v>
          </cell>
          <cell r="EY25">
            <v>16.666666666666664</v>
          </cell>
          <cell r="EZ25">
            <v>0.13065521769076655</v>
          </cell>
          <cell r="FA25">
            <v>130.65521769076653</v>
          </cell>
          <cell r="FB25">
            <v>23</v>
          </cell>
          <cell r="FC25">
            <v>1000</v>
          </cell>
          <cell r="FD25">
            <v>7.5</v>
          </cell>
          <cell r="FE25">
            <v>5.9090886496894375E-2</v>
          </cell>
          <cell r="FF25">
            <v>59.090886496894377</v>
          </cell>
          <cell r="FG25">
            <v>17</v>
          </cell>
          <cell r="FH25">
            <v>1000</v>
          </cell>
          <cell r="FI25">
            <v>51.5</v>
          </cell>
          <cell r="FJ25">
            <v>0.40478756026902657</v>
          </cell>
          <cell r="FK25">
            <v>404.78756026902653</v>
          </cell>
          <cell r="FL25">
            <v>62</v>
          </cell>
          <cell r="FM25">
            <v>5000</v>
          </cell>
          <cell r="FN25">
            <v>24.166666666666668</v>
          </cell>
          <cell r="FO25">
            <v>0.19154023676565213</v>
          </cell>
          <cell r="FP25">
            <v>191.54023676565214</v>
          </cell>
          <cell r="FQ25">
            <v>55</v>
          </cell>
          <cell r="FR25">
            <v>1000</v>
          </cell>
          <cell r="FS25">
            <v>45.499999999999986</v>
          </cell>
          <cell r="FT25">
            <v>0.34625702770418254</v>
          </cell>
          <cell r="FU25">
            <v>346.25702770418252</v>
          </cell>
          <cell r="FV25">
            <v>35</v>
          </cell>
          <cell r="FW25">
            <v>1000</v>
          </cell>
          <cell r="FX25">
            <v>7.1666666666666661</v>
          </cell>
          <cell r="FY25">
            <v>5.7415175261138943E-2</v>
          </cell>
          <cell r="FZ25">
            <v>57.415175261138941</v>
          </cell>
          <cell r="GA25">
            <v>29</v>
          </cell>
          <cell r="GB25">
            <v>1000</v>
          </cell>
          <cell r="GC25">
            <v>76.833333333333329</v>
          </cell>
          <cell r="GD25">
            <v>0.5952124397309736</v>
          </cell>
          <cell r="GE25">
            <v>595.21243973097353</v>
          </cell>
          <cell r="GF25">
            <v>119</v>
          </cell>
          <cell r="GG25">
            <v>3000</v>
          </cell>
          <cell r="GH25">
            <v>1.0000000000000002</v>
          </cell>
          <cell r="GK25">
            <v>11.999999999999996</v>
          </cell>
          <cell r="GL25">
            <v>9.4440055239925616E-2</v>
          </cell>
          <cell r="GM25">
            <v>94.440055239925613</v>
          </cell>
          <cell r="GN25">
            <v>28</v>
          </cell>
          <cell r="GO25">
            <v>100</v>
          </cell>
          <cell r="GP25">
            <v>69.666666666666671</v>
          </cell>
          <cell r="GQ25">
            <v>0.53779726446983434</v>
          </cell>
          <cell r="GR25">
            <v>537.79726446983432</v>
          </cell>
          <cell r="GS25">
            <v>90</v>
          </cell>
          <cell r="GT25">
            <v>100</v>
          </cell>
          <cell r="GU25">
            <v>39.499999999999986</v>
          </cell>
          <cell r="GV25">
            <v>0.31034750502910075</v>
          </cell>
          <cell r="GW25">
            <v>310.34750502910077</v>
          </cell>
          <cell r="GX25">
            <v>34</v>
          </cell>
          <cell r="GY25">
            <v>100</v>
          </cell>
          <cell r="GZ25">
            <v>7.1666666666666661</v>
          </cell>
          <cell r="HA25">
            <v>5.7415175261138922E-2</v>
          </cell>
          <cell r="HB25">
            <v>57.41517526113892</v>
          </cell>
          <cell r="HC25">
            <v>29</v>
          </cell>
          <cell r="HD25">
            <v>100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100</v>
          </cell>
          <cell r="HJ25">
            <v>0.99999999999999956</v>
          </cell>
        </row>
        <row r="26">
          <cell r="A26">
            <v>10401</v>
          </cell>
          <cell r="B26" t="str">
            <v>Persil Gel 1 kg</v>
          </cell>
          <cell r="C26">
            <v>0.01</v>
          </cell>
          <cell r="D26">
            <v>177.76</v>
          </cell>
          <cell r="E26">
            <v>31.333333333333332</v>
          </cell>
          <cell r="F26">
            <v>0.44511823650009996</v>
          </cell>
          <cell r="G26">
            <v>1000</v>
          </cell>
          <cell r="H26">
            <v>28.533333333333367</v>
          </cell>
          <cell r="J26">
            <v>1000</v>
          </cell>
          <cell r="L26">
            <v>1000</v>
          </cell>
          <cell r="M26">
            <v>0.16666666666666666</v>
          </cell>
          <cell r="N26">
            <v>5.9003959556300969E-3</v>
          </cell>
          <cell r="O26">
            <v>5.9003959556300964</v>
          </cell>
          <cell r="P26">
            <v>2</v>
          </cell>
          <cell r="Q26">
            <v>100</v>
          </cell>
          <cell r="R26">
            <v>0.33333333333333331</v>
          </cell>
          <cell r="S26">
            <v>1.1868612554428358E-2</v>
          </cell>
          <cell r="T26">
            <v>11.868612554428358</v>
          </cell>
          <cell r="U26">
            <v>1</v>
          </cell>
          <cell r="V26">
            <v>100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100</v>
          </cell>
          <cell r="AB26">
            <v>1</v>
          </cell>
          <cell r="AC26">
            <v>3.5288396407673096E-2</v>
          </cell>
          <cell r="AD26">
            <v>35.288396407673098</v>
          </cell>
          <cell r="AE26">
            <v>2</v>
          </cell>
          <cell r="AF26">
            <v>100</v>
          </cell>
          <cell r="AG26">
            <v>15.699999999999998</v>
          </cell>
          <cell r="AH26">
            <v>0.5450423047654801</v>
          </cell>
          <cell r="AI26">
            <v>545.04230476548014</v>
          </cell>
          <cell r="AJ26">
            <v>22</v>
          </cell>
          <cell r="AK26">
            <v>100</v>
          </cell>
          <cell r="AL26">
            <v>0.96666666666666656</v>
          </cell>
          <cell r="AM26">
            <v>3.4828443286617161E-2</v>
          </cell>
          <cell r="AN26">
            <v>34.828443286617158</v>
          </cell>
          <cell r="AO26">
            <v>10</v>
          </cell>
          <cell r="AP26">
            <v>100</v>
          </cell>
          <cell r="AQ26">
            <v>1.1000000000000001</v>
          </cell>
          <cell r="AR26">
            <v>3.8271663435030225E-2</v>
          </cell>
          <cell r="AS26">
            <v>38.271663435030227</v>
          </cell>
          <cell r="AT26">
            <v>4</v>
          </cell>
          <cell r="AU26">
            <v>100</v>
          </cell>
          <cell r="AV26">
            <v>6.6666666666666666E-2</v>
          </cell>
          <cell r="AW26">
            <v>2.3511410651143342E-3</v>
          </cell>
          <cell r="AX26">
            <v>2.3511410651143341</v>
          </cell>
          <cell r="AY26">
            <v>1</v>
          </cell>
          <cell r="AZ26">
            <v>100</v>
          </cell>
          <cell r="BA26">
            <v>0.26666666666666666</v>
          </cell>
          <cell r="BB26">
            <v>9.6555142480568602E-3</v>
          </cell>
          <cell r="BC26">
            <v>9.6555142480568605</v>
          </cell>
          <cell r="BD26">
            <v>3</v>
          </cell>
          <cell r="BE26">
            <v>100</v>
          </cell>
          <cell r="BF26">
            <v>0.6333333333333333</v>
          </cell>
          <cell r="BG26">
            <v>2.2181646717106884E-2</v>
          </cell>
          <cell r="BH26">
            <v>22.181646717106883</v>
          </cell>
          <cell r="BI26">
            <v>6</v>
          </cell>
          <cell r="BJ26">
            <v>100</v>
          </cell>
          <cell r="BK26">
            <v>0.46666666666666662</v>
          </cell>
          <cell r="BL26">
            <v>1.6415017912446983E-2</v>
          </cell>
          <cell r="BM26">
            <v>16.415017912446984</v>
          </cell>
          <cell r="BN26">
            <v>3</v>
          </cell>
          <cell r="BO26">
            <v>100</v>
          </cell>
          <cell r="BP26">
            <v>0.56666666666666665</v>
          </cell>
          <cell r="BQ26">
            <v>1.9843760423975811E-2</v>
          </cell>
          <cell r="BR26">
            <v>19.843760423975812</v>
          </cell>
          <cell r="BS26">
            <v>6</v>
          </cell>
          <cell r="BT26">
            <v>100</v>
          </cell>
          <cell r="BU26">
            <v>1.4666666666666666</v>
          </cell>
          <cell r="BV26">
            <v>5.1554713477610689E-2</v>
          </cell>
          <cell r="BW26">
            <v>51.55471347761069</v>
          </cell>
          <cell r="BX26">
            <v>9</v>
          </cell>
          <cell r="BY26">
            <v>100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100</v>
          </cell>
          <cell r="CE26">
            <v>0.56666666666666665</v>
          </cell>
          <cell r="CF26">
            <v>2.0391226567156719E-2</v>
          </cell>
          <cell r="CG26">
            <v>20.391226567156718</v>
          </cell>
          <cell r="CH26">
            <v>7</v>
          </cell>
          <cell r="CI26">
            <v>100</v>
          </cell>
          <cell r="CJ26">
            <v>0.43333333333333329</v>
          </cell>
          <cell r="CK26">
            <v>1.5179206387978967E-2</v>
          </cell>
          <cell r="CL26">
            <v>15.179206387978967</v>
          </cell>
          <cell r="CM26">
            <v>3</v>
          </cell>
          <cell r="CN26">
            <v>100</v>
          </cell>
          <cell r="CO26">
            <v>0.16666666666666666</v>
          </cell>
          <cell r="CP26">
            <v>5.8365259208841072E-3</v>
          </cell>
          <cell r="CQ26">
            <v>5.8365259208841076</v>
          </cell>
          <cell r="CR26">
            <v>1</v>
          </cell>
          <cell r="CS26">
            <v>100</v>
          </cell>
          <cell r="CT26">
            <v>0.5</v>
          </cell>
          <cell r="CU26">
            <v>1.7747199343119323E-2</v>
          </cell>
          <cell r="CV26">
            <v>17.747199343119323</v>
          </cell>
          <cell r="CW26">
            <v>2</v>
          </cell>
          <cell r="CX26">
            <v>100</v>
          </cell>
          <cell r="CY26">
            <v>0.46666666666666662</v>
          </cell>
          <cell r="CZ26">
            <v>1.6887104236606606E-2</v>
          </cell>
          <cell r="DA26">
            <v>16.887104236606607</v>
          </cell>
          <cell r="DB26">
            <v>6</v>
          </cell>
          <cell r="DC26">
            <v>100</v>
          </cell>
          <cell r="DD26">
            <v>0.33333333333333331</v>
          </cell>
          <cell r="DE26">
            <v>1.2162978728980861E-2</v>
          </cell>
          <cell r="DF26">
            <v>12.162978728980862</v>
          </cell>
          <cell r="DG26">
            <v>4</v>
          </cell>
          <cell r="DH26">
            <v>100</v>
          </cell>
          <cell r="DI26">
            <v>0.53333333333333333</v>
          </cell>
          <cell r="DJ26">
            <v>1.9191645125827144E-2</v>
          </cell>
          <cell r="DK26">
            <v>19.191645125827144</v>
          </cell>
          <cell r="DL26">
            <v>5</v>
          </cell>
          <cell r="DM26">
            <v>100</v>
          </cell>
          <cell r="DN26">
            <v>1.1666666666666667</v>
          </cell>
          <cell r="DO26">
            <v>4.1871965479443211E-2</v>
          </cell>
          <cell r="DP26">
            <v>41.871965479443212</v>
          </cell>
          <cell r="DQ26">
            <v>11</v>
          </cell>
          <cell r="DR26">
            <v>100</v>
          </cell>
          <cell r="DS26">
            <v>3.3333333333333333E-2</v>
          </cell>
          <cell r="DT26">
            <v>1.1677827570826592E-3</v>
          </cell>
          <cell r="DU26">
            <v>1.1677827570826591</v>
          </cell>
          <cell r="DV26">
            <v>1</v>
          </cell>
          <cell r="DW26">
            <v>100</v>
          </cell>
          <cell r="DX26">
            <v>1.3</v>
          </cell>
          <cell r="DY26">
            <v>4.5578816948945118E-2</v>
          </cell>
          <cell r="DZ26">
            <v>45.578816948945118</v>
          </cell>
          <cell r="EA26">
            <v>10</v>
          </cell>
          <cell r="EB26">
            <v>100</v>
          </cell>
          <cell r="EC26">
            <v>0.3</v>
          </cell>
          <cell r="ED26">
            <v>1.0783938254804521E-2</v>
          </cell>
          <cell r="EE26">
            <v>10.783938254804522</v>
          </cell>
          <cell r="EF26">
            <v>3</v>
          </cell>
          <cell r="EG26">
            <v>100</v>
          </cell>
          <cell r="EH26">
            <v>0.99999999999999989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1000</v>
          </cell>
          <cell r="EO26">
            <v>0.5</v>
          </cell>
          <cell r="EP26">
            <v>1.780291883164253E-2</v>
          </cell>
          <cell r="EQ26">
            <v>17.802918831642529</v>
          </cell>
          <cell r="ER26">
            <v>1</v>
          </cell>
          <cell r="ES26">
            <v>1000</v>
          </cell>
          <cell r="ET26">
            <v>0.66666666666666663</v>
          </cell>
          <cell r="EU26">
            <v>2.3737225108856709E-2</v>
          </cell>
          <cell r="EV26">
            <v>23.737225108856709</v>
          </cell>
          <cell r="EW26">
            <v>2</v>
          </cell>
          <cell r="EX26">
            <v>1000</v>
          </cell>
          <cell r="EY26">
            <v>1.2666666666666666</v>
          </cell>
          <cell r="EZ26">
            <v>4.4528224404724336E-2</v>
          </cell>
          <cell r="FA26">
            <v>44.528224404724334</v>
          </cell>
          <cell r="FB26">
            <v>7</v>
          </cell>
          <cell r="FC26">
            <v>1000</v>
          </cell>
          <cell r="FD26">
            <v>0.3</v>
          </cell>
          <cell r="FE26">
            <v>1.0506703571155355E-2</v>
          </cell>
          <cell r="FF26">
            <v>10.506703571155354</v>
          </cell>
          <cell r="FG26">
            <v>3</v>
          </cell>
          <cell r="FH26">
            <v>1000</v>
          </cell>
          <cell r="FI26">
            <v>2.7333333333333329</v>
          </cell>
          <cell r="FJ26">
            <v>9.657507191637893E-2</v>
          </cell>
          <cell r="FK26">
            <v>96.575071916378931</v>
          </cell>
          <cell r="FL26">
            <v>13</v>
          </cell>
          <cell r="FM26">
            <v>5000</v>
          </cell>
          <cell r="FN26">
            <v>4.8</v>
          </cell>
          <cell r="FO26">
            <v>0.16814247966640822</v>
          </cell>
          <cell r="FP26">
            <v>168.14247966640821</v>
          </cell>
          <cell r="FQ26">
            <v>34</v>
          </cell>
          <cell r="FR26">
            <v>1000</v>
          </cell>
          <cell r="FS26">
            <v>15.966666666666663</v>
          </cell>
          <cell r="FT26">
            <v>0.55433042610174033</v>
          </cell>
          <cell r="FU26">
            <v>554.33042610174027</v>
          </cell>
          <cell r="FV26">
            <v>23</v>
          </cell>
          <cell r="FW26">
            <v>1000</v>
          </cell>
          <cell r="FX26">
            <v>5.0333333333333306</v>
          </cell>
          <cell r="FY26">
            <v>0.18095202231547197</v>
          </cell>
          <cell r="FZ26">
            <v>180.95202231547196</v>
          </cell>
          <cell r="GA26">
            <v>52</v>
          </cell>
          <cell r="GB26">
            <v>1000</v>
          </cell>
          <cell r="GC26">
            <v>25.799999999999994</v>
          </cell>
          <cell r="GD26">
            <v>0.9034249280836204</v>
          </cell>
          <cell r="GE26">
            <v>903.42492808362044</v>
          </cell>
          <cell r="GF26">
            <v>109</v>
          </cell>
          <cell r="GG26">
            <v>3000</v>
          </cell>
          <cell r="GH26">
            <v>0.99999999999999933</v>
          </cell>
          <cell r="GK26">
            <v>0.89999999999999991</v>
          </cell>
          <cell r="GL26">
            <v>3.1670863611158173E-2</v>
          </cell>
          <cell r="GM26">
            <v>31.670863611158172</v>
          </cell>
          <cell r="GN26">
            <v>8</v>
          </cell>
          <cell r="GO26">
            <v>100</v>
          </cell>
          <cell r="GP26">
            <v>20.766666666666662</v>
          </cell>
          <cell r="GQ26">
            <v>0.7224729057681486</v>
          </cell>
          <cell r="GR26">
            <v>722.47290576814862</v>
          </cell>
          <cell r="GS26">
            <v>57</v>
          </cell>
          <cell r="GT26">
            <v>100</v>
          </cell>
          <cell r="GU26">
            <v>1.8333333333333333</v>
          </cell>
          <cell r="GV26">
            <v>6.490420830522077E-2</v>
          </cell>
          <cell r="GW26">
            <v>64.904208305220777</v>
          </cell>
          <cell r="GX26">
            <v>5</v>
          </cell>
          <cell r="GY26">
            <v>100</v>
          </cell>
          <cell r="GZ26">
            <v>5.0333333333333306</v>
          </cell>
          <cell r="HA26">
            <v>0.180952022315472</v>
          </cell>
          <cell r="HB26">
            <v>180.95202231547199</v>
          </cell>
          <cell r="HC26">
            <v>52</v>
          </cell>
          <cell r="HD26">
            <v>100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100</v>
          </cell>
          <cell r="HJ26">
            <v>0.99999999999999956</v>
          </cell>
        </row>
        <row r="27">
          <cell r="A27">
            <v>10402</v>
          </cell>
          <cell r="B27" t="str">
            <v>Persil Gel 3 kg</v>
          </cell>
          <cell r="C27">
            <v>1.7999999999999999E-2</v>
          </cell>
          <cell r="D27">
            <v>269.8</v>
          </cell>
          <cell r="E27">
            <v>31.333333333333332</v>
          </cell>
          <cell r="F27">
            <v>0.38</v>
          </cell>
          <cell r="G27">
            <v>1000</v>
          </cell>
          <cell r="H27">
            <v>82.194444433666675</v>
          </cell>
          <cell r="J27">
            <v>1000</v>
          </cell>
          <cell r="L27">
            <v>1000</v>
          </cell>
          <cell r="M27">
            <v>0.52777777766666667</v>
          </cell>
          <cell r="N27">
            <v>5.4435219176903566E-3</v>
          </cell>
          <cell r="O27">
            <v>5.4435219176903562</v>
          </cell>
          <cell r="P27">
            <v>3</v>
          </cell>
          <cell r="Q27">
            <v>100</v>
          </cell>
          <cell r="R27">
            <v>4.7777777776666666</v>
          </cell>
          <cell r="S27">
            <v>5.8212592597294811E-2</v>
          </cell>
          <cell r="T27">
            <v>58.212592597294808</v>
          </cell>
          <cell r="U27">
            <v>12</v>
          </cell>
          <cell r="V27">
            <v>100</v>
          </cell>
          <cell r="W27">
            <v>5.833333333333333</v>
          </cell>
          <cell r="X27">
            <v>7.1718618461572931E-2</v>
          </cell>
          <cell r="Y27">
            <v>71.71861846157293</v>
          </cell>
          <cell r="Z27">
            <v>8</v>
          </cell>
          <cell r="AA27">
            <v>100</v>
          </cell>
          <cell r="AB27">
            <v>2.1666666666666665</v>
          </cell>
          <cell r="AC27">
            <v>2.5434498416199592E-2</v>
          </cell>
          <cell r="AD27">
            <v>25.434498416199592</v>
          </cell>
          <cell r="AE27">
            <v>5</v>
          </cell>
          <cell r="AF27">
            <v>100</v>
          </cell>
          <cell r="AG27">
            <v>31.777777777666664</v>
          </cell>
          <cell r="AH27">
            <v>0.38571207401891794</v>
          </cell>
          <cell r="AI27">
            <v>385.71207401891792</v>
          </cell>
          <cell r="AJ27">
            <v>44</v>
          </cell>
          <cell r="AK27">
            <v>100</v>
          </cell>
          <cell r="AL27">
            <v>0.77777777666666659</v>
          </cell>
          <cell r="AM27">
            <v>9.7255630691674474E-3</v>
          </cell>
          <cell r="AN27">
            <v>9.7255630691674479</v>
          </cell>
          <cell r="AO27">
            <v>8</v>
          </cell>
          <cell r="AP27">
            <v>100</v>
          </cell>
          <cell r="AQ27">
            <v>11.499999999666667</v>
          </cell>
          <cell r="AR27">
            <v>0.14050065477634535</v>
          </cell>
          <cell r="AS27">
            <v>140.50065477634536</v>
          </cell>
          <cell r="AT27">
            <v>25</v>
          </cell>
          <cell r="AU27">
            <v>100</v>
          </cell>
          <cell r="AV27">
            <v>0.33333333300000001</v>
          </cell>
          <cell r="AW27">
            <v>4.0734175756653897E-3</v>
          </cell>
          <cell r="AX27">
            <v>4.0734175756653901</v>
          </cell>
          <cell r="AY27">
            <v>2</v>
          </cell>
          <cell r="AZ27">
            <v>100</v>
          </cell>
          <cell r="BA27">
            <v>0.66666666600000002</v>
          </cell>
          <cell r="BB27">
            <v>8.3550366119800618E-3</v>
          </cell>
          <cell r="BC27">
            <v>8.3550366119800614</v>
          </cell>
          <cell r="BD27">
            <v>6</v>
          </cell>
          <cell r="BE27">
            <v>100</v>
          </cell>
          <cell r="BF27">
            <v>1.7777777773333336</v>
          </cell>
          <cell r="BG27">
            <v>2.14839412983595E-2</v>
          </cell>
          <cell r="BH27">
            <v>21.4839412983595</v>
          </cell>
          <cell r="BI27">
            <v>5</v>
          </cell>
          <cell r="BJ27">
            <v>100</v>
          </cell>
          <cell r="BK27">
            <v>1.1666666663333334</v>
          </cell>
          <cell r="BL27">
            <v>1.4365334698947829E-2</v>
          </cell>
          <cell r="BM27">
            <v>14.365334698947828</v>
          </cell>
          <cell r="BN27">
            <v>6</v>
          </cell>
          <cell r="BO27">
            <v>100</v>
          </cell>
          <cell r="BP27">
            <v>1.1666666663333334</v>
          </cell>
          <cell r="BQ27">
            <v>1.4328437917913411E-2</v>
          </cell>
          <cell r="BR27">
            <v>14.328437917913412</v>
          </cell>
          <cell r="BS27">
            <v>6</v>
          </cell>
          <cell r="BT27">
            <v>100</v>
          </cell>
          <cell r="BU27">
            <v>3.6666666656666664</v>
          </cell>
          <cell r="BV27">
            <v>4.4656494455099248E-2</v>
          </cell>
          <cell r="BW27">
            <v>44.656494455099249</v>
          </cell>
          <cell r="BX27">
            <v>16</v>
          </cell>
          <cell r="BY27">
            <v>100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100</v>
          </cell>
          <cell r="CE27">
            <v>5.5555555333333333E-2</v>
          </cell>
          <cell r="CF27">
            <v>7.0613777967056532E-4</v>
          </cell>
          <cell r="CG27">
            <v>0.70613777967056535</v>
          </cell>
          <cell r="CH27">
            <v>1</v>
          </cell>
          <cell r="CI27">
            <v>100</v>
          </cell>
          <cell r="CJ27">
            <v>5.5555555333333333E-2</v>
          </cell>
          <cell r="CK27">
            <v>6.9268767690040421E-4</v>
          </cell>
          <cell r="CL27">
            <v>0.69268767690040423</v>
          </cell>
          <cell r="CM27">
            <v>1</v>
          </cell>
          <cell r="CN27">
            <v>100</v>
          </cell>
          <cell r="CO27">
            <v>0.55555555533333334</v>
          </cell>
          <cell r="CP27">
            <v>6.7892382739971162E-3</v>
          </cell>
          <cell r="CQ27">
            <v>6.7892382739971158</v>
          </cell>
          <cell r="CR27">
            <v>3</v>
          </cell>
          <cell r="CS27">
            <v>100</v>
          </cell>
          <cell r="CT27">
            <v>4.6666666666666661</v>
          </cell>
          <cell r="CU27">
            <v>5.6685674592657734E-2</v>
          </cell>
          <cell r="CV27">
            <v>56.685674592657733</v>
          </cell>
          <cell r="CW27">
            <v>9</v>
          </cell>
          <cell r="CX27">
            <v>100</v>
          </cell>
          <cell r="CY27">
            <v>0.16666666633333332</v>
          </cell>
          <cell r="CZ27">
            <v>2.0919245743900427E-3</v>
          </cell>
          <cell r="DA27">
            <v>2.0919245743900428</v>
          </cell>
          <cell r="DB27">
            <v>2</v>
          </cell>
          <cell r="DC27">
            <v>100</v>
          </cell>
          <cell r="DD27">
            <v>0.16666666633333332</v>
          </cell>
          <cell r="DE27">
            <v>2.0916711561456245E-3</v>
          </cell>
          <cell r="DF27">
            <v>2.0916711561456243</v>
          </cell>
          <cell r="DG27">
            <v>2</v>
          </cell>
          <cell r="DH27">
            <v>100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100</v>
          </cell>
          <cell r="DN27">
            <v>0.72222222166666661</v>
          </cell>
          <cell r="DO27">
            <v>8.986064914661241E-3</v>
          </cell>
          <cell r="DP27">
            <v>8.9860649146612417</v>
          </cell>
          <cell r="DQ27">
            <v>6</v>
          </cell>
          <cell r="DR27">
            <v>100</v>
          </cell>
          <cell r="DS27">
            <v>1.6111111103333333</v>
          </cell>
          <cell r="DT27">
            <v>1.9740838800128793E-2</v>
          </cell>
          <cell r="DU27">
            <v>19.740838800128792</v>
          </cell>
          <cell r="DV27">
            <v>9</v>
          </cell>
          <cell r="DW27">
            <v>100</v>
          </cell>
          <cell r="DX27">
            <v>7.388888886666666</v>
          </cell>
          <cell r="DY27">
            <v>8.9865739751945645E-2</v>
          </cell>
          <cell r="DZ27">
            <v>89.86573975194564</v>
          </cell>
          <cell r="EA27">
            <v>30</v>
          </cell>
          <cell r="EB27">
            <v>100</v>
          </cell>
          <cell r="EC27">
            <v>0.66666666566666666</v>
          </cell>
          <cell r="ED27">
            <v>8.339836664347542E-3</v>
          </cell>
          <cell r="EE27">
            <v>8.3398366643475423</v>
          </cell>
          <cell r="EF27">
            <v>6</v>
          </cell>
          <cell r="EG27">
            <v>100</v>
          </cell>
          <cell r="EH27">
            <v>0.99999999999999856</v>
          </cell>
          <cell r="EJ27">
            <v>4.9999999999999991</v>
          </cell>
          <cell r="EK27">
            <v>5.9981111815140632E-2</v>
          </cell>
          <cell r="EL27">
            <v>59.981111815140629</v>
          </cell>
          <cell r="EM27">
            <v>9</v>
          </cell>
          <cell r="EN27">
            <v>1000</v>
          </cell>
          <cell r="EO27">
            <v>5.833333333333333</v>
          </cell>
          <cell r="EP27">
            <v>7.1284578209503971E-2</v>
          </cell>
          <cell r="EQ27">
            <v>71.284578209503977</v>
          </cell>
          <cell r="ER27">
            <v>8</v>
          </cell>
          <cell r="ES27">
            <v>1000</v>
          </cell>
          <cell r="ET27">
            <v>3.1666666666666661</v>
          </cell>
          <cell r="EU27">
            <v>3.8981420656778371E-2</v>
          </cell>
          <cell r="EV27">
            <v>38.981420656778369</v>
          </cell>
          <cell r="EW27">
            <v>9</v>
          </cell>
          <cell r="EX27">
            <v>1000</v>
          </cell>
          <cell r="EY27">
            <v>5.2499999993333324</v>
          </cell>
          <cell r="EZ27">
            <v>6.3019463620208938E-2</v>
          </cell>
          <cell r="FA27">
            <v>63.019463620208938</v>
          </cell>
          <cell r="FB27">
            <v>18</v>
          </cell>
          <cell r="FC27">
            <v>1000</v>
          </cell>
          <cell r="FD27">
            <v>2.388888887666667</v>
          </cell>
          <cell r="FE27">
            <v>2.9197161032522567E-2</v>
          </cell>
          <cell r="FF27">
            <v>29.197161032522565</v>
          </cell>
          <cell r="FG27">
            <v>13</v>
          </cell>
          <cell r="FH27">
            <v>1000</v>
          </cell>
          <cell r="FI27">
            <v>21.638888886999997</v>
          </cell>
          <cell r="FJ27">
            <v>0.26246373533415446</v>
          </cell>
          <cell r="FK27">
            <v>262.46373533415448</v>
          </cell>
          <cell r="FL27">
            <v>57</v>
          </cell>
          <cell r="FM27">
            <v>5000</v>
          </cell>
          <cell r="FN27">
            <v>15.222222217999994</v>
          </cell>
          <cell r="FO27">
            <v>0.18552943813533107</v>
          </cell>
          <cell r="FP27">
            <v>185.52943813533108</v>
          </cell>
          <cell r="FQ27">
            <v>62</v>
          </cell>
          <cell r="FR27">
            <v>1000</v>
          </cell>
          <cell r="FS27">
            <v>42.055555555333328</v>
          </cell>
          <cell r="FT27">
            <v>0.51101790408325021</v>
          </cell>
          <cell r="FU27">
            <v>511.01790408325019</v>
          </cell>
          <cell r="FV27">
            <v>64</v>
          </cell>
          <cell r="FW27">
            <v>1000</v>
          </cell>
          <cell r="FX27">
            <v>3.2777777733333315</v>
          </cell>
          <cell r="FY27">
            <v>4.0988922447262932E-2</v>
          </cell>
          <cell r="FZ27">
            <v>40.988922447262929</v>
          </cell>
          <cell r="GA27">
            <v>32</v>
          </cell>
          <cell r="GB27">
            <v>1000</v>
          </cell>
          <cell r="GC27">
            <v>60.555555546666653</v>
          </cell>
          <cell r="GD27">
            <v>0.73753626466584421</v>
          </cell>
          <cell r="GE27">
            <v>737.5362646658441</v>
          </cell>
          <cell r="GF27">
            <v>158</v>
          </cell>
          <cell r="GG27">
            <v>3000</v>
          </cell>
          <cell r="GH27">
            <v>0.99999999999999867</v>
          </cell>
          <cell r="GK27">
            <v>4.1944444426666649</v>
          </cell>
          <cell r="GL27">
            <v>5.0412351266429477E-2</v>
          </cell>
          <cell r="GM27">
            <v>50.412351266429475</v>
          </cell>
          <cell r="GN27">
            <v>23</v>
          </cell>
          <cell r="GO27">
            <v>100</v>
          </cell>
          <cell r="GP27">
            <v>57.277777773333341</v>
          </cell>
          <cell r="GQ27">
            <v>0.6965473422185815</v>
          </cell>
          <cell r="GR27">
            <v>696.54734221858155</v>
          </cell>
          <cell r="GS27">
            <v>126</v>
          </cell>
          <cell r="GT27">
            <v>100</v>
          </cell>
          <cell r="GU27">
            <v>17.444444444333332</v>
          </cell>
          <cell r="GV27">
            <v>0.21205138406772503</v>
          </cell>
          <cell r="GW27">
            <v>212.05138406772502</v>
          </cell>
          <cell r="GX27">
            <v>34</v>
          </cell>
          <cell r="GY27">
            <v>100</v>
          </cell>
          <cell r="GZ27">
            <v>3.2777777733333315</v>
          </cell>
          <cell r="HA27">
            <v>4.0988922447262925E-2</v>
          </cell>
          <cell r="HB27">
            <v>40.988922447262922</v>
          </cell>
          <cell r="HC27">
            <v>32</v>
          </cell>
          <cell r="HD27">
            <v>100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100</v>
          </cell>
          <cell r="HJ27">
            <v>0.999999999999999</v>
          </cell>
        </row>
        <row r="28">
          <cell r="A28">
            <v>10301</v>
          </cell>
          <cell r="B28" t="str">
            <v xml:space="preserve">Persil Color 1 Kg </v>
          </cell>
          <cell r="C28">
            <v>1.2E-2</v>
          </cell>
          <cell r="D28">
            <v>200.95</v>
          </cell>
          <cell r="E28">
            <v>31.333333333333332</v>
          </cell>
          <cell r="F28">
            <v>0.49557767395098778</v>
          </cell>
          <cell r="G28">
            <v>1000</v>
          </cell>
          <cell r="H28">
            <v>3.5833333326666654</v>
          </cell>
          <cell r="J28">
            <v>1000</v>
          </cell>
          <cell r="L28">
            <v>1000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100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100</v>
          </cell>
          <cell r="W28">
            <v>0.33333333333333331</v>
          </cell>
          <cell r="X28">
            <v>9.3326380879619392E-2</v>
          </cell>
          <cell r="Y28">
            <v>93.326380879619393</v>
          </cell>
          <cell r="Z28">
            <v>1</v>
          </cell>
          <cell r="AA28">
            <v>100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100</v>
          </cell>
          <cell r="AG28">
            <v>1.75</v>
          </cell>
          <cell r="AH28">
            <v>0.48841455451178573</v>
          </cell>
          <cell r="AI28">
            <v>488.41455451178575</v>
          </cell>
          <cell r="AJ28">
            <v>4</v>
          </cell>
          <cell r="AK28">
            <v>100</v>
          </cell>
          <cell r="AL28">
            <v>0.41666666633333332</v>
          </cell>
          <cell r="AM28">
            <v>0.11836734148663623</v>
          </cell>
          <cell r="AN28">
            <v>118.36734148663624</v>
          </cell>
          <cell r="AO28">
            <v>4</v>
          </cell>
          <cell r="AP28">
            <v>100</v>
          </cell>
          <cell r="AQ28">
            <v>0.41666666666666663</v>
          </cell>
          <cell r="AR28">
            <v>0.11403823021834505</v>
          </cell>
          <cell r="AS28">
            <v>114.03823021834505</v>
          </cell>
          <cell r="AT28">
            <v>3</v>
          </cell>
          <cell r="AU28">
            <v>100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100</v>
          </cell>
          <cell r="BA28">
            <v>0.111111111</v>
          </cell>
          <cell r="BB28">
            <v>3.139873372239245E-2</v>
          </cell>
          <cell r="BC28">
            <v>31.39873372239245</v>
          </cell>
          <cell r="BD28">
            <v>2</v>
          </cell>
          <cell r="BE28">
            <v>100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100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100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100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100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100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100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100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100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100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100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100</v>
          </cell>
          <cell r="DI28">
            <v>0.25</v>
          </cell>
          <cell r="DJ28">
            <v>7.0324726735665644E-2</v>
          </cell>
          <cell r="DK28">
            <v>70.324726735665649</v>
          </cell>
          <cell r="DL28">
            <v>2</v>
          </cell>
          <cell r="DM28">
            <v>100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100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100</v>
          </cell>
          <cell r="DX28">
            <v>0.30555555533333334</v>
          </cell>
          <cell r="DY28">
            <v>8.4130032445555572E-2</v>
          </cell>
          <cell r="DZ28">
            <v>84.130032445555571</v>
          </cell>
          <cell r="EA28">
            <v>3</v>
          </cell>
          <cell r="EB28">
            <v>100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100</v>
          </cell>
          <cell r="EH28">
            <v>1</v>
          </cell>
          <cell r="EJ28">
            <v>0.33333333333333331</v>
          </cell>
          <cell r="EK28">
            <v>9.3326380879619392E-2</v>
          </cell>
          <cell r="EL28">
            <v>93.326380879619393</v>
          </cell>
          <cell r="EM28">
            <v>1</v>
          </cell>
          <cell r="EN28">
            <v>1000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1000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1000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1000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1000</v>
          </cell>
          <cell r="FI28">
            <v>0.33333333333333331</v>
          </cell>
          <cell r="FJ28">
            <v>9.3326380879619392E-2</v>
          </cell>
          <cell r="FK28">
            <v>93.326380879619393</v>
          </cell>
          <cell r="FL28">
            <v>1</v>
          </cell>
          <cell r="FM28">
            <v>5000</v>
          </cell>
          <cell r="FN28">
            <v>0.80555555533333323</v>
          </cell>
          <cell r="FO28">
            <v>0.22179959011814993</v>
          </cell>
          <cell r="FP28">
            <v>221.79959011814992</v>
          </cell>
          <cell r="FQ28">
            <v>5</v>
          </cell>
          <cell r="FR28">
            <v>1000</v>
          </cell>
          <cell r="FS28">
            <v>1.6666666666666665</v>
          </cell>
          <cell r="FT28">
            <v>0.46478322705753639</v>
          </cell>
          <cell r="FU28">
            <v>464.78322705753641</v>
          </cell>
          <cell r="FV28">
            <v>5</v>
          </cell>
          <cell r="FW28">
            <v>1000</v>
          </cell>
          <cell r="FX28">
            <v>0.77777777733333331</v>
          </cell>
          <cell r="FY28">
            <v>0.2200908019446943</v>
          </cell>
          <cell r="FZ28">
            <v>220.09080194469431</v>
          </cell>
          <cell r="GA28">
            <v>8</v>
          </cell>
          <cell r="GB28">
            <v>1000</v>
          </cell>
          <cell r="GC28">
            <v>3.2499999993333328</v>
          </cell>
          <cell r="GD28">
            <v>0.90667361912038058</v>
          </cell>
          <cell r="GE28">
            <v>906.67361912038064</v>
          </cell>
          <cell r="GF28">
            <v>18</v>
          </cell>
          <cell r="GG28">
            <v>3000</v>
          </cell>
          <cell r="GH28">
            <v>1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100</v>
          </cell>
          <cell r="GP28">
            <v>2.4722222220000001</v>
          </cell>
          <cell r="GQ28">
            <v>0.68658281717568637</v>
          </cell>
          <cell r="GR28">
            <v>686.58281717568639</v>
          </cell>
          <cell r="GS28">
            <v>10</v>
          </cell>
          <cell r="GT28">
            <v>100</v>
          </cell>
          <cell r="GU28">
            <v>0.33333333333333331</v>
          </cell>
          <cell r="GV28">
            <v>9.3326380879619392E-2</v>
          </cell>
          <cell r="GW28">
            <v>93.326380879619393</v>
          </cell>
          <cell r="GX28">
            <v>1</v>
          </cell>
          <cell r="GY28">
            <v>100</v>
          </cell>
          <cell r="GZ28">
            <v>0.77777777733333331</v>
          </cell>
          <cell r="HA28">
            <v>0.2200908019446943</v>
          </cell>
          <cell r="HB28">
            <v>220.09080194469431</v>
          </cell>
          <cell r="HC28">
            <v>8</v>
          </cell>
          <cell r="HD28">
            <v>100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100</v>
          </cell>
          <cell r="HJ28">
            <v>1</v>
          </cell>
        </row>
        <row r="29">
          <cell r="A29">
            <v>10302</v>
          </cell>
          <cell r="B29" t="str">
            <v>Persil Color 2 Kg</v>
          </cell>
          <cell r="C29">
            <v>1.2E-2</v>
          </cell>
          <cell r="D29">
            <v>174.9</v>
          </cell>
          <cell r="E29">
            <v>31.333333333333332</v>
          </cell>
          <cell r="F29">
            <v>0.47735149647406394</v>
          </cell>
          <cell r="G29">
            <v>1000</v>
          </cell>
          <cell r="H29">
            <v>4.833333333333333</v>
          </cell>
          <cell r="J29">
            <v>1000</v>
          </cell>
          <cell r="L29">
            <v>1000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100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100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100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100</v>
          </cell>
          <cell r="AG29">
            <v>3</v>
          </cell>
          <cell r="AH29">
            <v>0.64450922577950553</v>
          </cell>
          <cell r="AI29">
            <v>644.50922577950553</v>
          </cell>
          <cell r="AJ29">
            <v>4</v>
          </cell>
          <cell r="AK29">
            <v>100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100</v>
          </cell>
          <cell r="AQ29">
            <v>0.66666666666666663</v>
          </cell>
          <cell r="AR29">
            <v>0.12565556650653964</v>
          </cell>
          <cell r="AS29">
            <v>125.65556650653964</v>
          </cell>
          <cell r="AT29">
            <v>2</v>
          </cell>
          <cell r="AU29">
            <v>100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100</v>
          </cell>
          <cell r="BA29">
            <v>0.16666666666666666</v>
          </cell>
          <cell r="BB29">
            <v>3.3163924205825035E-2</v>
          </cell>
          <cell r="BC29">
            <v>33.163924205825033</v>
          </cell>
          <cell r="BD29">
            <v>2</v>
          </cell>
          <cell r="BE29">
            <v>100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100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100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100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100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100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100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100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100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100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100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100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100</v>
          </cell>
          <cell r="DN29">
            <v>0.66666666666666663</v>
          </cell>
          <cell r="DO29">
            <v>0.13139189897077508</v>
          </cell>
          <cell r="DP29">
            <v>131.39189897077509</v>
          </cell>
          <cell r="DQ29">
            <v>3</v>
          </cell>
          <cell r="DR29">
            <v>100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100</v>
          </cell>
          <cell r="DX29">
            <v>0.33333333333333331</v>
          </cell>
          <cell r="DY29">
            <v>6.5279384537354643E-2</v>
          </cell>
          <cell r="DZ29">
            <v>65.279384537354645</v>
          </cell>
          <cell r="EA29">
            <v>1</v>
          </cell>
          <cell r="EB29">
            <v>100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100</v>
          </cell>
          <cell r="EH29">
            <v>1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1000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1000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1000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1000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1000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5000</v>
          </cell>
          <cell r="FN29">
            <v>1</v>
          </cell>
          <cell r="FO29">
            <v>0.19585439863794915</v>
          </cell>
          <cell r="FP29">
            <v>195.85439863794915</v>
          </cell>
          <cell r="FQ29">
            <v>3</v>
          </cell>
          <cell r="FR29">
            <v>1000</v>
          </cell>
          <cell r="FS29">
            <v>3</v>
          </cell>
          <cell r="FT29">
            <v>0.6395897781854506</v>
          </cell>
          <cell r="FU29">
            <v>639.58977818545054</v>
          </cell>
          <cell r="FV29">
            <v>4</v>
          </cell>
          <cell r="FW29">
            <v>1000</v>
          </cell>
          <cell r="FX29">
            <v>0.83333333333333337</v>
          </cell>
          <cell r="FY29">
            <v>0.16455582317660011</v>
          </cell>
          <cell r="FZ29">
            <v>164.55582317660011</v>
          </cell>
          <cell r="GA29">
            <v>5</v>
          </cell>
          <cell r="GB29">
            <v>1000</v>
          </cell>
          <cell r="GC29">
            <v>4.833333333333333</v>
          </cell>
          <cell r="GD29">
            <v>0.99999999999999989</v>
          </cell>
          <cell r="GE29">
            <v>999.99999999999977</v>
          </cell>
          <cell r="GF29">
            <v>12</v>
          </cell>
          <cell r="GG29">
            <v>3000</v>
          </cell>
          <cell r="GH29">
            <v>0.99999999999999989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100</v>
          </cell>
          <cell r="GP29">
            <v>4</v>
          </cell>
          <cell r="GQ29">
            <v>0.83544417682339966</v>
          </cell>
          <cell r="GR29">
            <v>835.44417682339963</v>
          </cell>
          <cell r="GS29">
            <v>7</v>
          </cell>
          <cell r="GT29">
            <v>100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100</v>
          </cell>
          <cell r="GZ29">
            <v>0.83333333333333337</v>
          </cell>
          <cell r="HA29">
            <v>0.16455582317660011</v>
          </cell>
          <cell r="HB29">
            <v>164.55582317660011</v>
          </cell>
          <cell r="HC29">
            <v>5</v>
          </cell>
          <cell r="HD29">
            <v>100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100</v>
          </cell>
          <cell r="HJ29">
            <v>0.99999999999999978</v>
          </cell>
        </row>
        <row r="30">
          <cell r="A30">
            <v>10303</v>
          </cell>
          <cell r="B30" t="str">
            <v>Persil Color 3 Kg</v>
          </cell>
          <cell r="C30">
            <v>1.2E-2</v>
          </cell>
          <cell r="D30">
            <v>198</v>
          </cell>
          <cell r="E30">
            <v>31.333333333333332</v>
          </cell>
          <cell r="F30">
            <v>0.38</v>
          </cell>
          <cell r="G30">
            <v>1000</v>
          </cell>
          <cell r="H30">
            <v>168.08333333333354</v>
          </cell>
          <cell r="J30">
            <v>1000</v>
          </cell>
          <cell r="L30">
            <v>1000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100</v>
          </cell>
          <cell r="R30">
            <v>3.333333333333333</v>
          </cell>
          <cell r="S30">
            <v>1.8293075878137829E-2</v>
          </cell>
          <cell r="T30">
            <v>18.293075878137827</v>
          </cell>
          <cell r="U30">
            <v>3</v>
          </cell>
          <cell r="V30">
            <v>100</v>
          </cell>
          <cell r="W30">
            <v>2.5</v>
          </cell>
          <cell r="X30">
            <v>1.499329043210384E-2</v>
          </cell>
          <cell r="Y30">
            <v>14.993290432103841</v>
          </cell>
          <cell r="Z30">
            <v>4</v>
          </cell>
          <cell r="AA30">
            <v>100</v>
          </cell>
          <cell r="AB30">
            <v>10.666666666666666</v>
          </cell>
          <cell r="AC30">
            <v>6.446342300671927E-2</v>
          </cell>
          <cell r="AD30">
            <v>64.463423006719268</v>
          </cell>
          <cell r="AE30">
            <v>2</v>
          </cell>
          <cell r="AF30">
            <v>100</v>
          </cell>
          <cell r="AG30">
            <v>105.50000000000003</v>
          </cell>
          <cell r="AH30">
            <v>0.6310907194701274</v>
          </cell>
          <cell r="AI30">
            <v>631.0907194701274</v>
          </cell>
          <cell r="AJ30">
            <v>46</v>
          </cell>
          <cell r="AK30">
            <v>100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100</v>
          </cell>
          <cell r="AQ30">
            <v>14.000000000000002</v>
          </cell>
          <cell r="AR30">
            <v>8.2434440929682787E-2</v>
          </cell>
          <cell r="AS30">
            <v>82.434440929682793</v>
          </cell>
          <cell r="AT30">
            <v>24</v>
          </cell>
          <cell r="AU30">
            <v>100</v>
          </cell>
          <cell r="AV30">
            <v>0.16666666666666666</v>
          </cell>
          <cell r="AW30">
            <v>9.9764822288889491E-4</v>
          </cell>
          <cell r="AX30">
            <v>0.99764822288889488</v>
          </cell>
          <cell r="AY30">
            <v>1</v>
          </cell>
          <cell r="AZ30">
            <v>100</v>
          </cell>
          <cell r="BA30">
            <v>2.7500000000000004</v>
          </cell>
          <cell r="BB30">
            <v>1.6771994941172076E-2</v>
          </cell>
          <cell r="BC30">
            <v>16.771994941172075</v>
          </cell>
          <cell r="BD30">
            <v>11</v>
          </cell>
          <cell r="BE30">
            <v>100</v>
          </cell>
          <cell r="BF30">
            <v>1.8333333333333333</v>
          </cell>
          <cell r="BG30">
            <v>1.089606264774776E-2</v>
          </cell>
          <cell r="BH30">
            <v>10.89606264774776</v>
          </cell>
          <cell r="BI30">
            <v>5</v>
          </cell>
          <cell r="BJ30">
            <v>100</v>
          </cell>
          <cell r="BK30">
            <v>0.33333333333333331</v>
          </cell>
          <cell r="BL30">
            <v>1.9957391473275632E-3</v>
          </cell>
          <cell r="BM30">
            <v>1.9957391473275632</v>
          </cell>
          <cell r="BN30">
            <v>1</v>
          </cell>
          <cell r="BO30">
            <v>100</v>
          </cell>
          <cell r="BP30">
            <v>1.6666666666666665</v>
          </cell>
          <cell r="BQ30">
            <v>9.9073731430269728E-3</v>
          </cell>
          <cell r="BR30">
            <v>9.9073731430269731</v>
          </cell>
          <cell r="BS30">
            <v>9</v>
          </cell>
          <cell r="BT30">
            <v>100</v>
          </cell>
          <cell r="BU30">
            <v>4.083333333333333</v>
          </cell>
          <cell r="BV30">
            <v>2.382496504775217E-2</v>
          </cell>
          <cell r="BW30">
            <v>23.824965047752169</v>
          </cell>
          <cell r="BX30">
            <v>9</v>
          </cell>
          <cell r="BY30">
            <v>100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100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100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100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100</v>
          </cell>
          <cell r="CT30">
            <v>10.000000000000002</v>
          </cell>
          <cell r="CU30">
            <v>5.7303213468954638E-2</v>
          </cell>
          <cell r="CV30">
            <v>57.303213468954638</v>
          </cell>
          <cell r="CW30">
            <v>12</v>
          </cell>
          <cell r="CX30">
            <v>100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100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100</v>
          </cell>
          <cell r="DI30">
            <v>8.3333333333333329E-2</v>
          </cell>
          <cell r="DJ30">
            <v>5.0383367462479036E-4</v>
          </cell>
          <cell r="DK30">
            <v>0.50383367462479034</v>
          </cell>
          <cell r="DL30">
            <v>1</v>
          </cell>
          <cell r="DM30">
            <v>100</v>
          </cell>
          <cell r="DN30">
            <v>2.3333333333333335</v>
          </cell>
          <cell r="DO30">
            <v>1.4071121815725807E-2</v>
          </cell>
          <cell r="DP30">
            <v>14.071121815725807</v>
          </cell>
          <cell r="DQ30">
            <v>12</v>
          </cell>
          <cell r="DR30">
            <v>100</v>
          </cell>
          <cell r="DS30">
            <v>2.083333333333333</v>
          </cell>
          <cell r="DT30">
            <v>1.23828495436608E-2</v>
          </cell>
          <cell r="DU30">
            <v>12.3828495436608</v>
          </cell>
          <cell r="DV30">
            <v>7</v>
          </cell>
          <cell r="DW30">
            <v>100</v>
          </cell>
          <cell r="DX30">
            <v>6.6666666666666661</v>
          </cell>
          <cell r="DY30">
            <v>3.9566205726722925E-2</v>
          </cell>
          <cell r="DZ30">
            <v>39.566205726722927</v>
          </cell>
          <cell r="EA30">
            <v>25</v>
          </cell>
          <cell r="EB30">
            <v>100</v>
          </cell>
          <cell r="EC30">
            <v>8.3333333333333329E-2</v>
          </cell>
          <cell r="ED30">
            <v>5.0404290362505847E-4</v>
          </cell>
          <cell r="EE30">
            <v>0.50404290362505844</v>
          </cell>
          <cell r="EF30">
            <v>1</v>
          </cell>
          <cell r="EG30">
            <v>100</v>
          </cell>
          <cell r="EH30">
            <v>1.0000000000000007</v>
          </cell>
          <cell r="EJ30">
            <v>16.666666666666668</v>
          </cell>
          <cell r="EK30">
            <v>9.8467624560290401E-2</v>
          </cell>
          <cell r="EL30">
            <v>98.467624560290403</v>
          </cell>
          <cell r="EM30">
            <v>7</v>
          </cell>
          <cell r="EN30">
            <v>1000</v>
          </cell>
          <cell r="EO30">
            <v>4.6666666666666661</v>
          </cell>
          <cell r="EP30">
            <v>2.6906135887338201E-2</v>
          </cell>
          <cell r="EQ30">
            <v>26.906135887338202</v>
          </cell>
          <cell r="ER30">
            <v>3</v>
          </cell>
          <cell r="ES30">
            <v>1000</v>
          </cell>
          <cell r="ET30">
            <v>1.9999999999999998</v>
          </cell>
          <cell r="EU30">
            <v>1.1798007086055592E-2</v>
          </cell>
          <cell r="EV30">
            <v>11.798007086055593</v>
          </cell>
          <cell r="EW30">
            <v>4</v>
          </cell>
          <cell r="EX30">
            <v>1000</v>
          </cell>
          <cell r="EY30">
            <v>3.666666666666667</v>
          </cell>
          <cell r="EZ30">
            <v>2.0874622622447766E-2</v>
          </cell>
          <cell r="FA30">
            <v>20.874622622447767</v>
          </cell>
          <cell r="FB30">
            <v>9</v>
          </cell>
          <cell r="FC30">
            <v>1000</v>
          </cell>
          <cell r="FD30">
            <v>2.083333333333333</v>
          </cell>
          <cell r="FE30">
            <v>1.2382849543660793E-2</v>
          </cell>
          <cell r="FF30">
            <v>12.382849543660793</v>
          </cell>
          <cell r="FG30">
            <v>7</v>
          </cell>
          <cell r="FH30">
            <v>1000</v>
          </cell>
          <cell r="FI30">
            <v>29.083333333333336</v>
          </cell>
          <cell r="FJ30">
            <v>0.17042923969979276</v>
          </cell>
          <cell r="FK30">
            <v>170.42923969979276</v>
          </cell>
          <cell r="FL30">
            <v>30</v>
          </cell>
          <cell r="FM30">
            <v>5000</v>
          </cell>
          <cell r="FN30">
            <v>21.666666666666657</v>
          </cell>
          <cell r="FO30">
            <v>0.12818923388649123</v>
          </cell>
          <cell r="FP30">
            <v>128.18923388649122</v>
          </cell>
          <cell r="FQ30">
            <v>57</v>
          </cell>
          <cell r="FR30">
            <v>1000</v>
          </cell>
          <cell r="FS30">
            <v>112.08333333333334</v>
          </cell>
          <cell r="FT30">
            <v>0.66953053307856814</v>
          </cell>
          <cell r="FU30">
            <v>669.53053307856817</v>
          </cell>
          <cell r="FV30">
            <v>61</v>
          </cell>
          <cell r="FW30">
            <v>1000</v>
          </cell>
          <cell r="FX30">
            <v>5.25</v>
          </cell>
          <cell r="FY30">
            <v>3.1850993335147709E-2</v>
          </cell>
          <cell r="FZ30">
            <v>31.850993335147709</v>
          </cell>
          <cell r="GA30">
            <v>25</v>
          </cell>
          <cell r="GB30">
            <v>1000</v>
          </cell>
          <cell r="GC30">
            <v>139</v>
          </cell>
          <cell r="GD30">
            <v>0.82957076030020704</v>
          </cell>
          <cell r="GE30">
            <v>829.5707603002071</v>
          </cell>
          <cell r="GF30">
            <v>143</v>
          </cell>
          <cell r="GG30">
            <v>3000</v>
          </cell>
          <cell r="GH30">
            <v>0.99999999999999978</v>
          </cell>
          <cell r="GK30">
            <v>2.5833333333333335</v>
          </cell>
          <cell r="GL30">
            <v>1.5376236913877251E-2</v>
          </cell>
          <cell r="GM30">
            <v>15.376236913877252</v>
          </cell>
          <cell r="GN30">
            <v>9</v>
          </cell>
          <cell r="GO30">
            <v>100</v>
          </cell>
          <cell r="GP30">
            <v>133.74999999999994</v>
          </cell>
          <cell r="GQ30">
            <v>0.79771976696505942</v>
          </cell>
          <cell r="GR30">
            <v>797.71976696505942</v>
          </cell>
          <cell r="GS30">
            <v>118</v>
          </cell>
          <cell r="GT30">
            <v>100</v>
          </cell>
          <cell r="GU30">
            <v>26.500000000000004</v>
          </cell>
          <cell r="GV30">
            <v>0.15505300278591544</v>
          </cell>
          <cell r="GW30">
            <v>155.05300278591545</v>
          </cell>
          <cell r="GX30">
            <v>21</v>
          </cell>
          <cell r="GY30">
            <v>100</v>
          </cell>
          <cell r="GZ30">
            <v>5.25</v>
          </cell>
          <cell r="HA30">
            <v>3.1850993335147709E-2</v>
          </cell>
          <cell r="HB30">
            <v>31.850993335147709</v>
          </cell>
          <cell r="HC30">
            <v>25</v>
          </cell>
          <cell r="HD30">
            <v>100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100</v>
          </cell>
          <cell r="HJ30">
            <v>0.99999999999999989</v>
          </cell>
        </row>
        <row r="31">
          <cell r="A31">
            <v>10304</v>
          </cell>
          <cell r="B31" t="str">
            <v>Persil Color 4 kg</v>
          </cell>
          <cell r="C31">
            <v>1.2E-2</v>
          </cell>
          <cell r="D31">
            <v>192.38</v>
          </cell>
          <cell r="E31">
            <v>31.333333333333332</v>
          </cell>
          <cell r="F31">
            <v>0.60082716791312196</v>
          </cell>
          <cell r="G31">
            <v>1000</v>
          </cell>
          <cell r="H31">
            <v>0</v>
          </cell>
          <cell r="J31">
            <v>1000</v>
          </cell>
          <cell r="L31">
            <v>1000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100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100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100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100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100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100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100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100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100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100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100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100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100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100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100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100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100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100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100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100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100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100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100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100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100</v>
          </cell>
          <cell r="EH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1000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1000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1000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1000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1000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5000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1000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1000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1000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3000</v>
          </cell>
          <cell r="GH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100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100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100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100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100</v>
          </cell>
          <cell r="HJ31">
            <v>0</v>
          </cell>
        </row>
        <row r="32">
          <cell r="A32">
            <v>20201</v>
          </cell>
          <cell r="B32" t="str">
            <v>Xtra L.S 3 Kg</v>
          </cell>
          <cell r="C32">
            <v>1.2E-2</v>
          </cell>
          <cell r="D32">
            <v>115.23</v>
          </cell>
          <cell r="E32">
            <v>31.333333333333332</v>
          </cell>
          <cell r="F32">
            <v>0.60406139264698144</v>
          </cell>
          <cell r="G32">
            <v>1000</v>
          </cell>
          <cell r="H32">
            <v>252.08333333300058</v>
          </cell>
          <cell r="J32">
            <v>1000</v>
          </cell>
          <cell r="L32">
            <v>1000</v>
          </cell>
          <cell r="M32">
            <v>3.5</v>
          </cell>
          <cell r="N32">
            <v>1.3957456594378692E-2</v>
          </cell>
          <cell r="O32">
            <v>13.957456594378693</v>
          </cell>
          <cell r="P32">
            <v>9</v>
          </cell>
          <cell r="Q32">
            <v>100</v>
          </cell>
          <cell r="R32">
            <v>13.888888889000004</v>
          </cell>
          <cell r="S32">
            <v>5.5753781966413486E-2</v>
          </cell>
          <cell r="T32">
            <v>55.753781966413484</v>
          </cell>
          <cell r="U32">
            <v>15</v>
          </cell>
          <cell r="V32">
            <v>100</v>
          </cell>
          <cell r="W32">
            <v>21.666666666666664</v>
          </cell>
          <cell r="X32">
            <v>8.6497076486357696E-2</v>
          </cell>
          <cell r="Y32">
            <v>86.497076486357699</v>
          </cell>
          <cell r="Z32">
            <v>21</v>
          </cell>
          <cell r="AA32">
            <v>100</v>
          </cell>
          <cell r="AB32">
            <v>8.3333333333333321</v>
          </cell>
          <cell r="AC32">
            <v>3.2582125120427886E-2</v>
          </cell>
          <cell r="AD32">
            <v>32.582125120427889</v>
          </cell>
          <cell r="AE32">
            <v>11</v>
          </cell>
          <cell r="AF32">
            <v>100</v>
          </cell>
          <cell r="AG32">
            <v>80.111111111333287</v>
          </cell>
          <cell r="AH32">
            <v>0.31954758007294742</v>
          </cell>
          <cell r="AI32">
            <v>319.54758007294743</v>
          </cell>
          <cell r="AJ32">
            <v>39</v>
          </cell>
          <cell r="AK32">
            <v>100</v>
          </cell>
          <cell r="AL32">
            <v>4.305555555333334</v>
          </cell>
          <cell r="AM32">
            <v>1.7460512264962973E-2</v>
          </cell>
          <cell r="AN32">
            <v>17.460512264962972</v>
          </cell>
          <cell r="AO32">
            <v>14</v>
          </cell>
          <cell r="AP32">
            <v>100</v>
          </cell>
          <cell r="AQ32">
            <v>22.666666666666664</v>
          </cell>
          <cell r="AR32">
            <v>8.5935622033308304E-2</v>
          </cell>
          <cell r="AS32">
            <v>85.935622033308306</v>
          </cell>
          <cell r="AT32">
            <v>27</v>
          </cell>
          <cell r="AU32">
            <v>100</v>
          </cell>
          <cell r="AV32">
            <v>6.583333333333333</v>
          </cell>
          <cell r="AW32">
            <v>2.5916625048909719E-2</v>
          </cell>
          <cell r="AX32">
            <v>25.916625048909719</v>
          </cell>
          <cell r="AY32">
            <v>15</v>
          </cell>
          <cell r="AZ32">
            <v>100</v>
          </cell>
          <cell r="BA32">
            <v>2.5</v>
          </cell>
          <cell r="BB32">
            <v>1.0233051442250961E-2</v>
          </cell>
          <cell r="BC32">
            <v>10.233051442250961</v>
          </cell>
          <cell r="BD32">
            <v>11</v>
          </cell>
          <cell r="BE32">
            <v>100</v>
          </cell>
          <cell r="BF32">
            <v>9.25</v>
          </cell>
          <cell r="BG32">
            <v>3.6554857021705703E-2</v>
          </cell>
          <cell r="BH32">
            <v>36.554857021705701</v>
          </cell>
          <cell r="BI32">
            <v>22</v>
          </cell>
          <cell r="BJ32">
            <v>100</v>
          </cell>
          <cell r="BK32">
            <v>5.333333333333333</v>
          </cell>
          <cell r="BL32">
            <v>2.1383530093101896E-2</v>
          </cell>
          <cell r="BM32">
            <v>21.383530093101896</v>
          </cell>
          <cell r="BN32">
            <v>9</v>
          </cell>
          <cell r="BO32">
            <v>100</v>
          </cell>
          <cell r="BP32">
            <v>9.4166666666666661</v>
          </cell>
          <cell r="BQ32">
            <v>3.7813676672338051E-2</v>
          </cell>
          <cell r="BR32">
            <v>37.813676672338048</v>
          </cell>
          <cell r="BS32">
            <v>26</v>
          </cell>
          <cell r="BT32">
            <v>100</v>
          </cell>
          <cell r="BU32">
            <v>5.5</v>
          </cell>
          <cell r="BV32">
            <v>2.2153295160490014E-2</v>
          </cell>
          <cell r="BW32">
            <v>22.153295160490014</v>
          </cell>
          <cell r="BX32">
            <v>14</v>
          </cell>
          <cell r="BY32">
            <v>100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100</v>
          </cell>
          <cell r="CE32">
            <v>1.8333333333333333</v>
          </cell>
          <cell r="CF32">
            <v>7.4672009856875119E-3</v>
          </cell>
          <cell r="CG32">
            <v>7.4672009856875121</v>
          </cell>
          <cell r="CH32">
            <v>10</v>
          </cell>
          <cell r="CI32">
            <v>100</v>
          </cell>
          <cell r="CJ32">
            <v>2.4999999999999996</v>
          </cell>
          <cell r="CK32">
            <v>1.0239757111641358E-2</v>
          </cell>
          <cell r="CL32">
            <v>10.239757111641358</v>
          </cell>
          <cell r="CM32">
            <v>11</v>
          </cell>
          <cell r="CN32">
            <v>100</v>
          </cell>
          <cell r="CO32">
            <v>6.833333333333333</v>
          </cell>
          <cell r="CP32">
            <v>2.7387088706718254E-2</v>
          </cell>
          <cell r="CQ32">
            <v>27.387088706718252</v>
          </cell>
          <cell r="CR32">
            <v>11</v>
          </cell>
          <cell r="CS32">
            <v>100</v>
          </cell>
          <cell r="CT32">
            <v>15.583333333333332</v>
          </cell>
          <cell r="CU32">
            <v>6.0030145036737072E-2</v>
          </cell>
          <cell r="CV32">
            <v>60.030145036737075</v>
          </cell>
          <cell r="CW32">
            <v>16</v>
          </cell>
          <cell r="CX32">
            <v>100</v>
          </cell>
          <cell r="CY32">
            <v>2.1666666666666665</v>
          </cell>
          <cell r="CZ32">
            <v>8.7300629455403789E-3</v>
          </cell>
          <cell r="DA32">
            <v>8.7300629455403786</v>
          </cell>
          <cell r="DB32">
            <v>9</v>
          </cell>
          <cell r="DC32">
            <v>100</v>
          </cell>
          <cell r="DD32">
            <v>0.83333333333333326</v>
          </cell>
          <cell r="DE32">
            <v>3.4324212024467158E-3</v>
          </cell>
          <cell r="DF32">
            <v>3.432421202446716</v>
          </cell>
          <cell r="DG32">
            <v>4</v>
          </cell>
          <cell r="DH32">
            <v>100</v>
          </cell>
          <cell r="DI32">
            <v>1.5833333333333333</v>
          </cell>
          <cell r="DJ32">
            <v>6.4616233030317816E-3</v>
          </cell>
          <cell r="DK32">
            <v>6.4616233030317813</v>
          </cell>
          <cell r="DL32">
            <v>8</v>
          </cell>
          <cell r="DM32">
            <v>100</v>
          </cell>
          <cell r="DN32">
            <v>4.5277777776666666</v>
          </cell>
          <cell r="DO32">
            <v>1.8225901514004741E-2</v>
          </cell>
          <cell r="DP32">
            <v>18.22590151400474</v>
          </cell>
          <cell r="DQ32">
            <v>20</v>
          </cell>
          <cell r="DR32">
            <v>100</v>
          </cell>
          <cell r="DS32">
            <v>4</v>
          </cell>
          <cell r="DT32">
            <v>1.6109661754678355E-2</v>
          </cell>
          <cell r="DU32">
            <v>16.109661754678356</v>
          </cell>
          <cell r="DV32">
            <v>12</v>
          </cell>
          <cell r="DW32">
            <v>100</v>
          </cell>
          <cell r="DX32">
            <v>15.33333333333333</v>
          </cell>
          <cell r="DY32">
            <v>6.0751984198242577E-2</v>
          </cell>
          <cell r="DZ32">
            <v>60.751984198242575</v>
          </cell>
          <cell r="EA32">
            <v>37</v>
          </cell>
          <cell r="EB32">
            <v>100</v>
          </cell>
          <cell r="EC32">
            <v>3.8333333330000001</v>
          </cell>
          <cell r="ED32">
            <v>1.5374963263679041E-2</v>
          </cell>
          <cell r="EE32">
            <v>15.374963263679041</v>
          </cell>
          <cell r="EF32">
            <v>17</v>
          </cell>
          <cell r="EG32">
            <v>100</v>
          </cell>
          <cell r="EH32">
            <v>1.0000000000000004</v>
          </cell>
          <cell r="EJ32">
            <v>23</v>
          </cell>
          <cell r="EK32">
            <v>9.1863594325809192E-2</v>
          </cell>
          <cell r="EL32">
            <v>91.863594325809188</v>
          </cell>
          <cell r="EM32">
            <v>10</v>
          </cell>
          <cell r="EN32">
            <v>1000</v>
          </cell>
          <cell r="EO32">
            <v>7.916666666666667</v>
          </cell>
          <cell r="EP32">
            <v>3.1402613672220969E-2</v>
          </cell>
          <cell r="EQ32">
            <v>31.402613672220969</v>
          </cell>
          <cell r="ER32">
            <v>8</v>
          </cell>
          <cell r="ES32">
            <v>1000</v>
          </cell>
          <cell r="ET32">
            <v>18.5</v>
          </cell>
          <cell r="EU32">
            <v>7.2298330510446082E-2</v>
          </cell>
          <cell r="EV32">
            <v>72.298330510446078</v>
          </cell>
          <cell r="EW32">
            <v>26</v>
          </cell>
          <cell r="EX32">
            <v>1000</v>
          </cell>
          <cell r="EY32">
            <v>23.888888889</v>
          </cell>
          <cell r="EZ32">
            <v>9.4459126516245023E-2</v>
          </cell>
          <cell r="FA32">
            <v>94.459126516245021</v>
          </cell>
          <cell r="FB32">
            <v>44</v>
          </cell>
          <cell r="FC32">
            <v>1000</v>
          </cell>
          <cell r="FD32">
            <v>12.416666666666668</v>
          </cell>
          <cell r="FE32">
            <v>4.9593825783001963E-2</v>
          </cell>
          <cell r="FF32">
            <v>49.593825783001961</v>
          </cell>
          <cell r="FG32">
            <v>31</v>
          </cell>
          <cell r="FH32">
            <v>1000</v>
          </cell>
          <cell r="FI32">
            <v>85.722222222333343</v>
          </cell>
          <cell r="FJ32">
            <v>0.33961749080772324</v>
          </cell>
          <cell r="FK32">
            <v>339.61749080772324</v>
          </cell>
          <cell r="FL32">
            <v>119</v>
          </cell>
          <cell r="FM32">
            <v>5000</v>
          </cell>
          <cell r="FN32">
            <v>40</v>
          </cell>
          <cell r="FO32">
            <v>0.15919160239715033</v>
          </cell>
          <cell r="FP32">
            <v>159.19160239715032</v>
          </cell>
          <cell r="FQ32">
            <v>102</v>
          </cell>
          <cell r="FR32">
            <v>1000</v>
          </cell>
          <cell r="FS32">
            <v>102.27777777799999</v>
          </cell>
          <cell r="FT32">
            <v>0.40356541276188207</v>
          </cell>
          <cell r="FU32">
            <v>403.56541276188204</v>
          </cell>
          <cell r="FV32">
            <v>63</v>
          </cell>
          <cell r="FW32">
            <v>1000</v>
          </cell>
          <cell r="FX32">
            <v>24.083333332666655</v>
          </cell>
          <cell r="FY32">
            <v>9.7625494033245511E-2</v>
          </cell>
          <cell r="FZ32">
            <v>97.625494033245516</v>
          </cell>
          <cell r="GA32">
            <v>104</v>
          </cell>
          <cell r="GB32">
            <v>1000</v>
          </cell>
          <cell r="GC32">
            <v>166.36111111066663</v>
          </cell>
          <cell r="GD32">
            <v>0.66038250919227792</v>
          </cell>
          <cell r="GE32">
            <v>660.38250919227789</v>
          </cell>
          <cell r="GF32">
            <v>269</v>
          </cell>
          <cell r="GG32">
            <v>3000</v>
          </cell>
          <cell r="GH32">
            <v>1.0000000000000011</v>
          </cell>
          <cell r="GK32">
            <v>26.249999999999996</v>
          </cell>
          <cell r="GL32">
            <v>0.1047543621977871</v>
          </cell>
          <cell r="GM32">
            <v>104.7543621977871</v>
          </cell>
          <cell r="GN32">
            <v>56</v>
          </cell>
          <cell r="GO32">
            <v>100</v>
          </cell>
          <cell r="GP32">
            <v>142.27777777799997</v>
          </cell>
          <cell r="GQ32">
            <v>0.5627570151590322</v>
          </cell>
          <cell r="GR32">
            <v>562.75701515903222</v>
          </cell>
          <cell r="GS32">
            <v>165</v>
          </cell>
          <cell r="GT32">
            <v>100</v>
          </cell>
          <cell r="GU32">
            <v>59.47222222233335</v>
          </cell>
          <cell r="GV32">
            <v>0.23486312860993663</v>
          </cell>
          <cell r="GW32">
            <v>234.86312860993664</v>
          </cell>
          <cell r="GX32">
            <v>63</v>
          </cell>
          <cell r="GY32">
            <v>100</v>
          </cell>
          <cell r="GZ32">
            <v>24.083333332666655</v>
          </cell>
          <cell r="HA32">
            <v>9.7625494033245594E-2</v>
          </cell>
          <cell r="HB32">
            <v>97.625494033245587</v>
          </cell>
          <cell r="HC32">
            <v>104</v>
          </cell>
          <cell r="HD32">
            <v>100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100</v>
          </cell>
          <cell r="HJ32">
            <v>1.0000000000000016</v>
          </cell>
        </row>
        <row r="33">
          <cell r="A33">
            <v>20202</v>
          </cell>
          <cell r="B33" t="str">
            <v>Xtra L.S 7 Kg</v>
          </cell>
          <cell r="C33">
            <v>1.6E-2</v>
          </cell>
          <cell r="D33">
            <v>142.86000000000001</v>
          </cell>
          <cell r="E33">
            <v>31.333333333333332</v>
          </cell>
          <cell r="F33">
            <v>0.38</v>
          </cell>
          <cell r="G33">
            <v>1000</v>
          </cell>
          <cell r="H33">
            <v>107.8333333333333</v>
          </cell>
          <cell r="J33">
            <v>1000</v>
          </cell>
          <cell r="L33">
            <v>1000</v>
          </cell>
          <cell r="M33">
            <v>1</v>
          </cell>
          <cell r="N33">
            <v>9.1018667121794163E-3</v>
          </cell>
          <cell r="O33">
            <v>9.101866712179417</v>
          </cell>
          <cell r="P33">
            <v>2</v>
          </cell>
          <cell r="Q33">
            <v>100</v>
          </cell>
          <cell r="R33">
            <v>6.333333333333333</v>
          </cell>
          <cell r="S33">
            <v>5.8301315864851412E-2</v>
          </cell>
          <cell r="T33">
            <v>58.301315864851411</v>
          </cell>
          <cell r="U33">
            <v>9</v>
          </cell>
          <cell r="V33">
            <v>100</v>
          </cell>
          <cell r="W33">
            <v>2.3333333333333335</v>
          </cell>
          <cell r="X33">
            <v>2.2005664458874141E-2</v>
          </cell>
          <cell r="Y33">
            <v>22.00566445887414</v>
          </cell>
          <cell r="Z33">
            <v>3</v>
          </cell>
          <cell r="AA33">
            <v>100</v>
          </cell>
          <cell r="AB33">
            <v>1.3333333333333333</v>
          </cell>
          <cell r="AC33">
            <v>1.1693855537744179E-2</v>
          </cell>
          <cell r="AD33">
            <v>11.693855537744179</v>
          </cell>
          <cell r="AE33">
            <v>1</v>
          </cell>
          <cell r="AF33">
            <v>100</v>
          </cell>
          <cell r="AG33">
            <v>54.000000000000007</v>
          </cell>
          <cell r="AH33">
            <v>0.50488604343118537</v>
          </cell>
          <cell r="AI33">
            <v>504.88604343118539</v>
          </cell>
          <cell r="AJ33">
            <v>23</v>
          </cell>
          <cell r="AK33">
            <v>100</v>
          </cell>
          <cell r="AL33">
            <v>0.99999999999999989</v>
          </cell>
          <cell r="AM33">
            <v>9.4816591041703077E-3</v>
          </cell>
          <cell r="AN33">
            <v>9.4816591041703084</v>
          </cell>
          <cell r="AO33">
            <v>5</v>
          </cell>
          <cell r="AP33">
            <v>100</v>
          </cell>
          <cell r="AQ33">
            <v>18.999999999999993</v>
          </cell>
          <cell r="AR33">
            <v>0.173348086918826</v>
          </cell>
          <cell r="AS33">
            <v>173.348086918826</v>
          </cell>
          <cell r="AT33">
            <v>22</v>
          </cell>
          <cell r="AU33">
            <v>100</v>
          </cell>
          <cell r="AV33">
            <v>0.5</v>
          </cell>
          <cell r="AW33">
            <v>4.656245962184934E-3</v>
          </cell>
          <cell r="AX33">
            <v>4.6562459621849337</v>
          </cell>
          <cell r="AY33">
            <v>2</v>
          </cell>
          <cell r="AZ33">
            <v>100</v>
          </cell>
          <cell r="BA33">
            <v>0.83333333333333326</v>
          </cell>
          <cell r="BB33">
            <v>7.9072340785648395E-3</v>
          </cell>
          <cell r="BC33">
            <v>7.9072340785648398</v>
          </cell>
          <cell r="BD33">
            <v>3</v>
          </cell>
          <cell r="BE33">
            <v>100</v>
          </cell>
          <cell r="BF33">
            <v>2.1666666666666665</v>
          </cell>
          <cell r="BG33">
            <v>2.0059923334469223E-2</v>
          </cell>
          <cell r="BH33">
            <v>20.059923334469225</v>
          </cell>
          <cell r="BI33">
            <v>7</v>
          </cell>
          <cell r="BJ33">
            <v>100</v>
          </cell>
          <cell r="BK33">
            <v>1.3333333333333333</v>
          </cell>
          <cell r="BL33">
            <v>1.254348432149867E-2</v>
          </cell>
          <cell r="BM33">
            <v>12.543484321498671</v>
          </cell>
          <cell r="BN33">
            <v>3</v>
          </cell>
          <cell r="BO33">
            <v>100</v>
          </cell>
          <cell r="BP33">
            <v>3.666666666666667</v>
          </cell>
          <cell r="BQ33">
            <v>3.4149503608272257E-2</v>
          </cell>
          <cell r="BR33">
            <v>34.149503608272255</v>
          </cell>
          <cell r="BS33">
            <v>10</v>
          </cell>
          <cell r="BT33">
            <v>100</v>
          </cell>
          <cell r="BU33">
            <v>2</v>
          </cell>
          <cell r="BV33">
            <v>1.8702696406926796E-2</v>
          </cell>
          <cell r="BW33">
            <v>18.702696406926794</v>
          </cell>
          <cell r="BX33">
            <v>7</v>
          </cell>
          <cell r="BY33">
            <v>100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100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100</v>
          </cell>
          <cell r="CJ33">
            <v>0.5</v>
          </cell>
          <cell r="CK33">
            <v>4.7562608350604661E-3</v>
          </cell>
          <cell r="CL33">
            <v>4.7562608350604663</v>
          </cell>
          <cell r="CM33">
            <v>2</v>
          </cell>
          <cell r="CN33">
            <v>100</v>
          </cell>
          <cell r="CO33">
            <v>1.3333333333333333</v>
          </cell>
          <cell r="CP33">
            <v>1.2506767437133274E-2</v>
          </cell>
          <cell r="CQ33">
            <v>12.506767437133274</v>
          </cell>
          <cell r="CR33">
            <v>1</v>
          </cell>
          <cell r="CS33">
            <v>100</v>
          </cell>
          <cell r="CT33">
            <v>4</v>
          </cell>
          <cell r="CU33">
            <v>3.5012174320894984E-2</v>
          </cell>
          <cell r="CV33">
            <v>35.012174320894985</v>
          </cell>
          <cell r="CW33">
            <v>6</v>
          </cell>
          <cell r="CX33">
            <v>100</v>
          </cell>
          <cell r="CY33">
            <v>0.16666666666666666</v>
          </cell>
          <cell r="CZ33">
            <v>1.5755001939215111E-3</v>
          </cell>
          <cell r="DA33">
            <v>1.5755001939215112</v>
          </cell>
          <cell r="DB33">
            <v>1</v>
          </cell>
          <cell r="DC33">
            <v>100</v>
          </cell>
          <cell r="DD33">
            <v>0.33333333333333331</v>
          </cell>
          <cell r="DE33">
            <v>3.2109648411456256E-3</v>
          </cell>
          <cell r="DF33">
            <v>3.2109648411456257</v>
          </cell>
          <cell r="DG33">
            <v>1</v>
          </cell>
          <cell r="DH33">
            <v>100</v>
          </cell>
          <cell r="DI33">
            <v>0.33333333333333331</v>
          </cell>
          <cell r="DJ33">
            <v>3.1498038064773567E-3</v>
          </cell>
          <cell r="DK33">
            <v>3.1498038064773568</v>
          </cell>
          <cell r="DL33">
            <v>1</v>
          </cell>
          <cell r="DM33">
            <v>100</v>
          </cell>
          <cell r="DN33">
            <v>1.1666666666666665</v>
          </cell>
          <cell r="DO33">
            <v>1.1056853471876352E-2</v>
          </cell>
          <cell r="DP33">
            <v>11.056853471876352</v>
          </cell>
          <cell r="DQ33">
            <v>4</v>
          </cell>
          <cell r="DR33">
            <v>100</v>
          </cell>
          <cell r="DS33">
            <v>1.6666666666666665</v>
          </cell>
          <cell r="DT33">
            <v>1.5567088731847652E-2</v>
          </cell>
          <cell r="DU33">
            <v>15.567088731847651</v>
          </cell>
          <cell r="DV33">
            <v>4</v>
          </cell>
          <cell r="DW33">
            <v>100</v>
          </cell>
          <cell r="DX33">
            <v>1.6666666666666665</v>
          </cell>
          <cell r="DY33">
            <v>1.5268459174949676E-2</v>
          </cell>
          <cell r="DZ33">
            <v>15.268459174949676</v>
          </cell>
          <cell r="EA33">
            <v>4</v>
          </cell>
          <cell r="EB33">
            <v>100</v>
          </cell>
          <cell r="EC33">
            <v>1.1666666666666665</v>
          </cell>
          <cell r="ED33">
            <v>1.1058547446945141E-2</v>
          </cell>
          <cell r="EE33">
            <v>11.058547446945141</v>
          </cell>
          <cell r="EF33">
            <v>5</v>
          </cell>
          <cell r="EG33">
            <v>100</v>
          </cell>
          <cell r="EH33">
            <v>0.99999999999999967</v>
          </cell>
          <cell r="EJ33">
            <v>4</v>
          </cell>
          <cell r="EK33">
            <v>3.7291466888262043E-2</v>
          </cell>
          <cell r="EL33">
            <v>37.291466888262043</v>
          </cell>
          <cell r="EM33">
            <v>2</v>
          </cell>
          <cell r="EN33">
            <v>1000</v>
          </cell>
          <cell r="EO33">
            <v>1.6666666666666665</v>
          </cell>
          <cell r="EP33">
            <v>1.5781907870612375E-2</v>
          </cell>
          <cell r="EQ33">
            <v>15.781907870612375</v>
          </cell>
          <cell r="ER33">
            <v>2</v>
          </cell>
          <cell r="ES33">
            <v>1000</v>
          </cell>
          <cell r="ET33">
            <v>1.9999999999999998</v>
          </cell>
          <cell r="EU33">
            <v>1.880927427587711E-2</v>
          </cell>
          <cell r="EV33">
            <v>18.809274275877112</v>
          </cell>
          <cell r="EW33">
            <v>5</v>
          </cell>
          <cell r="EX33">
            <v>1000</v>
          </cell>
          <cell r="EY33">
            <v>9.6666666666666661</v>
          </cell>
          <cell r="EZ33">
            <v>8.6224654740139017E-2</v>
          </cell>
          <cell r="FA33">
            <v>86.224654740139016</v>
          </cell>
          <cell r="FB33">
            <v>15</v>
          </cell>
          <cell r="FC33">
            <v>1000</v>
          </cell>
          <cell r="FD33">
            <v>2.5</v>
          </cell>
          <cell r="FE33">
            <v>2.328115957231815E-2</v>
          </cell>
          <cell r="FF33">
            <v>23.281159572318149</v>
          </cell>
          <cell r="FG33">
            <v>7</v>
          </cell>
          <cell r="FH33">
            <v>1000</v>
          </cell>
          <cell r="FI33">
            <v>19.833333333333332</v>
          </cell>
          <cell r="FJ33">
            <v>0.18138846334720871</v>
          </cell>
          <cell r="FK33">
            <v>181.3884633472087</v>
          </cell>
          <cell r="FL33">
            <v>31</v>
          </cell>
          <cell r="FM33">
            <v>5000</v>
          </cell>
          <cell r="FN33">
            <v>9.6666666666666679</v>
          </cell>
          <cell r="FO33">
            <v>8.9774281124855776E-2</v>
          </cell>
          <cell r="FP33">
            <v>89.774281124855776</v>
          </cell>
          <cell r="FQ33">
            <v>29</v>
          </cell>
          <cell r="FR33">
            <v>1000</v>
          </cell>
          <cell r="FS33">
            <v>72.833333333333329</v>
          </cell>
          <cell r="FT33">
            <v>0.67664043174977362</v>
          </cell>
          <cell r="FU33">
            <v>676.6404317497736</v>
          </cell>
          <cell r="FV33">
            <v>44</v>
          </cell>
          <cell r="FW33">
            <v>1000</v>
          </cell>
          <cell r="FX33">
            <v>5.5</v>
          </cell>
          <cell r="FY33">
            <v>5.2196823778161601E-2</v>
          </cell>
          <cell r="FZ33">
            <v>52.196823778161601</v>
          </cell>
          <cell r="GA33">
            <v>22</v>
          </cell>
          <cell r="GB33">
            <v>1000</v>
          </cell>
          <cell r="GC33">
            <v>88</v>
          </cell>
          <cell r="GD33">
            <v>0.81861153665279096</v>
          </cell>
          <cell r="GE33">
            <v>818.61153665279096</v>
          </cell>
          <cell r="GF33">
            <v>95</v>
          </cell>
          <cell r="GG33">
            <v>3000</v>
          </cell>
          <cell r="GH33">
            <v>0.99999999999999967</v>
          </cell>
          <cell r="GK33">
            <v>5.8333333333333339</v>
          </cell>
          <cell r="GL33">
            <v>5.4375453164843941E-2</v>
          </cell>
          <cell r="GM33">
            <v>54.37545316484394</v>
          </cell>
          <cell r="GN33">
            <v>12</v>
          </cell>
          <cell r="GO33">
            <v>100</v>
          </cell>
          <cell r="GP33">
            <v>82.499999999999986</v>
          </cell>
          <cell r="GQ33">
            <v>0.76641471287462948</v>
          </cell>
          <cell r="GR33">
            <v>766.41471287462946</v>
          </cell>
          <cell r="GS33">
            <v>73</v>
          </cell>
          <cell r="GT33">
            <v>100</v>
          </cell>
          <cell r="GU33">
            <v>14.000000000000002</v>
          </cell>
          <cell r="GV33">
            <v>0.12701301018236472</v>
          </cell>
          <cell r="GW33">
            <v>127.01301018236471</v>
          </cell>
          <cell r="GX33">
            <v>19</v>
          </cell>
          <cell r="GY33">
            <v>100</v>
          </cell>
          <cell r="GZ33">
            <v>5.5</v>
          </cell>
          <cell r="HA33">
            <v>5.2196823778161594E-2</v>
          </cell>
          <cell r="HB33">
            <v>52.196823778161594</v>
          </cell>
          <cell r="HC33">
            <v>22</v>
          </cell>
          <cell r="HD33">
            <v>100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100</v>
          </cell>
          <cell r="HJ33">
            <v>0.99999999999999978</v>
          </cell>
        </row>
        <row r="34">
          <cell r="A34">
            <v>30101</v>
          </cell>
          <cell r="B34" t="str">
            <v>Pril 30</v>
          </cell>
          <cell r="C34">
            <v>1.5E-3</v>
          </cell>
          <cell r="D34">
            <v>12.43</v>
          </cell>
          <cell r="E34">
            <v>31.333333333333332</v>
          </cell>
          <cell r="F34">
            <v>0.38</v>
          </cell>
          <cell r="G34">
            <v>10000</v>
          </cell>
          <cell r="H34">
            <v>614.9944444200006</v>
          </cell>
          <cell r="J34">
            <v>30000</v>
          </cell>
          <cell r="L34">
            <v>30000</v>
          </cell>
          <cell r="M34">
            <v>9.9999999986666666</v>
          </cell>
          <cell r="N34">
            <v>1.6542286784118419E-2</v>
          </cell>
          <cell r="O34">
            <v>496.2686035235526</v>
          </cell>
          <cell r="P34">
            <v>3</v>
          </cell>
          <cell r="Q34">
            <v>100</v>
          </cell>
          <cell r="R34">
            <v>67.61111111000001</v>
          </cell>
          <cell r="S34">
            <v>0.11118961829685675</v>
          </cell>
          <cell r="T34">
            <v>3335.6885489057026</v>
          </cell>
          <cell r="U34">
            <v>10</v>
          </cell>
          <cell r="V34">
            <v>100</v>
          </cell>
          <cell r="W34">
            <v>207.77777777566669</v>
          </cell>
          <cell r="X34">
            <v>0.331424407577669</v>
          </cell>
          <cell r="Y34">
            <v>9942.7322273300706</v>
          </cell>
          <cell r="Z34">
            <v>15</v>
          </cell>
          <cell r="AA34">
            <v>100</v>
          </cell>
          <cell r="AB34">
            <v>104.02777777466669</v>
          </cell>
          <cell r="AC34">
            <v>0.1731472891757844</v>
          </cell>
          <cell r="AD34">
            <v>5194.4186752735322</v>
          </cell>
          <cell r="AE34">
            <v>14</v>
          </cell>
          <cell r="AF34">
            <v>100</v>
          </cell>
          <cell r="AG34">
            <v>11.744444444000001</v>
          </cell>
          <cell r="AH34">
            <v>1.8360809625209279E-2</v>
          </cell>
          <cell r="AI34">
            <v>550.82428875627841</v>
          </cell>
          <cell r="AJ34">
            <v>4</v>
          </cell>
          <cell r="AK34">
            <v>100</v>
          </cell>
          <cell r="AL34">
            <v>5.111111109666667</v>
          </cell>
          <cell r="AM34">
            <v>8.9170042109264127E-3</v>
          </cell>
          <cell r="AN34">
            <v>267.51012632779236</v>
          </cell>
          <cell r="AO34">
            <v>8</v>
          </cell>
          <cell r="AP34">
            <v>100</v>
          </cell>
          <cell r="AQ34">
            <v>1.4666666663333332</v>
          </cell>
          <cell r="AR34">
            <v>2.2819881512754115E-3</v>
          </cell>
          <cell r="AS34">
            <v>68.459644538262339</v>
          </cell>
          <cell r="AT34">
            <v>2</v>
          </cell>
          <cell r="AU34">
            <v>100</v>
          </cell>
          <cell r="AV34">
            <v>21.666666665000001</v>
          </cell>
          <cell r="AW34">
            <v>3.5531134186987792E-2</v>
          </cell>
          <cell r="AX34">
            <v>1065.9340256096339</v>
          </cell>
          <cell r="AY34">
            <v>8</v>
          </cell>
          <cell r="AZ34">
            <v>100</v>
          </cell>
          <cell r="BA34">
            <v>3.0722222216666668</v>
          </cell>
          <cell r="BB34">
            <v>5.4073103697173681E-3</v>
          </cell>
          <cell r="BC34">
            <v>162.21931109152104</v>
          </cell>
          <cell r="BD34">
            <v>5</v>
          </cell>
          <cell r="BE34">
            <v>100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100</v>
          </cell>
          <cell r="BK34">
            <v>12.311111110333336</v>
          </cell>
          <cell r="BL34">
            <v>2.051859351826206E-2</v>
          </cell>
          <cell r="BM34">
            <v>615.55780554786179</v>
          </cell>
          <cell r="BN34">
            <v>8</v>
          </cell>
          <cell r="BO34">
            <v>100</v>
          </cell>
          <cell r="BP34">
            <v>4.477777777</v>
          </cell>
          <cell r="BQ34">
            <v>7.3991079334279949E-3</v>
          </cell>
          <cell r="BR34">
            <v>221.97323800283985</v>
          </cell>
          <cell r="BS34">
            <v>5</v>
          </cell>
          <cell r="BT34">
            <v>100</v>
          </cell>
          <cell r="BU34">
            <v>5.1666666663333336</v>
          </cell>
          <cell r="BV34">
            <v>8.5244361565765467E-3</v>
          </cell>
          <cell r="BW34">
            <v>255.73308469729639</v>
          </cell>
          <cell r="BX34">
            <v>3</v>
          </cell>
          <cell r="BY34">
            <v>100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100</v>
          </cell>
          <cell r="CE34">
            <v>1.7166666660000003</v>
          </cell>
          <cell r="CF34">
            <v>2.9990260804783671E-3</v>
          </cell>
          <cell r="CG34">
            <v>89.970782414351021</v>
          </cell>
          <cell r="CH34">
            <v>5</v>
          </cell>
          <cell r="CI34">
            <v>100</v>
          </cell>
          <cell r="CJ34">
            <v>1.0333333330000001</v>
          </cell>
          <cell r="CK34">
            <v>1.7727341195795366E-3</v>
          </cell>
          <cell r="CL34">
            <v>53.182023587386098</v>
          </cell>
          <cell r="CM34">
            <v>2</v>
          </cell>
          <cell r="CN34">
            <v>100</v>
          </cell>
          <cell r="CO34">
            <v>4.8222222220000006</v>
          </cell>
          <cell r="CP34">
            <v>7.9573038925988427E-3</v>
          </cell>
          <cell r="CQ34">
            <v>238.71911677796527</v>
          </cell>
          <cell r="CR34">
            <v>2</v>
          </cell>
          <cell r="CS34">
            <v>100</v>
          </cell>
          <cell r="CT34">
            <v>109.33333332966666</v>
          </cell>
          <cell r="CU34">
            <v>0.17440298872850621</v>
          </cell>
          <cell r="CV34">
            <v>5232.089661855186</v>
          </cell>
          <cell r="CW34">
            <v>16</v>
          </cell>
          <cell r="CX34">
            <v>100</v>
          </cell>
          <cell r="CY34">
            <v>1.7222222216666669</v>
          </cell>
          <cell r="CZ34">
            <v>2.9546803552789975E-3</v>
          </cell>
          <cell r="DA34">
            <v>88.64041065836993</v>
          </cell>
          <cell r="DB34">
            <v>5</v>
          </cell>
          <cell r="DC34">
            <v>100</v>
          </cell>
          <cell r="DD34">
            <v>2.7555555553333337</v>
          </cell>
          <cell r="DE34">
            <v>4.7721572343607339E-3</v>
          </cell>
          <cell r="DF34">
            <v>143.164717030822</v>
          </cell>
          <cell r="DG34">
            <v>2</v>
          </cell>
          <cell r="DH34">
            <v>100</v>
          </cell>
          <cell r="DI34">
            <v>1.7222222216666667</v>
          </cell>
          <cell r="DJ34">
            <v>2.9879445860944128E-3</v>
          </cell>
          <cell r="DK34">
            <v>89.638337582832378</v>
          </cell>
          <cell r="DL34">
            <v>4</v>
          </cell>
          <cell r="DM34">
            <v>100</v>
          </cell>
          <cell r="DN34">
            <v>2.0611111103333335</v>
          </cell>
          <cell r="DO34">
            <v>3.5682514196833945E-3</v>
          </cell>
          <cell r="DP34">
            <v>107.04754259050183</v>
          </cell>
          <cell r="DQ34">
            <v>5</v>
          </cell>
          <cell r="DR34">
            <v>100</v>
          </cell>
          <cell r="DS34">
            <v>20.611111110333336</v>
          </cell>
          <cell r="DT34">
            <v>3.4158862493787655E-2</v>
          </cell>
          <cell r="DU34">
            <v>1024.7658748136296</v>
          </cell>
          <cell r="DV34">
            <v>5</v>
          </cell>
          <cell r="DW34">
            <v>100</v>
          </cell>
          <cell r="DX34">
            <v>4.4666666660000001</v>
          </cell>
          <cell r="DY34">
            <v>7.3887450591772997E-3</v>
          </cell>
          <cell r="DZ34">
            <v>221.662351775319</v>
          </cell>
          <cell r="EA34">
            <v>3</v>
          </cell>
          <cell r="EB34">
            <v>100</v>
          </cell>
          <cell r="EC34">
            <v>10.316666664666666</v>
          </cell>
          <cell r="ED34">
            <v>1.7793320043642206E-2</v>
          </cell>
          <cell r="EE34">
            <v>533.79960130926622</v>
          </cell>
          <cell r="EF34">
            <v>16</v>
          </cell>
          <cell r="EG34">
            <v>100</v>
          </cell>
          <cell r="EH34">
            <v>0.999999999999999</v>
          </cell>
          <cell r="EJ34">
            <v>269.77777777700004</v>
          </cell>
          <cell r="EK34">
            <v>0.4311372081501057</v>
          </cell>
          <cell r="EL34">
            <v>12934.116244503171</v>
          </cell>
          <cell r="EM34">
            <v>14</v>
          </cell>
          <cell r="EN34">
            <v>1000</v>
          </cell>
          <cell r="EO34">
            <v>85.222222220666666</v>
          </cell>
          <cell r="EP34">
            <v>0.14167131418777693</v>
          </cell>
          <cell r="EQ34">
            <v>4250.1394256333078</v>
          </cell>
          <cell r="ER34">
            <v>11</v>
          </cell>
          <cell r="ES34">
            <v>1000</v>
          </cell>
          <cell r="ET34">
            <v>86.722222217999999</v>
          </cell>
          <cell r="EU34">
            <v>0.14218290384559901</v>
          </cell>
          <cell r="EV34">
            <v>4265.4871153679705</v>
          </cell>
          <cell r="EW34">
            <v>17</v>
          </cell>
          <cell r="EX34">
            <v>1000</v>
          </cell>
          <cell r="EY34">
            <v>83.477777771333322</v>
          </cell>
          <cell r="EZ34">
            <v>0.13532311943663708</v>
          </cell>
          <cell r="FA34">
            <v>4059.6935830991124</v>
          </cell>
          <cell r="FB34">
            <v>26</v>
          </cell>
          <cell r="FC34">
            <v>1000</v>
          </cell>
          <cell r="FD34">
            <v>32.961111109333338</v>
          </cell>
          <cell r="FE34">
            <v>5.4557939034452302E-2</v>
          </cell>
          <cell r="FF34">
            <v>1636.738171033569</v>
          </cell>
          <cell r="FG34">
            <v>13</v>
          </cell>
          <cell r="FH34">
            <v>1000</v>
          </cell>
          <cell r="FI34">
            <v>558.16111109633346</v>
          </cell>
          <cell r="FJ34">
            <v>0.90487248465457093</v>
          </cell>
          <cell r="FK34">
            <v>27146.174539637133</v>
          </cell>
          <cell r="FL34">
            <v>81</v>
          </cell>
          <cell r="FM34">
            <v>5000</v>
          </cell>
          <cell r="FN34">
            <v>15.466666664666667</v>
          </cell>
          <cell r="FO34">
            <v>2.5586213877801169E-2</v>
          </cell>
          <cell r="FP34">
            <v>767.58641633403511</v>
          </cell>
          <cell r="FQ34">
            <v>12</v>
          </cell>
          <cell r="FR34">
            <v>1000</v>
          </cell>
          <cell r="FS34">
            <v>11.855555555</v>
          </cell>
          <cell r="FT34">
            <v>1.8368873047865355E-2</v>
          </cell>
          <cell r="FU34">
            <v>551.0661914359606</v>
          </cell>
          <cell r="FV34">
            <v>5</v>
          </cell>
          <cell r="FW34">
            <v>1000</v>
          </cell>
          <cell r="FX34">
            <v>29.511111104000012</v>
          </cell>
          <cell r="FY34">
            <v>5.1172428419761433E-2</v>
          </cell>
          <cell r="FZ34">
            <v>1535.1728525928429</v>
          </cell>
          <cell r="GA34">
            <v>52</v>
          </cell>
          <cell r="GB34">
            <v>1000</v>
          </cell>
          <cell r="GC34">
            <v>56.833333323666679</v>
          </cell>
          <cell r="GD34">
            <v>9.512751534542796E-2</v>
          </cell>
          <cell r="GE34">
            <v>2853.8254603628388</v>
          </cell>
          <cell r="GF34">
            <v>69</v>
          </cell>
          <cell r="GG34">
            <v>3000</v>
          </cell>
          <cell r="GH34">
            <v>0.99999999999999889</v>
          </cell>
          <cell r="GK34">
            <v>69.411111106333337</v>
          </cell>
          <cell r="GL34">
            <v>0.11470818087575482</v>
          </cell>
          <cell r="GM34">
            <v>3441.2454262726446</v>
          </cell>
          <cell r="GN34">
            <v>26</v>
          </cell>
          <cell r="GO34">
            <v>100</v>
          </cell>
          <cell r="GP34">
            <v>27.322222219666667</v>
          </cell>
          <cell r="GQ34">
            <v>4.3955086925666541E-2</v>
          </cell>
          <cell r="GR34">
            <v>1318.6526077699962</v>
          </cell>
          <cell r="GS34">
            <v>17</v>
          </cell>
          <cell r="GT34">
            <v>100</v>
          </cell>
          <cell r="GU34">
            <v>488.74999998999999</v>
          </cell>
          <cell r="GV34">
            <v>0.79016430377881675</v>
          </cell>
          <cell r="GW34">
            <v>23704.929113364502</v>
          </cell>
          <cell r="GX34">
            <v>55</v>
          </cell>
          <cell r="GY34">
            <v>100</v>
          </cell>
          <cell r="GZ34">
            <v>29.511111104000012</v>
          </cell>
          <cell r="HA34">
            <v>5.1172428419761454E-2</v>
          </cell>
          <cell r="HB34">
            <v>1535.1728525928436</v>
          </cell>
          <cell r="HC34">
            <v>52</v>
          </cell>
          <cell r="HD34">
            <v>100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100</v>
          </cell>
          <cell r="HJ34">
            <v>0.99999999999999956</v>
          </cell>
        </row>
        <row r="35">
          <cell r="A35">
            <v>30102</v>
          </cell>
          <cell r="B35" t="str">
            <v>Pril 60</v>
          </cell>
          <cell r="C35">
            <v>2.64E-3</v>
          </cell>
          <cell r="D35">
            <v>19.48</v>
          </cell>
          <cell r="E35">
            <v>31.333333333333332</v>
          </cell>
          <cell r="F35">
            <v>0.38</v>
          </cell>
          <cell r="G35">
            <v>10000</v>
          </cell>
          <cell r="H35">
            <v>4268.0902775747109</v>
          </cell>
          <cell r="J35">
            <v>30000</v>
          </cell>
          <cell r="L35">
            <v>30000</v>
          </cell>
          <cell r="M35">
            <v>77.034722215666676</v>
          </cell>
          <cell r="N35">
            <v>1.8201645023798844E-2</v>
          </cell>
          <cell r="O35">
            <v>546.04935071396528</v>
          </cell>
          <cell r="P35">
            <v>28</v>
          </cell>
          <cell r="Q35">
            <v>100</v>
          </cell>
          <cell r="R35">
            <v>851.42361110633328</v>
          </cell>
          <cell r="S35">
            <v>0.19606305423162382</v>
          </cell>
          <cell r="T35">
            <v>5881.8916269487145</v>
          </cell>
          <cell r="U35">
            <v>50</v>
          </cell>
          <cell r="V35">
            <v>100</v>
          </cell>
          <cell r="W35">
            <v>687.22222221599975</v>
          </cell>
          <cell r="X35">
            <v>0.16188847287842484</v>
          </cell>
          <cell r="Y35">
            <v>4856.6541863527455</v>
          </cell>
          <cell r="Z35">
            <v>43</v>
          </cell>
          <cell r="AA35">
            <v>100</v>
          </cell>
          <cell r="AB35">
            <v>465.77083332133333</v>
          </cell>
          <cell r="AC35">
            <v>0.10899357070418171</v>
          </cell>
          <cell r="AD35">
            <v>3269.8071211254514</v>
          </cell>
          <cell r="AE35">
            <v>46</v>
          </cell>
          <cell r="AF35">
            <v>100</v>
          </cell>
          <cell r="AG35">
            <v>135.93055555233337</v>
          </cell>
          <cell r="AH35">
            <v>3.052065308948116E-2</v>
          </cell>
          <cell r="AI35">
            <v>915.61959268443479</v>
          </cell>
          <cell r="AJ35">
            <v>21</v>
          </cell>
          <cell r="AK35">
            <v>100</v>
          </cell>
          <cell r="AL35">
            <v>95.361111088666661</v>
          </cell>
          <cell r="AM35">
            <v>2.3420063923881428E-2</v>
          </cell>
          <cell r="AN35">
            <v>702.60191771644281</v>
          </cell>
          <cell r="AO35">
            <v>117</v>
          </cell>
          <cell r="AP35">
            <v>100</v>
          </cell>
          <cell r="AQ35">
            <v>39.131944439666661</v>
          </cell>
          <cell r="AR35">
            <v>9.2061231118544702E-3</v>
          </cell>
          <cell r="AS35">
            <v>276.18369335563409</v>
          </cell>
          <cell r="AT35">
            <v>24</v>
          </cell>
          <cell r="AU35">
            <v>100</v>
          </cell>
          <cell r="AV35">
            <v>110.45833332433331</v>
          </cell>
          <cell r="AW35">
            <v>2.5881212418339298E-2</v>
          </cell>
          <cell r="AX35">
            <v>776.43637255017893</v>
          </cell>
          <cell r="AY35">
            <v>39</v>
          </cell>
          <cell r="AZ35">
            <v>100</v>
          </cell>
          <cell r="BA35">
            <v>57.861111094999956</v>
          </cell>
          <cell r="BB35">
            <v>1.4252574004613647E-2</v>
          </cell>
          <cell r="BC35">
            <v>427.57722013840942</v>
          </cell>
          <cell r="BD35">
            <v>86</v>
          </cell>
          <cell r="BE35">
            <v>100</v>
          </cell>
          <cell r="BF35">
            <v>34.368055548666675</v>
          </cell>
          <cell r="BG35">
            <v>8.0969342166926986E-3</v>
          </cell>
          <cell r="BH35">
            <v>242.90802650078095</v>
          </cell>
          <cell r="BI35">
            <v>33</v>
          </cell>
          <cell r="BJ35">
            <v>100</v>
          </cell>
          <cell r="BK35">
            <v>104.90277777233335</v>
          </cell>
          <cell r="BL35">
            <v>2.4865281284455081E-2</v>
          </cell>
          <cell r="BM35">
            <v>745.95843853365238</v>
          </cell>
          <cell r="BN35">
            <v>25</v>
          </cell>
          <cell r="BO35">
            <v>100</v>
          </cell>
          <cell r="BP35">
            <v>53.687499992999996</v>
          </cell>
          <cell r="BQ35">
            <v>1.2617932470874935E-2</v>
          </cell>
          <cell r="BR35">
            <v>378.53797412624806</v>
          </cell>
          <cell r="BS35">
            <v>37</v>
          </cell>
          <cell r="BT35">
            <v>100</v>
          </cell>
          <cell r="BU35">
            <v>35.374999994666673</v>
          </cell>
          <cell r="BV35">
            <v>8.3054757838681194E-3</v>
          </cell>
          <cell r="BW35">
            <v>249.16427351604358</v>
          </cell>
          <cell r="BX35">
            <v>28</v>
          </cell>
          <cell r="BY35">
            <v>100</v>
          </cell>
          <cell r="BZ35">
            <v>0.68055555533333323</v>
          </cell>
          <cell r="CA35">
            <v>1.6759344870035943E-4</v>
          </cell>
          <cell r="CB35">
            <v>5.0278034610107829</v>
          </cell>
          <cell r="CC35">
            <v>2</v>
          </cell>
          <cell r="CD35">
            <v>100</v>
          </cell>
          <cell r="CE35">
            <v>45.138888878666648</v>
          </cell>
          <cell r="CF35">
            <v>1.1025922621433449E-2</v>
          </cell>
          <cell r="CG35">
            <v>330.77767864300347</v>
          </cell>
          <cell r="CH35">
            <v>66</v>
          </cell>
          <cell r="CI35">
            <v>100</v>
          </cell>
          <cell r="CJ35">
            <v>33.34722221433335</v>
          </cell>
          <cell r="CK35">
            <v>8.1870874978122489E-3</v>
          </cell>
          <cell r="CL35">
            <v>245.61262493436746</v>
          </cell>
          <cell r="CM35">
            <v>49</v>
          </cell>
          <cell r="CN35">
            <v>100</v>
          </cell>
          <cell r="CO35">
            <v>159.43055554800003</v>
          </cell>
          <cell r="CP35">
            <v>3.7545443759775456E-2</v>
          </cell>
          <cell r="CQ35">
            <v>1126.3633127932637</v>
          </cell>
          <cell r="CR35">
            <v>40</v>
          </cell>
          <cell r="CS35">
            <v>100</v>
          </cell>
          <cell r="CT35">
            <v>954.9513888836666</v>
          </cell>
          <cell r="CU35">
            <v>0.22307340956046848</v>
          </cell>
          <cell r="CV35">
            <v>6692.2022868140539</v>
          </cell>
          <cell r="CW35">
            <v>59</v>
          </cell>
          <cell r="CX35">
            <v>100</v>
          </cell>
          <cell r="CY35">
            <v>35.715277768000007</v>
          </cell>
          <cell r="CZ35">
            <v>8.7862868786239487E-3</v>
          </cell>
          <cell r="DA35">
            <v>263.58860635871844</v>
          </cell>
          <cell r="DB35">
            <v>66</v>
          </cell>
          <cell r="DC35">
            <v>100</v>
          </cell>
          <cell r="DD35">
            <v>14.972222218000006</v>
          </cell>
          <cell r="DE35">
            <v>3.7165707685725838E-3</v>
          </cell>
          <cell r="DF35">
            <v>111.49712305717752</v>
          </cell>
          <cell r="DG35">
            <v>27</v>
          </cell>
          <cell r="DH35">
            <v>100</v>
          </cell>
          <cell r="DI35">
            <v>21.097222217333346</v>
          </cell>
          <cell r="DJ35">
            <v>5.1629156334487818E-3</v>
          </cell>
          <cell r="DK35">
            <v>154.88746900346345</v>
          </cell>
          <cell r="DL35">
            <v>33</v>
          </cell>
          <cell r="DM35">
            <v>100</v>
          </cell>
          <cell r="DN35">
            <v>35.430555547333341</v>
          </cell>
          <cell r="DO35">
            <v>8.6710311450239139E-3</v>
          </cell>
          <cell r="DP35">
            <v>260.13093435071744</v>
          </cell>
          <cell r="DQ35">
            <v>57</v>
          </cell>
          <cell r="DR35">
            <v>100</v>
          </cell>
          <cell r="DS35">
            <v>102.10416665633329</v>
          </cell>
          <cell r="DT35">
            <v>2.3972140685503279E-2</v>
          </cell>
          <cell r="DU35">
            <v>719.16422056509839</v>
          </cell>
          <cell r="DV35">
            <v>32</v>
          </cell>
          <cell r="DW35">
            <v>100</v>
          </cell>
          <cell r="DX35">
            <v>82.312499984333343</v>
          </cell>
          <cell r="DY35">
            <v>1.8943164380285041E-2</v>
          </cell>
          <cell r="DZ35">
            <v>568.29493140855129</v>
          </cell>
          <cell r="EA35">
            <v>66</v>
          </cell>
          <cell r="EB35">
            <v>100</v>
          </cell>
          <cell r="EC35">
            <v>34.381944435333345</v>
          </cell>
          <cell r="ED35">
            <v>8.4354404782596183E-3</v>
          </cell>
          <cell r="EE35">
            <v>253.06321434778854</v>
          </cell>
          <cell r="EF35">
            <v>54</v>
          </cell>
          <cell r="EG35">
            <v>100</v>
          </cell>
          <cell r="EH35">
            <v>0.99999999999999734</v>
          </cell>
          <cell r="EJ35">
            <v>1014.9444444436665</v>
          </cell>
          <cell r="EK35">
            <v>0.23835406038118737</v>
          </cell>
          <cell r="EL35">
            <v>7150.6218114356207</v>
          </cell>
          <cell r="EM35">
            <v>31</v>
          </cell>
          <cell r="EN35">
            <v>1000</v>
          </cell>
          <cell r="EO35">
            <v>700.47222222033326</v>
          </cell>
          <cell r="EP35">
            <v>0.16229710620735152</v>
          </cell>
          <cell r="EQ35">
            <v>4868.9131862205459</v>
          </cell>
          <cell r="ER35">
            <v>31</v>
          </cell>
          <cell r="ES35">
            <v>1000</v>
          </cell>
          <cell r="ET35">
            <v>709.26388887900009</v>
          </cell>
          <cell r="EU35">
            <v>0.16487524242534843</v>
          </cell>
          <cell r="EV35">
            <v>4946.2572727604529</v>
          </cell>
          <cell r="EW35">
            <v>62</v>
          </cell>
          <cell r="EX35">
            <v>1000</v>
          </cell>
          <cell r="EY35">
            <v>812.54861108033276</v>
          </cell>
          <cell r="EZ35">
            <v>0.18994214547546087</v>
          </cell>
          <cell r="FA35">
            <v>5698.2643642638259</v>
          </cell>
          <cell r="FB35">
            <v>133</v>
          </cell>
          <cell r="FC35">
            <v>1000</v>
          </cell>
          <cell r="FD35">
            <v>274.02777775399994</v>
          </cell>
          <cell r="FE35">
            <v>6.4535357202687285E-2</v>
          </cell>
          <cell r="FF35">
            <v>1936.0607160806185</v>
          </cell>
          <cell r="FG35">
            <v>104</v>
          </cell>
          <cell r="FH35">
            <v>1000</v>
          </cell>
          <cell r="FI35">
            <v>3511.2569443773327</v>
          </cell>
          <cell r="FJ35">
            <v>0.82000391169203546</v>
          </cell>
          <cell r="FK35">
            <v>24600.117350761062</v>
          </cell>
          <cell r="FL35">
            <v>361</v>
          </cell>
          <cell r="FM35">
            <v>5000</v>
          </cell>
          <cell r="FN35">
            <v>215.94444440833348</v>
          </cell>
          <cell r="FO35">
            <v>5.0353191123719207E-2</v>
          </cell>
          <cell r="FP35">
            <v>1510.5957337115763</v>
          </cell>
          <cell r="FQ35">
            <v>169</v>
          </cell>
          <cell r="FR35">
            <v>1000</v>
          </cell>
          <cell r="FS35">
            <v>166.90277777100002</v>
          </cell>
          <cell r="FT35">
            <v>3.7817410783871963E-2</v>
          </cell>
          <cell r="FU35">
            <v>1134.5223235161588</v>
          </cell>
          <cell r="FV35">
            <v>41</v>
          </cell>
          <cell r="FW35">
            <v>1000</v>
          </cell>
          <cell r="FX35">
            <v>373.98611101799861</v>
          </cell>
          <cell r="FY35">
            <v>9.1825486400369638E-2</v>
          </cell>
          <cell r="FZ35">
            <v>2754.764592011089</v>
          </cell>
          <cell r="GA35">
            <v>557</v>
          </cell>
          <cell r="GB35">
            <v>1000</v>
          </cell>
          <cell r="GC35">
            <v>756.83333319733208</v>
          </cell>
          <cell r="GD35">
            <v>0.17999608830796082</v>
          </cell>
          <cell r="GE35">
            <v>5399.8826492388243</v>
          </cell>
          <cell r="GF35">
            <v>767</v>
          </cell>
          <cell r="GG35">
            <v>3000</v>
          </cell>
          <cell r="GH35">
            <v>0.99999999999999623</v>
          </cell>
          <cell r="GK35">
            <v>553.930555516666</v>
          </cell>
          <cell r="GL35">
            <v>0.13046572317187152</v>
          </cell>
          <cell r="GM35">
            <v>3913.9716951561459</v>
          </cell>
          <cell r="GN35">
            <v>164</v>
          </cell>
          <cell r="GO35">
            <v>100</v>
          </cell>
          <cell r="GP35">
            <v>380.80555551266633</v>
          </cell>
          <cell r="GQ35">
            <v>8.7690283053056067E-2</v>
          </cell>
          <cell r="GR35">
            <v>2630.7084915916821</v>
          </cell>
          <cell r="GS35">
            <v>209</v>
          </cell>
          <cell r="GT35">
            <v>100</v>
          </cell>
          <cell r="GU35">
            <v>2960.0486110826705</v>
          </cell>
          <cell r="GV35">
            <v>0.69018610082339626</v>
          </cell>
          <cell r="GW35">
            <v>20705.583024701889</v>
          </cell>
          <cell r="GX35">
            <v>200</v>
          </cell>
          <cell r="GY35">
            <v>100</v>
          </cell>
          <cell r="GZ35">
            <v>373.30555546266532</v>
          </cell>
          <cell r="HA35">
            <v>9.1657892951668984E-2</v>
          </cell>
          <cell r="HB35">
            <v>2749.7367885500694</v>
          </cell>
          <cell r="HC35">
            <v>555</v>
          </cell>
          <cell r="HD35">
            <v>100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100</v>
          </cell>
          <cell r="HJ35">
            <v>0.99999999999999289</v>
          </cell>
        </row>
        <row r="36">
          <cell r="A36">
            <v>30104</v>
          </cell>
          <cell r="B36" t="str">
            <v>Pril 730</v>
          </cell>
          <cell r="C36">
            <v>8.0999999999999996E-3</v>
          </cell>
          <cell r="D36">
            <v>64.489999999999995</v>
          </cell>
          <cell r="E36">
            <v>31.333333333333332</v>
          </cell>
          <cell r="F36">
            <v>0.32130015792176625</v>
          </cell>
          <cell r="G36">
            <v>10000</v>
          </cell>
          <cell r="H36">
            <v>1255.6111109873227</v>
          </cell>
          <cell r="J36">
            <v>10000</v>
          </cell>
          <cell r="L36">
            <v>10000</v>
          </cell>
          <cell r="M36">
            <v>9.7777777776666674</v>
          </cell>
          <cell r="N36">
            <v>7.9518811636204202E-3</v>
          </cell>
          <cell r="O36">
            <v>79.518811636204205</v>
          </cell>
          <cell r="P36">
            <v>15</v>
          </cell>
          <cell r="Q36">
            <v>100</v>
          </cell>
          <cell r="R36">
            <v>256.41666666666657</v>
          </cell>
          <cell r="S36">
            <v>0.20231053251048672</v>
          </cell>
          <cell r="T36">
            <v>2023.1053251048672</v>
          </cell>
          <cell r="U36">
            <v>41</v>
          </cell>
          <cell r="V36">
            <v>100</v>
          </cell>
          <cell r="W36">
            <v>220.66666666666657</v>
          </cell>
          <cell r="X36">
            <v>0.17924508966052299</v>
          </cell>
          <cell r="Y36">
            <v>1792.4508966052299</v>
          </cell>
          <cell r="Z36">
            <v>40</v>
          </cell>
          <cell r="AA36">
            <v>100</v>
          </cell>
          <cell r="AB36">
            <v>69.305555555333342</v>
          </cell>
          <cell r="AC36">
            <v>5.6312317707056692E-2</v>
          </cell>
          <cell r="AD36">
            <v>563.12317707056695</v>
          </cell>
          <cell r="AE36">
            <v>24</v>
          </cell>
          <cell r="AF36">
            <v>100</v>
          </cell>
          <cell r="AG36">
            <v>102.97222222166666</v>
          </cell>
          <cell r="AH36">
            <v>8.2161474958883901E-2</v>
          </cell>
          <cell r="AI36">
            <v>821.614749588839</v>
          </cell>
          <cell r="AJ36">
            <v>28</v>
          </cell>
          <cell r="AK36">
            <v>100</v>
          </cell>
          <cell r="AL36">
            <v>39.305555536333323</v>
          </cell>
          <cell r="AM36">
            <v>3.0348838133216163E-2</v>
          </cell>
          <cell r="AN36">
            <v>303.48838133216162</v>
          </cell>
          <cell r="AO36">
            <v>139</v>
          </cell>
          <cell r="AP36">
            <v>100</v>
          </cell>
          <cell r="AQ36">
            <v>19.194444443666669</v>
          </cell>
          <cell r="AR36">
            <v>1.4236308467109601E-2</v>
          </cell>
          <cell r="AS36">
            <v>142.363084671096</v>
          </cell>
          <cell r="AT36">
            <v>27</v>
          </cell>
          <cell r="AU36">
            <v>100</v>
          </cell>
          <cell r="AV36">
            <v>13.611111111</v>
          </cell>
          <cell r="AW36">
            <v>1.0779916895493234E-2</v>
          </cell>
          <cell r="AX36">
            <v>107.79916895493234</v>
          </cell>
          <cell r="AY36">
            <v>20</v>
          </cell>
          <cell r="AZ36">
            <v>100</v>
          </cell>
          <cell r="BA36">
            <v>28.333333317666693</v>
          </cell>
          <cell r="BB36">
            <v>2.0704839467566179E-2</v>
          </cell>
          <cell r="BC36">
            <v>207.0483946756618</v>
          </cell>
          <cell r="BD36">
            <v>117</v>
          </cell>
          <cell r="BE36">
            <v>100</v>
          </cell>
          <cell r="BF36">
            <v>22.111111109333336</v>
          </cell>
          <cell r="BG36">
            <v>1.7373645430729754E-2</v>
          </cell>
          <cell r="BH36">
            <v>173.73645430729755</v>
          </cell>
          <cell r="BI36">
            <v>42</v>
          </cell>
          <cell r="BJ36">
            <v>100</v>
          </cell>
          <cell r="BK36">
            <v>9.3333333333333357</v>
          </cell>
          <cell r="BL36">
            <v>7.7155173244388064E-3</v>
          </cell>
          <cell r="BM36">
            <v>77.155173244388067</v>
          </cell>
          <cell r="BN36">
            <v>10</v>
          </cell>
          <cell r="BO36">
            <v>100</v>
          </cell>
          <cell r="BP36">
            <v>22.499999990333333</v>
          </cell>
          <cell r="BQ36">
            <v>1.4481535922215124E-2</v>
          </cell>
          <cell r="BR36">
            <v>144.81535922215124</v>
          </cell>
          <cell r="BS36">
            <v>65</v>
          </cell>
          <cell r="BT36">
            <v>100</v>
          </cell>
          <cell r="BU36">
            <v>12.611111109000001</v>
          </cell>
          <cell r="BV36">
            <v>9.5042671379124994E-3</v>
          </cell>
          <cell r="BW36">
            <v>95.042671379124997</v>
          </cell>
          <cell r="BX36">
            <v>23</v>
          </cell>
          <cell r="BY36">
            <v>100</v>
          </cell>
          <cell r="BZ36">
            <v>5.5555555333333333E-2</v>
          </cell>
          <cell r="CA36">
            <v>4.6360035350165507E-5</v>
          </cell>
          <cell r="CB36">
            <v>0.46360035350165507</v>
          </cell>
          <cell r="CC36">
            <v>2</v>
          </cell>
          <cell r="CD36">
            <v>100</v>
          </cell>
          <cell r="CE36">
            <v>15.361111099666692</v>
          </cell>
          <cell r="CF36">
            <v>1.2858378424496808E-2</v>
          </cell>
          <cell r="CG36">
            <v>128.58378424496809</v>
          </cell>
          <cell r="CH36">
            <v>115</v>
          </cell>
          <cell r="CI36">
            <v>100</v>
          </cell>
          <cell r="CJ36">
            <v>12.694444437333347</v>
          </cell>
          <cell r="CK36">
            <v>1.0337835630990905E-2</v>
          </cell>
          <cell r="CL36">
            <v>103.37835630990905</v>
          </cell>
          <cell r="CM36">
            <v>75</v>
          </cell>
          <cell r="CN36">
            <v>100</v>
          </cell>
          <cell r="CO36">
            <v>20.500000000000004</v>
          </cell>
          <cell r="CP36">
            <v>1.6706995991871781E-2</v>
          </cell>
          <cell r="CQ36">
            <v>167.06995991871781</v>
          </cell>
          <cell r="CR36">
            <v>25</v>
          </cell>
          <cell r="CS36">
            <v>100</v>
          </cell>
          <cell r="CT36">
            <v>232.72222222199997</v>
          </cell>
          <cell r="CU36">
            <v>0.18971439819498265</v>
          </cell>
          <cell r="CV36">
            <v>1897.1439819498264</v>
          </cell>
          <cell r="CW36">
            <v>38</v>
          </cell>
          <cell r="CX36">
            <v>100</v>
          </cell>
          <cell r="CY36">
            <v>16.24999999266668</v>
          </cell>
          <cell r="CZ36">
            <v>1.2993624685426589E-2</v>
          </cell>
          <cell r="DA36">
            <v>129.9362468542659</v>
          </cell>
          <cell r="DB36">
            <v>105</v>
          </cell>
          <cell r="DC36">
            <v>100</v>
          </cell>
          <cell r="DD36">
            <v>5.3888888859999975</v>
          </cell>
          <cell r="DE36">
            <v>4.3030702759418648E-3</v>
          </cell>
          <cell r="DF36">
            <v>43.030702759418645</v>
          </cell>
          <cell r="DG36">
            <v>36</v>
          </cell>
          <cell r="DH36">
            <v>100</v>
          </cell>
          <cell r="DI36">
            <v>5.8611111033333305</v>
          </cell>
          <cell r="DJ36">
            <v>4.340884456933221E-3</v>
          </cell>
          <cell r="DK36">
            <v>43.40884456933221</v>
          </cell>
          <cell r="DL36">
            <v>52</v>
          </cell>
          <cell r="DM36">
            <v>100</v>
          </cell>
          <cell r="DN36">
            <v>12.861111098999997</v>
          </cell>
          <cell r="DO36">
            <v>1.0511500234505618E-2</v>
          </cell>
          <cell r="DP36">
            <v>105.11500234505618</v>
          </cell>
          <cell r="DQ36">
            <v>98</v>
          </cell>
          <cell r="DR36">
            <v>100</v>
          </cell>
          <cell r="DS36">
            <v>41.694444444333342</v>
          </cell>
          <cell r="DT36">
            <v>3.4242620381439826E-2</v>
          </cell>
          <cell r="DU36">
            <v>342.42620381439826</v>
          </cell>
          <cell r="DV36">
            <v>34</v>
          </cell>
          <cell r="DW36">
            <v>100</v>
          </cell>
          <cell r="DX36">
            <v>52.111111100333325</v>
          </cell>
          <cell r="DY36">
            <v>3.9792577226035977E-2</v>
          </cell>
          <cell r="DZ36">
            <v>397.92577226035979</v>
          </cell>
          <cell r="EA36">
            <v>73</v>
          </cell>
          <cell r="EB36">
            <v>100</v>
          </cell>
          <cell r="EC36">
            <v>13.972222208666683</v>
          </cell>
          <cell r="ED36">
            <v>1.1025589682775006E-2</v>
          </cell>
          <cell r="EE36">
            <v>110.25589682775005</v>
          </cell>
          <cell r="EF36">
            <v>111</v>
          </cell>
          <cell r="EG36">
            <v>100</v>
          </cell>
          <cell r="EH36">
            <v>1.0000000000000024</v>
          </cell>
          <cell r="EJ36">
            <v>292.33333333333343</v>
          </cell>
          <cell r="EK36">
            <v>0.23559130403159365</v>
          </cell>
          <cell r="EL36">
            <v>2355.9130403159365</v>
          </cell>
          <cell r="EM36">
            <v>24</v>
          </cell>
          <cell r="EN36">
            <v>1000</v>
          </cell>
          <cell r="EO36">
            <v>155.33333333333334</v>
          </cell>
          <cell r="EP36">
            <v>0.12544345106703775</v>
          </cell>
          <cell r="EQ36">
            <v>1254.4345106703774</v>
          </cell>
          <cell r="ER36">
            <v>22</v>
          </cell>
          <cell r="ES36">
            <v>1000</v>
          </cell>
          <cell r="ET36">
            <v>238.05555555533329</v>
          </cell>
          <cell r="EU36">
            <v>0.19124483689996669</v>
          </cell>
          <cell r="EV36">
            <v>1912.4483689996669</v>
          </cell>
          <cell r="EW36">
            <v>48</v>
          </cell>
          <cell r="EX36">
            <v>1000</v>
          </cell>
          <cell r="EY36">
            <v>134.08333333300004</v>
          </cell>
          <cell r="EZ36">
            <v>0.10863024659330434</v>
          </cell>
          <cell r="FA36">
            <v>1086.3024659330433</v>
          </cell>
          <cell r="FB36">
            <v>81</v>
          </cell>
          <cell r="FC36">
            <v>1000</v>
          </cell>
          <cell r="FD36">
            <v>53.916666666333342</v>
          </cell>
          <cell r="FE36">
            <v>4.3818541007920687E-2</v>
          </cell>
          <cell r="FF36">
            <v>438.18541007920686</v>
          </cell>
          <cell r="FG36">
            <v>72</v>
          </cell>
          <cell r="FH36">
            <v>1000</v>
          </cell>
          <cell r="FI36">
            <v>873.72222222133337</v>
          </cell>
          <cell r="FJ36">
            <v>0.70472837959982315</v>
          </cell>
          <cell r="FK36">
            <v>7047.2837959982317</v>
          </cell>
          <cell r="FL36">
            <v>247</v>
          </cell>
          <cell r="FM36">
            <v>5000</v>
          </cell>
          <cell r="FN36">
            <v>117.72222219799991</v>
          </cell>
          <cell r="FO36">
            <v>8.7943026256440321E-2</v>
          </cell>
          <cell r="FP36">
            <v>879.43026256440317</v>
          </cell>
          <cell r="FQ36">
            <v>210</v>
          </cell>
          <cell r="FR36">
            <v>1000</v>
          </cell>
          <cell r="FS36">
            <v>114.11111110966669</v>
          </cell>
          <cell r="FT36">
            <v>8.988043262169948E-2</v>
          </cell>
          <cell r="FU36">
            <v>898.80432621699481</v>
          </cell>
          <cell r="FV36">
            <v>49</v>
          </cell>
          <cell r="FW36">
            <v>1000</v>
          </cell>
          <cell r="FX36">
            <v>150.05555545833425</v>
          </cell>
          <cell r="FY36">
            <v>0.11744816152203891</v>
          </cell>
          <cell r="FZ36">
            <v>1174.4816152203891</v>
          </cell>
          <cell r="GA36">
            <v>849</v>
          </cell>
          <cell r="GB36">
            <v>1000</v>
          </cell>
          <cell r="GC36">
            <v>381.88888876600083</v>
          </cell>
          <cell r="GD36">
            <v>0.29527162040017874</v>
          </cell>
          <cell r="GE36">
            <v>2952.716204001787</v>
          </cell>
          <cell r="GF36">
            <v>1108</v>
          </cell>
          <cell r="GG36">
            <v>3000</v>
          </cell>
          <cell r="GH36">
            <v>1.0000000000000018</v>
          </cell>
          <cell r="GK36">
            <v>94.916666666333356</v>
          </cell>
          <cell r="GL36">
            <v>7.7396931756863838E-2</v>
          </cell>
          <cell r="GM36">
            <v>773.96931756863842</v>
          </cell>
          <cell r="GN36">
            <v>104</v>
          </cell>
          <cell r="GO36">
            <v>100</v>
          </cell>
          <cell r="GP36">
            <v>231.49999997433375</v>
          </cell>
          <cell r="GQ36">
            <v>0.17754980914288654</v>
          </cell>
          <cell r="GR36">
            <v>1775.4980914288653</v>
          </cell>
          <cell r="GS36">
            <v>258</v>
          </cell>
          <cell r="GT36">
            <v>100</v>
          </cell>
          <cell r="GU36">
            <v>779.16666666599906</v>
          </cell>
          <cell r="GV36">
            <v>0.62762869810839739</v>
          </cell>
          <cell r="GW36">
            <v>6276.2869810839738</v>
          </cell>
          <cell r="GX36">
            <v>145</v>
          </cell>
          <cell r="GY36">
            <v>100</v>
          </cell>
          <cell r="GZ36">
            <v>150.02777768066758</v>
          </cell>
          <cell r="HA36">
            <v>0.1174245609918521</v>
          </cell>
          <cell r="HB36">
            <v>1174.245609918521</v>
          </cell>
          <cell r="HC36">
            <v>848</v>
          </cell>
          <cell r="HD36">
            <v>100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100</v>
          </cell>
          <cell r="HJ36">
            <v>0.99999999999999978</v>
          </cell>
        </row>
        <row r="37">
          <cell r="A37">
            <v>30105</v>
          </cell>
          <cell r="B37" t="str">
            <v>Pril Balsam 730</v>
          </cell>
          <cell r="C37">
            <v>8.7600000000000004E-3</v>
          </cell>
          <cell r="D37">
            <v>66.900000000000006</v>
          </cell>
          <cell r="E37">
            <v>31.333333333333332</v>
          </cell>
          <cell r="F37">
            <v>0.30615790080425287</v>
          </cell>
          <cell r="G37">
            <v>10000</v>
          </cell>
          <cell r="H37">
            <v>3.611111111</v>
          </cell>
          <cell r="J37">
            <v>1000</v>
          </cell>
          <cell r="L37">
            <v>1000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100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100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100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100</v>
          </cell>
          <cell r="AG37">
            <v>2.333333333333333</v>
          </cell>
          <cell r="AH37">
            <v>0.64019489119970552</v>
          </cell>
          <cell r="AI37">
            <v>640.19489119970547</v>
          </cell>
          <cell r="AJ37">
            <v>4</v>
          </cell>
          <cell r="AK37">
            <v>100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100</v>
          </cell>
          <cell r="AQ37">
            <v>0.66666666666666663</v>
          </cell>
          <cell r="AR37">
            <v>0.18690418350695651</v>
          </cell>
          <cell r="AS37">
            <v>186.90418350695651</v>
          </cell>
          <cell r="AT37">
            <v>2</v>
          </cell>
          <cell r="AU37">
            <v>100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100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100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100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100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100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100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100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100</v>
          </cell>
          <cell r="CJ37">
            <v>2.7777777666666666E-2</v>
          </cell>
          <cell r="CK37">
            <v>7.859605434036715E-3</v>
          </cell>
          <cell r="CL37">
            <v>7.8596054340367152</v>
          </cell>
          <cell r="CM37">
            <v>1</v>
          </cell>
          <cell r="CN37">
            <v>100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100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100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100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100</v>
          </cell>
          <cell r="DI37">
            <v>0.33333333333333331</v>
          </cell>
          <cell r="DJ37">
            <v>9.4309072012660283E-2</v>
          </cell>
          <cell r="DK37">
            <v>94.30907201266028</v>
          </cell>
          <cell r="DL37">
            <v>1</v>
          </cell>
          <cell r="DM37">
            <v>100</v>
          </cell>
          <cell r="DN37">
            <v>0.25</v>
          </cell>
          <cell r="DO37">
            <v>7.0732247846641061E-2</v>
          </cell>
          <cell r="DP37">
            <v>70.732247846641059</v>
          </cell>
          <cell r="DQ37">
            <v>2</v>
          </cell>
          <cell r="DR37">
            <v>100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100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100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100</v>
          </cell>
          <cell r="EH37">
            <v>1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1000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1000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1000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1000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1000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5000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1000</v>
          </cell>
          <cell r="FS37">
            <v>3.0000000000000004</v>
          </cell>
          <cell r="FT37">
            <v>0.827099074706662</v>
          </cell>
          <cell r="FU37">
            <v>827.09907470666201</v>
          </cell>
          <cell r="FV37">
            <v>6</v>
          </cell>
          <cell r="FW37">
            <v>1000</v>
          </cell>
          <cell r="FX37">
            <v>0.61111111099999993</v>
          </cell>
          <cell r="FY37">
            <v>0.17290092529333806</v>
          </cell>
          <cell r="FZ37">
            <v>172.90092529333805</v>
          </cell>
          <cell r="GA37">
            <v>4</v>
          </cell>
          <cell r="GB37">
            <v>1000</v>
          </cell>
          <cell r="GC37">
            <v>3.6111111110000005</v>
          </cell>
          <cell r="GD37">
            <v>1</v>
          </cell>
          <cell r="GE37">
            <v>1000</v>
          </cell>
          <cell r="GF37">
            <v>10</v>
          </cell>
          <cell r="GG37">
            <v>3000</v>
          </cell>
          <cell r="GH37">
            <v>1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100</v>
          </cell>
          <cell r="GP37">
            <v>3.0000000000000004</v>
          </cell>
          <cell r="GQ37">
            <v>0.827099074706662</v>
          </cell>
          <cell r="GR37">
            <v>827.09907470666201</v>
          </cell>
          <cell r="GS37">
            <v>6</v>
          </cell>
          <cell r="GT37">
            <v>100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100</v>
          </cell>
          <cell r="GZ37">
            <v>0.61111111099999993</v>
          </cell>
          <cell r="HA37">
            <v>0.17290092529333806</v>
          </cell>
          <cell r="HB37">
            <v>172.90092529333805</v>
          </cell>
          <cell r="HC37">
            <v>4</v>
          </cell>
          <cell r="HD37">
            <v>100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100</v>
          </cell>
          <cell r="HJ37">
            <v>1</v>
          </cell>
        </row>
        <row r="38">
          <cell r="A38">
            <v>30106</v>
          </cell>
          <cell r="B38" t="str">
            <v>Pril 3 kg</v>
          </cell>
          <cell r="C38">
            <v>1.2E-2</v>
          </cell>
          <cell r="D38">
            <v>57.43</v>
          </cell>
          <cell r="E38">
            <v>31.333333333333332</v>
          </cell>
          <cell r="F38">
            <v>0.30293901264109568</v>
          </cell>
          <cell r="G38">
            <v>10000</v>
          </cell>
          <cell r="H38">
            <v>1221.4166666666665</v>
          </cell>
          <cell r="J38">
            <v>20000</v>
          </cell>
          <cell r="L38">
            <v>20000</v>
          </cell>
          <cell r="M38">
            <v>11.41666666666667</v>
          </cell>
          <cell r="N38">
            <v>9.2439035930665606E-3</v>
          </cell>
          <cell r="O38">
            <v>184.87807186133122</v>
          </cell>
          <cell r="P38">
            <v>19</v>
          </cell>
          <cell r="Q38">
            <v>100</v>
          </cell>
          <cell r="R38">
            <v>132</v>
          </cell>
          <cell r="S38">
            <v>0.10694507807891244</v>
          </cell>
          <cell r="T38">
            <v>2138.9015615782487</v>
          </cell>
          <cell r="U38">
            <v>33</v>
          </cell>
          <cell r="V38">
            <v>100</v>
          </cell>
          <cell r="W38">
            <v>142.66666666666669</v>
          </cell>
          <cell r="X38">
            <v>0.11758625963528901</v>
          </cell>
          <cell r="Y38">
            <v>2351.7251927057805</v>
          </cell>
          <cell r="Z38">
            <v>39</v>
          </cell>
          <cell r="AA38">
            <v>100</v>
          </cell>
          <cell r="AB38">
            <v>82.333333333333371</v>
          </cell>
          <cell r="AC38">
            <v>6.2958813166691385E-2</v>
          </cell>
          <cell r="AD38">
            <v>1259.1762633338276</v>
          </cell>
          <cell r="AE38">
            <v>25</v>
          </cell>
          <cell r="AF38">
            <v>100</v>
          </cell>
          <cell r="AG38">
            <v>288</v>
          </cell>
          <cell r="AH38">
            <v>0.23837634845210134</v>
          </cell>
          <cell r="AI38">
            <v>4767.5269690420273</v>
          </cell>
          <cell r="AJ38">
            <v>37</v>
          </cell>
          <cell r="AK38">
            <v>100</v>
          </cell>
          <cell r="AL38">
            <v>20.666666666666668</v>
          </cell>
          <cell r="AM38">
            <v>1.7516619040771654E-2</v>
          </cell>
          <cell r="AN38">
            <v>350.33238081543305</v>
          </cell>
          <cell r="AO38">
            <v>53</v>
          </cell>
          <cell r="AP38">
            <v>100</v>
          </cell>
          <cell r="AQ38">
            <v>75.666666666666643</v>
          </cell>
          <cell r="AR38">
            <v>6.0547603606636496E-2</v>
          </cell>
          <cell r="AS38">
            <v>1210.9520721327299</v>
          </cell>
          <cell r="AT38">
            <v>40</v>
          </cell>
          <cell r="AU38">
            <v>100</v>
          </cell>
          <cell r="AV38">
            <v>24.666666666666671</v>
          </cell>
          <cell r="AW38">
            <v>2.0278592808296081E-2</v>
          </cell>
          <cell r="AX38">
            <v>405.57185616592164</v>
          </cell>
          <cell r="AY38">
            <v>29</v>
          </cell>
          <cell r="AZ38">
            <v>100</v>
          </cell>
          <cell r="BA38">
            <v>13.666666666666668</v>
          </cell>
          <cell r="BB38">
            <v>1.155129408917533E-2</v>
          </cell>
          <cell r="BC38">
            <v>231.02588178350661</v>
          </cell>
          <cell r="BD38">
            <v>38</v>
          </cell>
          <cell r="BE38">
            <v>100</v>
          </cell>
          <cell r="BF38">
            <v>35.166666666666664</v>
          </cell>
          <cell r="BG38">
            <v>2.8971393321984867E-2</v>
          </cell>
          <cell r="BH38">
            <v>579.42786643969737</v>
          </cell>
          <cell r="BI38">
            <v>41</v>
          </cell>
          <cell r="BJ38">
            <v>100</v>
          </cell>
          <cell r="BK38">
            <v>15.666666666666666</v>
          </cell>
          <cell r="BL38">
            <v>1.2813414464041504E-2</v>
          </cell>
          <cell r="BM38">
            <v>256.26828928083006</v>
          </cell>
          <cell r="BN38">
            <v>15</v>
          </cell>
          <cell r="BO38">
            <v>100</v>
          </cell>
          <cell r="BP38">
            <v>20.833333333333332</v>
          </cell>
          <cell r="BQ38">
            <v>1.7230071274051285E-2</v>
          </cell>
          <cell r="BR38">
            <v>344.60142548102567</v>
          </cell>
          <cell r="BS38">
            <v>39</v>
          </cell>
          <cell r="BT38">
            <v>100</v>
          </cell>
          <cell r="BU38">
            <v>31</v>
          </cell>
          <cell r="BV38">
            <v>2.5460120375251673E-2</v>
          </cell>
          <cell r="BW38">
            <v>509.20240750503348</v>
          </cell>
          <cell r="BX38">
            <v>33</v>
          </cell>
          <cell r="BY38">
            <v>100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100</v>
          </cell>
          <cell r="CE38">
            <v>7.4999999999999982</v>
          </cell>
          <cell r="CF38">
            <v>6.3293077422886352E-3</v>
          </cell>
          <cell r="CG38">
            <v>126.58615484577271</v>
          </cell>
          <cell r="CH38">
            <v>24</v>
          </cell>
          <cell r="CI38">
            <v>100</v>
          </cell>
          <cell r="CJ38">
            <v>15.500000000000007</v>
          </cell>
          <cell r="CK38">
            <v>1.3085640183231119E-2</v>
          </cell>
          <cell r="CL38">
            <v>261.71280366462236</v>
          </cell>
          <cell r="CM38">
            <v>33</v>
          </cell>
          <cell r="CN38">
            <v>100</v>
          </cell>
          <cell r="CO38">
            <v>22.333333333333332</v>
          </cell>
          <cell r="CP38">
            <v>1.8448461721455724E-2</v>
          </cell>
          <cell r="CQ38">
            <v>368.96923442911447</v>
          </cell>
          <cell r="CR38">
            <v>21</v>
          </cell>
          <cell r="CS38">
            <v>100</v>
          </cell>
          <cell r="CT38">
            <v>143.08333333333337</v>
          </cell>
          <cell r="CU38">
            <v>0.11755124777717382</v>
          </cell>
          <cell r="CV38">
            <v>2351.0249555434766</v>
          </cell>
          <cell r="CW38">
            <v>37</v>
          </cell>
          <cell r="CX38">
            <v>100</v>
          </cell>
          <cell r="CY38">
            <v>8.3333333333333339</v>
          </cell>
          <cell r="CZ38">
            <v>7.0056460351536039E-3</v>
          </cell>
          <cell r="DA38">
            <v>140.11292070307209</v>
          </cell>
          <cell r="DB38">
            <v>21</v>
          </cell>
          <cell r="DC38">
            <v>100</v>
          </cell>
          <cell r="DD38">
            <v>5.166666666666667</v>
          </cell>
          <cell r="DE38">
            <v>4.4133175022063363E-3</v>
          </cell>
          <cell r="DF38">
            <v>88.266350044126725</v>
          </cell>
          <cell r="DG38">
            <v>13</v>
          </cell>
          <cell r="DH38">
            <v>100</v>
          </cell>
          <cell r="DI38">
            <v>8.25</v>
          </cell>
          <cell r="DJ38">
            <v>6.9516004956539914E-3</v>
          </cell>
          <cell r="DK38">
            <v>139.03200991307983</v>
          </cell>
          <cell r="DL38">
            <v>20</v>
          </cell>
          <cell r="DM38">
            <v>100</v>
          </cell>
          <cell r="DN38">
            <v>9</v>
          </cell>
          <cell r="DO38">
            <v>7.5728348597174774E-3</v>
          </cell>
          <cell r="DP38">
            <v>151.45669719434954</v>
          </cell>
          <cell r="DQ38">
            <v>23</v>
          </cell>
          <cell r="DR38">
            <v>100</v>
          </cell>
          <cell r="DS38">
            <v>31.416666666666671</v>
          </cell>
          <cell r="DT38">
            <v>2.5841502492282124E-2</v>
          </cell>
          <cell r="DU38">
            <v>516.83004984564252</v>
          </cell>
          <cell r="DV38">
            <v>35</v>
          </cell>
          <cell r="DW38">
            <v>100</v>
          </cell>
          <cell r="DX38">
            <v>70.083333333333329</v>
          </cell>
          <cell r="DY38">
            <v>5.7431069005014171E-2</v>
          </cell>
          <cell r="DZ38">
            <v>1148.6213801002834</v>
          </cell>
          <cell r="EA38">
            <v>70</v>
          </cell>
          <cell r="EB38">
            <v>100</v>
          </cell>
          <cell r="EC38">
            <v>6.9999999999999991</v>
          </cell>
          <cell r="ED38">
            <v>5.8898602795537805E-3</v>
          </cell>
          <cell r="EE38">
            <v>117.79720559107561</v>
          </cell>
          <cell r="EF38">
            <v>22</v>
          </cell>
          <cell r="EG38">
            <v>100</v>
          </cell>
          <cell r="EH38">
            <v>1.0000000000000004</v>
          </cell>
          <cell r="EJ38">
            <v>185.08333333333334</v>
          </cell>
          <cell r="EK38">
            <v>0.14786296426900208</v>
          </cell>
          <cell r="EL38">
            <v>2957.2592853800415</v>
          </cell>
          <cell r="EM38">
            <v>31</v>
          </cell>
          <cell r="EN38">
            <v>1000</v>
          </cell>
          <cell r="EO38">
            <v>122.66666666666667</v>
          </cell>
          <cell r="EP38">
            <v>0.10162796684701332</v>
          </cell>
          <cell r="EQ38">
            <v>2032.5593369402663</v>
          </cell>
          <cell r="ER38">
            <v>18</v>
          </cell>
          <cell r="ES38">
            <v>1000</v>
          </cell>
          <cell r="ET38">
            <v>94.666666666666643</v>
          </cell>
          <cell r="EU38">
            <v>7.6712196694863496E-2</v>
          </cell>
          <cell r="EV38">
            <v>1534.2439338972699</v>
          </cell>
          <cell r="EW38">
            <v>39</v>
          </cell>
          <cell r="EX38">
            <v>1000</v>
          </cell>
          <cell r="EY38">
            <v>133.08333333333331</v>
          </cell>
          <cell r="EZ38">
            <v>0.10776518267923126</v>
          </cell>
          <cell r="FA38">
            <v>2155.303653584625</v>
          </cell>
          <cell r="FB38">
            <v>84</v>
          </cell>
          <cell r="FC38">
            <v>1000</v>
          </cell>
          <cell r="FD38">
            <v>70.0833333333333</v>
          </cell>
          <cell r="FE38">
            <v>5.7698963247100374E-2</v>
          </cell>
          <cell r="FF38">
            <v>1153.9792649420074</v>
          </cell>
          <cell r="FG38">
            <v>81</v>
          </cell>
          <cell r="FH38">
            <v>1000</v>
          </cell>
          <cell r="FI38">
            <v>605.58333333333326</v>
          </cell>
          <cell r="FJ38">
            <v>0.49166727373721053</v>
          </cell>
          <cell r="FK38">
            <v>9833.3454747442102</v>
          </cell>
          <cell r="FL38">
            <v>253</v>
          </cell>
          <cell r="FM38">
            <v>5000</v>
          </cell>
          <cell r="FN38">
            <v>173.08333333333326</v>
          </cell>
          <cell r="FO38">
            <v>0.14226035226444092</v>
          </cell>
          <cell r="FP38">
            <v>2845.2070452888183</v>
          </cell>
          <cell r="FQ38">
            <v>191</v>
          </cell>
          <cell r="FR38">
            <v>1000</v>
          </cell>
          <cell r="FS38">
            <v>347.66666666666691</v>
          </cell>
          <cell r="FT38">
            <v>0.28575625377060032</v>
          </cell>
          <cell r="FU38">
            <v>5715.1250754120065</v>
          </cell>
          <cell r="FV38">
            <v>69</v>
          </cell>
          <cell r="FW38">
            <v>1000</v>
          </cell>
          <cell r="FX38">
            <v>95.083333333333272</v>
          </cell>
          <cell r="FY38">
            <v>8.0316120227752169E-2</v>
          </cell>
          <cell r="FZ38">
            <v>1606.3224045550435</v>
          </cell>
          <cell r="GA38">
            <v>247</v>
          </cell>
          <cell r="GB38">
            <v>1000</v>
          </cell>
          <cell r="GC38">
            <v>615.83333333333348</v>
          </cell>
          <cell r="GD38">
            <v>0.50833272626279336</v>
          </cell>
          <cell r="GE38">
            <v>10166.654525255868</v>
          </cell>
          <cell r="GF38">
            <v>507</v>
          </cell>
          <cell r="GG38">
            <v>3000</v>
          </cell>
          <cell r="GH38">
            <v>1.000000000000004</v>
          </cell>
          <cell r="GK38">
            <v>105.50000000000003</v>
          </cell>
          <cell r="GL38">
            <v>8.6625875079142281E-2</v>
          </cell>
          <cell r="GM38">
            <v>1732.5175015828456</v>
          </cell>
          <cell r="GN38">
            <v>119</v>
          </cell>
          <cell r="GO38">
            <v>100</v>
          </cell>
          <cell r="GP38">
            <v>520.75000000000023</v>
          </cell>
          <cell r="GQ38">
            <v>0.42801660603504127</v>
          </cell>
          <cell r="GR38">
            <v>8560.3321207008248</v>
          </cell>
          <cell r="GS38">
            <v>260</v>
          </cell>
          <cell r="GT38">
            <v>100</v>
          </cell>
          <cell r="GU38">
            <v>500.08333333333331</v>
          </cell>
          <cell r="GV38">
            <v>0.40504139865806765</v>
          </cell>
          <cell r="GW38">
            <v>8100.8279731613529</v>
          </cell>
          <cell r="GX38">
            <v>134</v>
          </cell>
          <cell r="GY38">
            <v>100</v>
          </cell>
          <cell r="GZ38">
            <v>95.083333333333272</v>
          </cell>
          <cell r="HA38">
            <v>8.0316120227752141E-2</v>
          </cell>
          <cell r="HB38">
            <v>1606.3224045550428</v>
          </cell>
          <cell r="HC38">
            <v>247</v>
          </cell>
          <cell r="HD38">
            <v>100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100</v>
          </cell>
          <cell r="HJ38">
            <v>1.0000000000000033</v>
          </cell>
        </row>
        <row r="39">
          <cell r="A39">
            <v>30107</v>
          </cell>
          <cell r="B39" t="str">
            <v>Pril 1.25 kg</v>
          </cell>
          <cell r="C39">
            <v>1.12E-2</v>
          </cell>
          <cell r="D39">
            <v>87.31</v>
          </cell>
          <cell r="E39">
            <v>31.333333333333332</v>
          </cell>
          <cell r="F39">
            <v>0.48845518395111975</v>
          </cell>
          <cell r="G39">
            <v>10000</v>
          </cell>
          <cell r="H39">
            <v>11.407407407000004</v>
          </cell>
          <cell r="J39">
            <v>1000</v>
          </cell>
          <cell r="L39">
            <v>1000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100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100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100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100</v>
          </cell>
          <cell r="AG39">
            <v>6.3333333333333313</v>
          </cell>
          <cell r="AH39">
            <v>0.57817149422191938</v>
          </cell>
          <cell r="AI39">
            <v>578.17149422191937</v>
          </cell>
          <cell r="AJ39">
            <v>14</v>
          </cell>
          <cell r="AK39">
            <v>100</v>
          </cell>
          <cell r="AL39">
            <v>0.66666666666666663</v>
          </cell>
          <cell r="AM39">
            <v>6.3292877542428502E-2</v>
          </cell>
          <cell r="AN39">
            <v>63.292877542428499</v>
          </cell>
          <cell r="AO39">
            <v>2</v>
          </cell>
          <cell r="AP39">
            <v>100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100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100</v>
          </cell>
          <cell r="BA39">
            <v>0.33333333333333331</v>
          </cell>
          <cell r="BB39">
            <v>3.1654586286153794E-2</v>
          </cell>
          <cell r="BC39">
            <v>31.654586286153794</v>
          </cell>
          <cell r="BD39">
            <v>1</v>
          </cell>
          <cell r="BE39">
            <v>100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100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100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100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100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100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100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100</v>
          </cell>
          <cell r="CO39">
            <v>1.5555555553333333</v>
          </cell>
          <cell r="CP39">
            <v>9.1768261954353697E-2</v>
          </cell>
          <cell r="CQ39">
            <v>91.76826195435369</v>
          </cell>
          <cell r="CR39">
            <v>1</v>
          </cell>
          <cell r="CS39">
            <v>100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100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100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100</v>
          </cell>
          <cell r="DI39">
            <v>0.33333333333333331</v>
          </cell>
          <cell r="DJ39">
            <v>3.1650907581524605E-2</v>
          </cell>
          <cell r="DK39">
            <v>31.650907581524606</v>
          </cell>
          <cell r="DL39">
            <v>1</v>
          </cell>
          <cell r="DM39">
            <v>100</v>
          </cell>
          <cell r="DN39">
            <v>0.185185185</v>
          </cell>
          <cell r="DO39">
            <v>1.7589316220732489E-2</v>
          </cell>
          <cell r="DP39">
            <v>17.589316220732488</v>
          </cell>
          <cell r="DQ39">
            <v>1</v>
          </cell>
          <cell r="DR39">
            <v>100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100</v>
          </cell>
          <cell r="DX39">
            <v>1.9999999999999998</v>
          </cell>
          <cell r="DY39">
            <v>0.18587255619288762</v>
          </cell>
          <cell r="DZ39">
            <v>185.87255619288763</v>
          </cell>
          <cell r="EA39">
            <v>5</v>
          </cell>
          <cell r="EB39">
            <v>100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100</v>
          </cell>
          <cell r="EH39">
            <v>1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1000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1000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1000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1000</v>
          </cell>
          <cell r="FD39">
            <v>1.5555555553333333</v>
          </cell>
          <cell r="FE39">
            <v>9.1768261954353711E-2</v>
          </cell>
          <cell r="FF39">
            <v>91.768261954353704</v>
          </cell>
          <cell r="FG39">
            <v>1</v>
          </cell>
          <cell r="FH39">
            <v>1000</v>
          </cell>
          <cell r="FI39">
            <v>1.5555555553333333</v>
          </cell>
          <cell r="FJ39">
            <v>9.1768261954353711E-2</v>
          </cell>
          <cell r="FK39">
            <v>91.768261954353704</v>
          </cell>
          <cell r="FL39">
            <v>1</v>
          </cell>
          <cell r="FM39">
            <v>5000</v>
          </cell>
          <cell r="FN39">
            <v>1.9999999999999998</v>
          </cell>
          <cell r="FO39">
            <v>0.18483544736517385</v>
          </cell>
          <cell r="FP39">
            <v>184.83544736517385</v>
          </cell>
          <cell r="FQ39">
            <v>5</v>
          </cell>
          <cell r="FR39">
            <v>1000</v>
          </cell>
          <cell r="FS39">
            <v>6.3333333333333313</v>
          </cell>
          <cell r="FT39">
            <v>0.57920860304963329</v>
          </cell>
          <cell r="FU39">
            <v>579.20860304963333</v>
          </cell>
          <cell r="FV39">
            <v>14</v>
          </cell>
          <cell r="FW39">
            <v>1000</v>
          </cell>
          <cell r="FX39">
            <v>1.5185185183333332</v>
          </cell>
          <cell r="FY39">
            <v>0.14418768763083939</v>
          </cell>
          <cell r="FZ39">
            <v>144.18768763083938</v>
          </cell>
          <cell r="GA39">
            <v>5</v>
          </cell>
          <cell r="GB39">
            <v>1000</v>
          </cell>
          <cell r="GC39">
            <v>9.8518518516666642</v>
          </cell>
          <cell r="GD39">
            <v>0.90823173804564661</v>
          </cell>
          <cell r="GE39">
            <v>908.23173804564658</v>
          </cell>
          <cell r="GF39">
            <v>24</v>
          </cell>
          <cell r="GG39">
            <v>3000</v>
          </cell>
          <cell r="GH39">
            <v>1.0000000000000002</v>
          </cell>
          <cell r="GK39">
            <v>1.5555555553333333</v>
          </cell>
          <cell r="GL39">
            <v>9.1768261954353711E-2</v>
          </cell>
          <cell r="GM39">
            <v>91.768261954353704</v>
          </cell>
          <cell r="GN39">
            <v>1</v>
          </cell>
          <cell r="GO39">
            <v>100</v>
          </cell>
          <cell r="GP39">
            <v>8.3333333333333304</v>
          </cell>
          <cell r="GQ39">
            <v>0.76404405041480694</v>
          </cell>
          <cell r="GR39">
            <v>764.04405041480697</v>
          </cell>
          <cell r="GS39">
            <v>19</v>
          </cell>
          <cell r="GT39">
            <v>100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100</v>
          </cell>
          <cell r="GZ39">
            <v>1.5185185183333332</v>
          </cell>
          <cell r="HA39">
            <v>0.14418768763083939</v>
          </cell>
          <cell r="HB39">
            <v>144.18768763083938</v>
          </cell>
          <cell r="HC39">
            <v>5</v>
          </cell>
          <cell r="HD39">
            <v>100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100</v>
          </cell>
          <cell r="HJ39">
            <v>1</v>
          </cell>
        </row>
        <row r="40">
          <cell r="A40">
            <v>40102</v>
          </cell>
          <cell r="B40" t="str">
            <v>General 700 any</v>
          </cell>
          <cell r="C40">
            <v>8.3999999999999977E-3</v>
          </cell>
          <cell r="D40">
            <v>63.24</v>
          </cell>
          <cell r="E40">
            <v>31.333333333333332</v>
          </cell>
          <cell r="F40">
            <v>0.4</v>
          </cell>
          <cell r="G40">
            <v>10000</v>
          </cell>
          <cell r="H40">
            <v>190.58333333266674</v>
          </cell>
          <cell r="J40">
            <v>1000</v>
          </cell>
          <cell r="L40">
            <v>1000</v>
          </cell>
          <cell r="M40">
            <v>1</v>
          </cell>
          <cell r="N40">
            <v>6.1550733981372424E-3</v>
          </cell>
          <cell r="O40">
            <v>6.1550733981372421</v>
          </cell>
          <cell r="P40">
            <v>2</v>
          </cell>
          <cell r="Q40">
            <v>100</v>
          </cell>
          <cell r="R40">
            <v>13.666666666666666</v>
          </cell>
          <cell r="S40">
            <v>6.3676010849257794E-2</v>
          </cell>
          <cell r="T40">
            <v>63.676010849257793</v>
          </cell>
          <cell r="U40">
            <v>7</v>
          </cell>
          <cell r="V40">
            <v>100</v>
          </cell>
          <cell r="W40">
            <v>7.666666666666667</v>
          </cell>
          <cell r="X40">
            <v>4.0009520892831281E-2</v>
          </cell>
          <cell r="Y40">
            <v>40.009520892831283</v>
          </cell>
          <cell r="Z40">
            <v>5</v>
          </cell>
          <cell r="AA40">
            <v>100</v>
          </cell>
          <cell r="AB40">
            <v>7.333333333333333</v>
          </cell>
          <cell r="AC40">
            <v>3.4008484216688846E-2</v>
          </cell>
          <cell r="AD40">
            <v>34.008484216688849</v>
          </cell>
          <cell r="AE40">
            <v>3</v>
          </cell>
          <cell r="AF40">
            <v>100</v>
          </cell>
          <cell r="AG40">
            <v>53.333333333333336</v>
          </cell>
          <cell r="AH40">
            <v>0.25123490334193832</v>
          </cell>
          <cell r="AI40">
            <v>251.23490334193832</v>
          </cell>
          <cell r="AJ40">
            <v>20</v>
          </cell>
          <cell r="AK40">
            <v>100</v>
          </cell>
          <cell r="AL40">
            <v>2.9444444443333331</v>
          </cell>
          <cell r="AM40">
            <v>1.6639287367126634E-2</v>
          </cell>
          <cell r="AN40">
            <v>16.639287367126634</v>
          </cell>
          <cell r="AO40">
            <v>9</v>
          </cell>
          <cell r="AP40">
            <v>100</v>
          </cell>
          <cell r="AQ40">
            <v>22.666666666666664</v>
          </cell>
          <cell r="AR40">
            <v>0.11751229737585464</v>
          </cell>
          <cell r="AS40">
            <v>117.51229737585464</v>
          </cell>
          <cell r="AT40">
            <v>19</v>
          </cell>
          <cell r="AU40">
            <v>100</v>
          </cell>
          <cell r="AV40">
            <v>1.75</v>
          </cell>
          <cell r="AW40">
            <v>9.8738145927210232E-3</v>
          </cell>
          <cell r="AX40">
            <v>9.8738145927210237</v>
          </cell>
          <cell r="AY40">
            <v>4</v>
          </cell>
          <cell r="AZ40">
            <v>100</v>
          </cell>
          <cell r="BA40">
            <v>5.6666666666666652</v>
          </cell>
          <cell r="BB40">
            <v>3.3306240088683749E-2</v>
          </cell>
          <cell r="BC40">
            <v>33.306240088683751</v>
          </cell>
          <cell r="BD40">
            <v>15</v>
          </cell>
          <cell r="BE40">
            <v>100</v>
          </cell>
          <cell r="BF40">
            <v>5.9999999999999991</v>
          </cell>
          <cell r="BG40">
            <v>3.6804716521761677E-2</v>
          </cell>
          <cell r="BH40">
            <v>36.804716521761677</v>
          </cell>
          <cell r="BI40">
            <v>12</v>
          </cell>
          <cell r="BJ40">
            <v>100</v>
          </cell>
          <cell r="BK40">
            <v>2.6666666666666665</v>
          </cell>
          <cell r="BL40">
            <v>2.1186954968309222E-2</v>
          </cell>
          <cell r="BM40">
            <v>21.186954968309223</v>
          </cell>
          <cell r="BN40">
            <v>5</v>
          </cell>
          <cell r="BO40">
            <v>100</v>
          </cell>
          <cell r="BP40">
            <v>9.3333333333333321</v>
          </cell>
          <cell r="BQ40">
            <v>4.907099209588401E-2</v>
          </cell>
          <cell r="BR40">
            <v>49.070992095884009</v>
          </cell>
          <cell r="BS40">
            <v>17</v>
          </cell>
          <cell r="BT40">
            <v>100</v>
          </cell>
          <cell r="BU40">
            <v>4.6666666666666661</v>
          </cell>
          <cell r="BV40">
            <v>2.4339057924771968E-2</v>
          </cell>
          <cell r="BW40">
            <v>24.339057924771968</v>
          </cell>
          <cell r="BX40">
            <v>9</v>
          </cell>
          <cell r="BY40">
            <v>100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100</v>
          </cell>
          <cell r="CE40">
            <v>1.3333333329999999</v>
          </cell>
          <cell r="CF40">
            <v>6.5107410630722198E-3</v>
          </cell>
          <cell r="CG40">
            <v>6.5107410630722198</v>
          </cell>
          <cell r="CH40">
            <v>6</v>
          </cell>
          <cell r="CI40">
            <v>100</v>
          </cell>
          <cell r="CJ40">
            <v>3.3333333333333335</v>
          </cell>
          <cell r="CK40">
            <v>1.61829760697406E-2</v>
          </cell>
          <cell r="CL40">
            <v>16.182976069740601</v>
          </cell>
          <cell r="CM40">
            <v>10</v>
          </cell>
          <cell r="CN40">
            <v>100</v>
          </cell>
          <cell r="CO40">
            <v>0.33333333333333331</v>
          </cell>
          <cell r="CP40">
            <v>3.0669736106847577E-3</v>
          </cell>
          <cell r="CQ40">
            <v>3.0669736106847578</v>
          </cell>
          <cell r="CR40">
            <v>1</v>
          </cell>
          <cell r="CS40">
            <v>100</v>
          </cell>
          <cell r="CT40">
            <v>15.972222222333333</v>
          </cell>
          <cell r="CU40">
            <v>8.3438374297567341E-2</v>
          </cell>
          <cell r="CV40">
            <v>83.438374297567336</v>
          </cell>
          <cell r="CW40">
            <v>13</v>
          </cell>
          <cell r="CX40">
            <v>100</v>
          </cell>
          <cell r="CY40">
            <v>5</v>
          </cell>
          <cell r="CZ40">
            <v>2.5795193934200045E-2</v>
          </cell>
          <cell r="DA40">
            <v>25.795193934200043</v>
          </cell>
          <cell r="DB40">
            <v>10</v>
          </cell>
          <cell r="DC40">
            <v>100</v>
          </cell>
          <cell r="DD40">
            <v>1.1666666666666665</v>
          </cell>
          <cell r="DE40">
            <v>6.5090091529699766E-3</v>
          </cell>
          <cell r="DF40">
            <v>6.509009152969977</v>
          </cell>
          <cell r="DG40">
            <v>3</v>
          </cell>
          <cell r="DH40">
            <v>100</v>
          </cell>
          <cell r="DI40">
            <v>2.6666666666666665</v>
          </cell>
          <cell r="DJ40">
            <v>1.2928327632943135E-2</v>
          </cell>
          <cell r="DK40">
            <v>12.928327632943136</v>
          </cell>
          <cell r="DL40">
            <v>6</v>
          </cell>
          <cell r="DM40">
            <v>100</v>
          </cell>
          <cell r="DN40">
            <v>3.3888888886666666</v>
          </cell>
          <cell r="DO40">
            <v>2.1225446579964075E-2</v>
          </cell>
          <cell r="DP40">
            <v>21.225446579964075</v>
          </cell>
          <cell r="DQ40">
            <v>13</v>
          </cell>
          <cell r="DR40">
            <v>100</v>
          </cell>
          <cell r="DS40">
            <v>2.333333333333333</v>
          </cell>
          <cell r="DT40">
            <v>2.155102408488185E-2</v>
          </cell>
          <cell r="DU40">
            <v>21.551024084881849</v>
          </cell>
          <cell r="DV40">
            <v>5</v>
          </cell>
          <cell r="DW40">
            <v>100</v>
          </cell>
          <cell r="DX40">
            <v>13.694444444333332</v>
          </cell>
          <cell r="DY40">
            <v>8.2820305375724906E-2</v>
          </cell>
          <cell r="DZ40">
            <v>82.820305375724899</v>
          </cell>
          <cell r="EA40">
            <v>28</v>
          </cell>
          <cell r="EB40">
            <v>100</v>
          </cell>
          <cell r="EC40">
            <v>2.6666666666666665</v>
          </cell>
          <cell r="ED40">
            <v>1.6154274564284813E-2</v>
          </cell>
          <cell r="EE40">
            <v>16.154274564284812</v>
          </cell>
          <cell r="EF40">
            <v>9</v>
          </cell>
          <cell r="EG40">
            <v>100</v>
          </cell>
          <cell r="EH40">
            <v>1</v>
          </cell>
          <cell r="EJ40">
            <v>13.333333333333332</v>
          </cell>
          <cell r="EK40">
            <v>6.1516606531554614E-2</v>
          </cell>
          <cell r="EL40">
            <v>61.516606531554615</v>
          </cell>
          <cell r="EM40">
            <v>6</v>
          </cell>
          <cell r="EN40">
            <v>1000</v>
          </cell>
          <cell r="EO40">
            <v>1</v>
          </cell>
          <cell r="EP40">
            <v>9.3530093253565531E-3</v>
          </cell>
          <cell r="EQ40">
            <v>9.3530093253565525</v>
          </cell>
          <cell r="ER40">
            <v>1</v>
          </cell>
          <cell r="ES40">
            <v>1000</v>
          </cell>
          <cell r="ET40">
            <v>14</v>
          </cell>
          <cell r="EU40">
            <v>7.6542437143104408E-2</v>
          </cell>
          <cell r="EV40">
            <v>76.542437143104408</v>
          </cell>
          <cell r="EW40">
            <v>10</v>
          </cell>
          <cell r="EX40">
            <v>1000</v>
          </cell>
          <cell r="EY40">
            <v>21.638888888999997</v>
          </cell>
          <cell r="EZ40">
            <v>0.11332204211851496</v>
          </cell>
          <cell r="FA40">
            <v>113.32204211851496</v>
          </cell>
          <cell r="FB40">
            <v>21</v>
          </cell>
          <cell r="FC40">
            <v>1000</v>
          </cell>
          <cell r="FD40">
            <v>2.7500000000000004</v>
          </cell>
          <cell r="FE40">
            <v>2.2232135792548791E-2</v>
          </cell>
          <cell r="FF40">
            <v>22.232135792548789</v>
          </cell>
          <cell r="FG40">
            <v>7</v>
          </cell>
          <cell r="FH40">
            <v>1000</v>
          </cell>
          <cell r="FI40">
            <v>52.722222222333329</v>
          </cell>
          <cell r="FJ40">
            <v>0.28296623091107931</v>
          </cell>
          <cell r="FK40">
            <v>282.96623091107932</v>
          </cell>
          <cell r="FL40">
            <v>45</v>
          </cell>
          <cell r="FM40">
            <v>5000</v>
          </cell>
          <cell r="FN40">
            <v>35.361111111000021</v>
          </cell>
          <cell r="FO40">
            <v>0.19921779226860792</v>
          </cell>
          <cell r="FP40">
            <v>199.21779226860792</v>
          </cell>
          <cell r="FQ40">
            <v>69</v>
          </cell>
          <cell r="FR40">
            <v>1000</v>
          </cell>
          <cell r="FS40">
            <v>74.3333333333333</v>
          </cell>
          <cell r="FT40">
            <v>0.36256448036732741</v>
          </cell>
          <cell r="FU40">
            <v>362.56448036732741</v>
          </cell>
          <cell r="FV40">
            <v>36</v>
          </cell>
          <cell r="FW40">
            <v>1000</v>
          </cell>
          <cell r="FX40">
            <v>28.16666666599998</v>
          </cell>
          <cell r="FY40">
            <v>0.1552514964529853</v>
          </cell>
          <cell r="FZ40">
            <v>155.25149645298529</v>
          </cell>
          <cell r="GA40">
            <v>81</v>
          </cell>
          <cell r="GB40">
            <v>1000</v>
          </cell>
          <cell r="GC40">
            <v>137.8611111103333</v>
          </cell>
          <cell r="GD40">
            <v>0.71703376908892069</v>
          </cell>
          <cell r="GE40">
            <v>717.03376908892062</v>
          </cell>
          <cell r="GF40">
            <v>186</v>
          </cell>
          <cell r="GG40">
            <v>3000</v>
          </cell>
          <cell r="GH40">
            <v>1</v>
          </cell>
          <cell r="GK40">
            <v>8.0833333333333321</v>
          </cell>
          <cell r="GL40">
            <v>6.1833840654734074E-2</v>
          </cell>
          <cell r="GM40">
            <v>61.833840654734075</v>
          </cell>
          <cell r="GN40">
            <v>17</v>
          </cell>
          <cell r="GO40">
            <v>100</v>
          </cell>
          <cell r="GP40">
            <v>109.69444444433333</v>
          </cell>
          <cell r="GQ40">
            <v>0.56178227263593561</v>
          </cell>
          <cell r="GR40">
            <v>561.78227263593556</v>
          </cell>
          <cell r="GS40">
            <v>105</v>
          </cell>
          <cell r="GT40">
            <v>100</v>
          </cell>
          <cell r="GU40">
            <v>44.638888888999993</v>
          </cell>
          <cell r="GV40">
            <v>0.22113239025634518</v>
          </cell>
          <cell r="GW40">
            <v>221.13239025634519</v>
          </cell>
          <cell r="GX40">
            <v>28</v>
          </cell>
          <cell r="GY40">
            <v>100</v>
          </cell>
          <cell r="GZ40">
            <v>28.16666666599998</v>
          </cell>
          <cell r="HA40">
            <v>0.1552514964529853</v>
          </cell>
          <cell r="HB40">
            <v>155.25149645298529</v>
          </cell>
          <cell r="HC40">
            <v>81</v>
          </cell>
          <cell r="HD40">
            <v>100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100</v>
          </cell>
          <cell r="HJ40">
            <v>1</v>
          </cell>
        </row>
        <row r="41">
          <cell r="A41">
            <v>40103</v>
          </cell>
          <cell r="B41" t="str">
            <v>General 3 kg</v>
          </cell>
          <cell r="C41">
            <v>1.2E-2</v>
          </cell>
          <cell r="D41">
            <v>68.91</v>
          </cell>
          <cell r="E41">
            <v>31.333333333333332</v>
          </cell>
          <cell r="F41">
            <v>0.46966552052155763</v>
          </cell>
          <cell r="G41">
            <v>100</v>
          </cell>
          <cell r="H41">
            <v>6.6666666666666661</v>
          </cell>
          <cell r="J41">
            <v>1000</v>
          </cell>
          <cell r="L41">
            <v>1000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100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100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100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100</v>
          </cell>
          <cell r="AG41">
            <v>5.333333333333333</v>
          </cell>
          <cell r="AH41">
            <v>0.80246358332927403</v>
          </cell>
          <cell r="AI41">
            <v>802.463583329274</v>
          </cell>
          <cell r="AJ41">
            <v>6</v>
          </cell>
          <cell r="AK41">
            <v>100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100</v>
          </cell>
          <cell r="AQ41">
            <v>0.33333333333333331</v>
          </cell>
          <cell r="AR41">
            <v>4.7606662980673758E-2</v>
          </cell>
          <cell r="AS41">
            <v>47.606662980673761</v>
          </cell>
          <cell r="AT41">
            <v>1</v>
          </cell>
          <cell r="AU41">
            <v>100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100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100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100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100</v>
          </cell>
          <cell r="BP41">
            <v>0.33333333333333331</v>
          </cell>
          <cell r="BQ41">
            <v>4.936576752019526E-2</v>
          </cell>
          <cell r="BR41">
            <v>49.365767520195263</v>
          </cell>
          <cell r="BS41">
            <v>1</v>
          </cell>
          <cell r="BT41">
            <v>100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100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100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100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100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100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100</v>
          </cell>
          <cell r="CY41">
            <v>0.16666666666666666</v>
          </cell>
          <cell r="CZ41">
            <v>2.5599326166447074E-2</v>
          </cell>
          <cell r="DA41">
            <v>25.599326166447074</v>
          </cell>
          <cell r="DB41">
            <v>1</v>
          </cell>
          <cell r="DC41">
            <v>100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100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100</v>
          </cell>
          <cell r="DN41">
            <v>0.16666666666666666</v>
          </cell>
          <cell r="DO41">
            <v>2.5589334798665479E-2</v>
          </cell>
          <cell r="DP41">
            <v>25.58933479866548</v>
          </cell>
          <cell r="DQ41">
            <v>1</v>
          </cell>
          <cell r="DR41">
            <v>100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100</v>
          </cell>
          <cell r="DX41">
            <v>0.33333333333333331</v>
          </cell>
          <cell r="DY41">
            <v>4.9375325204744441E-2</v>
          </cell>
          <cell r="DZ41">
            <v>49.375325204744442</v>
          </cell>
          <cell r="EA41">
            <v>1</v>
          </cell>
          <cell r="EB41">
            <v>100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100</v>
          </cell>
          <cell r="EH41">
            <v>1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1000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1000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1000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1000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1000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5000</v>
          </cell>
          <cell r="FN41">
            <v>1</v>
          </cell>
          <cell r="FO41">
            <v>0.14811270213174885</v>
          </cell>
          <cell r="FP41">
            <v>148.11270213174885</v>
          </cell>
          <cell r="FQ41">
            <v>3</v>
          </cell>
          <cell r="FR41">
            <v>1000</v>
          </cell>
          <cell r="FS41">
            <v>5.333333333333333</v>
          </cell>
          <cell r="FT41">
            <v>0.80069863690313858</v>
          </cell>
          <cell r="FU41">
            <v>800.69863690313855</v>
          </cell>
          <cell r="FV41">
            <v>6</v>
          </cell>
          <cell r="FW41">
            <v>1000</v>
          </cell>
          <cell r="FX41">
            <v>0.33333333333333331</v>
          </cell>
          <cell r="FY41">
            <v>5.1188660965112556E-2</v>
          </cell>
          <cell r="FZ41">
            <v>51.188660965112554</v>
          </cell>
          <cell r="GA41">
            <v>2</v>
          </cell>
          <cell r="GB41">
            <v>1000</v>
          </cell>
          <cell r="GC41">
            <v>6.6666666666666661</v>
          </cell>
          <cell r="GD41">
            <v>1</v>
          </cell>
          <cell r="GE41">
            <v>1000</v>
          </cell>
          <cell r="GF41">
            <v>11</v>
          </cell>
          <cell r="GG41">
            <v>3000</v>
          </cell>
          <cell r="GH41">
            <v>1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100</v>
          </cell>
          <cell r="GP41">
            <v>6.333333333333333</v>
          </cell>
          <cell r="GQ41">
            <v>0.94881133903488746</v>
          </cell>
          <cell r="GR41">
            <v>948.81133903488751</v>
          </cell>
          <cell r="GS41">
            <v>9</v>
          </cell>
          <cell r="GT41">
            <v>100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100</v>
          </cell>
          <cell r="GZ41">
            <v>0.33333333333333331</v>
          </cell>
          <cell r="HA41">
            <v>5.1188660965112556E-2</v>
          </cell>
          <cell r="HB41">
            <v>51.188660965112554</v>
          </cell>
          <cell r="HC41">
            <v>2</v>
          </cell>
          <cell r="HD41">
            <v>100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100</v>
          </cell>
          <cell r="HJ41">
            <v>1</v>
          </cell>
        </row>
        <row r="42">
          <cell r="A42">
            <v>50101</v>
          </cell>
          <cell r="B42" t="str">
            <v>General 500 Gun</v>
          </cell>
          <cell r="C42">
            <v>6.0000000000000001E-3</v>
          </cell>
          <cell r="D42">
            <v>71.900000000000006</v>
          </cell>
          <cell r="E42">
            <v>31.333333333333332</v>
          </cell>
          <cell r="F42">
            <v>0.4</v>
          </cell>
          <cell r="G42">
            <v>100</v>
          </cell>
          <cell r="H42">
            <v>12.194444444333339</v>
          </cell>
          <cell r="J42">
            <v>1000</v>
          </cell>
          <cell r="L42">
            <v>1000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100</v>
          </cell>
          <cell r="R42">
            <v>0.33333333333333331</v>
          </cell>
          <cell r="S42">
            <v>2.7398085876173001E-2</v>
          </cell>
          <cell r="T42">
            <v>27.398085876173003</v>
          </cell>
          <cell r="U42">
            <v>1</v>
          </cell>
          <cell r="V42">
            <v>100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100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100</v>
          </cell>
          <cell r="AG42">
            <v>6.8333333333333321</v>
          </cell>
          <cell r="AH42">
            <v>0.55637395713795668</v>
          </cell>
          <cell r="AI42">
            <v>556.37395713795672</v>
          </cell>
          <cell r="AJ42">
            <v>7</v>
          </cell>
          <cell r="AK42">
            <v>100</v>
          </cell>
          <cell r="AL42">
            <v>8.3333333333333329E-2</v>
          </cell>
          <cell r="AM42">
            <v>7.0604862790657743E-3</v>
          </cell>
          <cell r="AN42">
            <v>7.0604862790657741</v>
          </cell>
          <cell r="AO42">
            <v>1</v>
          </cell>
          <cell r="AP42">
            <v>100</v>
          </cell>
          <cell r="AQ42">
            <v>1</v>
          </cell>
          <cell r="AR42">
            <v>7.8197720858518366E-2</v>
          </cell>
          <cell r="AS42">
            <v>78.197720858518366</v>
          </cell>
          <cell r="AT42">
            <v>3</v>
          </cell>
          <cell r="AU42">
            <v>100</v>
          </cell>
          <cell r="AV42">
            <v>0.33333333333333331</v>
          </cell>
          <cell r="AW42">
            <v>2.7395848074738851E-2</v>
          </cell>
          <cell r="AX42">
            <v>27.395848074738851</v>
          </cell>
          <cell r="AY42">
            <v>1</v>
          </cell>
          <cell r="AZ42">
            <v>100</v>
          </cell>
          <cell r="BA42">
            <v>0.41666666666666663</v>
          </cell>
          <cell r="BB42">
            <v>3.5440119932293353E-2</v>
          </cell>
          <cell r="BC42">
            <v>35.440119932293349</v>
          </cell>
          <cell r="BD42">
            <v>3</v>
          </cell>
          <cell r="BE42">
            <v>100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100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100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100</v>
          </cell>
          <cell r="BU42">
            <v>0.33333333333333331</v>
          </cell>
          <cell r="BV42">
            <v>2.7199826121509632E-2</v>
          </cell>
          <cell r="BW42">
            <v>27.199826121509631</v>
          </cell>
          <cell r="BX42">
            <v>1</v>
          </cell>
          <cell r="BY42">
            <v>100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100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100</v>
          </cell>
          <cell r="CJ42">
            <v>0.16666666666666666</v>
          </cell>
          <cell r="CK42">
            <v>1.4393664856535052E-2</v>
          </cell>
          <cell r="CL42">
            <v>14.393664856535052</v>
          </cell>
          <cell r="CM42">
            <v>1</v>
          </cell>
          <cell r="CN42">
            <v>100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100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100</v>
          </cell>
          <cell r="CY42">
            <v>0.66666666666666663</v>
          </cell>
          <cell r="CZ42">
            <v>5.6498235536251537E-2</v>
          </cell>
          <cell r="DA42">
            <v>56.498235536251535</v>
          </cell>
          <cell r="DB42">
            <v>3</v>
          </cell>
          <cell r="DC42">
            <v>100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100</v>
          </cell>
          <cell r="DI42">
            <v>0.66666666666666663</v>
          </cell>
          <cell r="DJ42">
            <v>5.7033035273655441E-2</v>
          </cell>
          <cell r="DK42">
            <v>57.033035273655443</v>
          </cell>
          <cell r="DL42">
            <v>2</v>
          </cell>
          <cell r="DM42">
            <v>100</v>
          </cell>
          <cell r="DN42">
            <v>0.33333333333333331</v>
          </cell>
          <cell r="DO42">
            <v>2.8251819579958808E-2</v>
          </cell>
          <cell r="DP42">
            <v>28.251819579958809</v>
          </cell>
          <cell r="DQ42">
            <v>3</v>
          </cell>
          <cell r="DR42">
            <v>100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100</v>
          </cell>
          <cell r="DX42">
            <v>0.83333333333333326</v>
          </cell>
          <cell r="DY42">
            <v>6.80102236208045E-2</v>
          </cell>
          <cell r="DZ42">
            <v>68.010223620804496</v>
          </cell>
          <cell r="EA42">
            <v>4</v>
          </cell>
          <cell r="EB42">
            <v>100</v>
          </cell>
          <cell r="EC42">
            <v>0.19444444433333333</v>
          </cell>
          <cell r="ED42">
            <v>1.6746976852539178E-2</v>
          </cell>
          <cell r="EE42">
            <v>16.746976852539177</v>
          </cell>
          <cell r="EF42">
            <v>2</v>
          </cell>
          <cell r="EG42">
            <v>100</v>
          </cell>
          <cell r="EH42">
            <v>1.0000000000000002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1000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1000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1000</v>
          </cell>
          <cell r="EY42">
            <v>0.66666666666666663</v>
          </cell>
          <cell r="EZ42">
            <v>5.4793933950911859E-2</v>
          </cell>
          <cell r="FA42">
            <v>54.793933950911857</v>
          </cell>
          <cell r="FB42">
            <v>2</v>
          </cell>
          <cell r="FC42">
            <v>1000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1000</v>
          </cell>
          <cell r="FI42">
            <v>0.66666666666666663</v>
          </cell>
          <cell r="FJ42">
            <v>5.4793933950911859E-2</v>
          </cell>
          <cell r="FK42">
            <v>54.793933950911857</v>
          </cell>
          <cell r="FL42">
            <v>2</v>
          </cell>
          <cell r="FM42">
            <v>5000</v>
          </cell>
          <cell r="FN42">
            <v>1</v>
          </cell>
          <cell r="FO42">
            <v>8.1605680679604026E-2</v>
          </cell>
          <cell r="FP42">
            <v>81.605680679604021</v>
          </cell>
          <cell r="FQ42">
            <v>4</v>
          </cell>
          <cell r="FR42">
            <v>1000</v>
          </cell>
          <cell r="FS42">
            <v>7.9999999999999982</v>
          </cell>
          <cell r="FT42">
            <v>0.64817604705918508</v>
          </cell>
          <cell r="FU42">
            <v>648.17604705918507</v>
          </cell>
          <cell r="FV42">
            <v>11</v>
          </cell>
          <cell r="FW42">
            <v>1000</v>
          </cell>
          <cell r="FX42">
            <v>2.527777777666667</v>
          </cell>
          <cell r="FY42">
            <v>0.21542433831029908</v>
          </cell>
          <cell r="FZ42">
            <v>215.42433831029908</v>
          </cell>
          <cell r="GA42">
            <v>15</v>
          </cell>
          <cell r="GB42">
            <v>1000</v>
          </cell>
          <cell r="GC42">
            <v>11.527777777666666</v>
          </cell>
          <cell r="GD42">
            <v>0.94520606604908819</v>
          </cell>
          <cell r="GE42">
            <v>945.20606604908812</v>
          </cell>
          <cell r="GF42">
            <v>30</v>
          </cell>
          <cell r="GG42">
            <v>3000</v>
          </cell>
          <cell r="GH42">
            <v>1</v>
          </cell>
          <cell r="GK42">
            <v>0.33333333333333331</v>
          </cell>
          <cell r="GL42">
            <v>2.7395848074738851E-2</v>
          </cell>
          <cell r="GM42">
            <v>27.395848074738851</v>
          </cell>
          <cell r="GN42">
            <v>1</v>
          </cell>
          <cell r="GO42">
            <v>100</v>
          </cell>
          <cell r="GP42">
            <v>9</v>
          </cell>
          <cell r="GQ42">
            <v>0.72978172773878913</v>
          </cell>
          <cell r="GR42">
            <v>729.78172773878919</v>
          </cell>
          <cell r="GS42">
            <v>15</v>
          </cell>
          <cell r="GT42">
            <v>100</v>
          </cell>
          <cell r="GU42">
            <v>0.33333333333333331</v>
          </cell>
          <cell r="GV42">
            <v>2.7398085876173001E-2</v>
          </cell>
          <cell r="GW42">
            <v>27.398085876173003</v>
          </cell>
          <cell r="GX42">
            <v>1</v>
          </cell>
          <cell r="GY42">
            <v>100</v>
          </cell>
          <cell r="GZ42">
            <v>2.527777777666667</v>
          </cell>
          <cell r="HA42">
            <v>0.21542433831029908</v>
          </cell>
          <cell r="HB42">
            <v>215.42433831029908</v>
          </cell>
          <cell r="HC42">
            <v>15</v>
          </cell>
          <cell r="HD42">
            <v>100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100</v>
          </cell>
          <cell r="HJ42">
            <v>1</v>
          </cell>
        </row>
        <row r="43">
          <cell r="A43">
            <v>50102</v>
          </cell>
          <cell r="B43" t="str">
            <v>General-REF 500gm</v>
          </cell>
          <cell r="C43">
            <v>6.0000000000000001E-3</v>
          </cell>
          <cell r="D43">
            <v>48.3</v>
          </cell>
          <cell r="E43">
            <v>31.333333333333332</v>
          </cell>
          <cell r="F43">
            <v>0.4</v>
          </cell>
          <cell r="G43">
            <v>500</v>
          </cell>
          <cell r="H43">
            <v>10.055555555333335</v>
          </cell>
          <cell r="J43">
            <v>1000</v>
          </cell>
          <cell r="L43">
            <v>1000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100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100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100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100</v>
          </cell>
          <cell r="AG43">
            <v>9.5000000000000018</v>
          </cell>
          <cell r="AH43">
            <v>0.94466044566478224</v>
          </cell>
          <cell r="AI43">
            <v>944.66044566478229</v>
          </cell>
          <cell r="AJ43">
            <v>5</v>
          </cell>
          <cell r="AK43">
            <v>100</v>
          </cell>
          <cell r="AL43">
            <v>5.5555555333333333E-2</v>
          </cell>
          <cell r="AM43">
            <v>5.7776180810285623E-3</v>
          </cell>
          <cell r="AN43">
            <v>5.777618081028562</v>
          </cell>
          <cell r="AO43">
            <v>1</v>
          </cell>
          <cell r="AP43">
            <v>100</v>
          </cell>
          <cell r="AQ43">
            <v>0.33333333333333331</v>
          </cell>
          <cell r="AR43">
            <v>3.3222177837258712E-2</v>
          </cell>
          <cell r="AS43">
            <v>33.222177837258712</v>
          </cell>
          <cell r="AT43">
            <v>1</v>
          </cell>
          <cell r="AU43">
            <v>100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100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100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100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100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100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100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100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100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100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100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100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100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100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100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100</v>
          </cell>
          <cell r="DX43">
            <v>0.16666666666666666</v>
          </cell>
          <cell r="DY43">
            <v>1.6339758416930465E-2</v>
          </cell>
          <cell r="DZ43">
            <v>16.339758416930465</v>
          </cell>
          <cell r="EA43">
            <v>1</v>
          </cell>
          <cell r="EB43">
            <v>100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100</v>
          </cell>
          <cell r="EH43">
            <v>1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1000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1000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1000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1000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1000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5000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1000</v>
          </cell>
          <cell r="FS43">
            <v>10.000000000000002</v>
          </cell>
          <cell r="FT43">
            <v>0.99422238191897139</v>
          </cell>
          <cell r="FU43">
            <v>994.22238191897134</v>
          </cell>
          <cell r="FV43">
            <v>7</v>
          </cell>
          <cell r="FW43">
            <v>1000</v>
          </cell>
          <cell r="FX43">
            <v>5.5555555333333333E-2</v>
          </cell>
          <cell r="FY43">
            <v>5.7776180810285623E-3</v>
          </cell>
          <cell r="FZ43">
            <v>5.777618081028562</v>
          </cell>
          <cell r="GA43">
            <v>1</v>
          </cell>
          <cell r="GB43">
            <v>1000</v>
          </cell>
          <cell r="GC43">
            <v>10.055555555333335</v>
          </cell>
          <cell r="GD43">
            <v>1</v>
          </cell>
          <cell r="GE43">
            <v>999.99999999999989</v>
          </cell>
          <cell r="GF43">
            <v>8</v>
          </cell>
          <cell r="GG43">
            <v>3000</v>
          </cell>
          <cell r="GH43">
            <v>1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100</v>
          </cell>
          <cell r="GP43">
            <v>10.000000000000002</v>
          </cell>
          <cell r="GQ43">
            <v>0.99422238191897139</v>
          </cell>
          <cell r="GR43">
            <v>994.22238191897134</v>
          </cell>
          <cell r="GS43">
            <v>7</v>
          </cell>
          <cell r="GT43">
            <v>100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100</v>
          </cell>
          <cell r="GZ43">
            <v>5.5555555333333333E-2</v>
          </cell>
          <cell r="HA43">
            <v>5.7776180810285623E-3</v>
          </cell>
          <cell r="HB43">
            <v>5.777618081028562</v>
          </cell>
          <cell r="HC43">
            <v>1</v>
          </cell>
          <cell r="HD43">
            <v>100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100</v>
          </cell>
          <cell r="HJ43">
            <v>1</v>
          </cell>
        </row>
        <row r="44">
          <cell r="A44">
            <v>10501</v>
          </cell>
          <cell r="B44" t="str">
            <v>Persil-Gel Black-1kg*10</v>
          </cell>
          <cell r="C44">
            <v>0.01</v>
          </cell>
          <cell r="D44">
            <v>177.76</v>
          </cell>
          <cell r="E44">
            <v>31.333333333333332</v>
          </cell>
          <cell r="F44">
            <v>0.4</v>
          </cell>
          <cell r="G44">
            <v>100</v>
          </cell>
          <cell r="H44">
            <v>237.36666666666486</v>
          </cell>
          <cell r="J44">
            <v>10000</v>
          </cell>
          <cell r="L44">
            <v>10000</v>
          </cell>
          <cell r="M44">
            <v>0.4</v>
          </cell>
          <cell r="N44">
            <v>1.7176713627899622E-3</v>
          </cell>
          <cell r="O44">
            <v>17.176713627899623</v>
          </cell>
          <cell r="P44">
            <v>5</v>
          </cell>
          <cell r="Q44">
            <v>100</v>
          </cell>
          <cell r="R44">
            <v>3.5333333333333337</v>
          </cell>
          <cell r="S44">
            <v>1.4994222707345324E-2</v>
          </cell>
          <cell r="T44">
            <v>149.94222707345324</v>
          </cell>
          <cell r="U44">
            <v>12</v>
          </cell>
          <cell r="V44">
            <v>100</v>
          </cell>
          <cell r="W44">
            <v>4.5999999999999996</v>
          </cell>
          <cell r="X44">
            <v>1.9325461138517585E-2</v>
          </cell>
          <cell r="Y44">
            <v>193.25461138517585</v>
          </cell>
          <cell r="Z44">
            <v>15</v>
          </cell>
          <cell r="AA44">
            <v>100</v>
          </cell>
          <cell r="AB44">
            <v>2.0999999999999996</v>
          </cell>
          <cell r="AC44">
            <v>8.6313505976386602E-3</v>
          </cell>
          <cell r="AD44">
            <v>86.313505976386608</v>
          </cell>
          <cell r="AE44">
            <v>7</v>
          </cell>
          <cell r="AF44">
            <v>100</v>
          </cell>
          <cell r="AG44">
            <v>147.50000000000003</v>
          </cell>
          <cell r="AH44">
            <v>0.62027638297462573</v>
          </cell>
          <cell r="AI44">
            <v>6202.7638297462572</v>
          </cell>
          <cell r="AJ44">
            <v>61</v>
          </cell>
          <cell r="AK44">
            <v>100</v>
          </cell>
          <cell r="AL44">
            <v>3.3666666666666671</v>
          </cell>
          <cell r="AM44">
            <v>1.4884647575869289E-2</v>
          </cell>
          <cell r="AN44">
            <v>148.84647575869289</v>
          </cell>
          <cell r="AO44">
            <v>34</v>
          </cell>
          <cell r="AP44">
            <v>100</v>
          </cell>
          <cell r="AQ44">
            <v>22.299999999999997</v>
          </cell>
          <cell r="AR44">
            <v>9.2212964284476756E-2</v>
          </cell>
          <cell r="AS44">
            <v>922.12964284476755</v>
          </cell>
          <cell r="AT44">
            <v>61</v>
          </cell>
          <cell r="AU44">
            <v>100</v>
          </cell>
          <cell r="AV44">
            <v>0.43333333333333329</v>
          </cell>
          <cell r="AW44">
            <v>1.8309728683987942E-3</v>
          </cell>
          <cell r="AX44">
            <v>18.309728683987942</v>
          </cell>
          <cell r="AY44">
            <v>7</v>
          </cell>
          <cell r="AZ44">
            <v>100</v>
          </cell>
          <cell r="BA44">
            <v>3.0666666666666664</v>
          </cell>
          <cell r="BB44">
            <v>1.3705682853388548E-2</v>
          </cell>
          <cell r="BC44">
            <v>137.05682853388547</v>
          </cell>
          <cell r="BD44">
            <v>35</v>
          </cell>
          <cell r="BE44">
            <v>100</v>
          </cell>
          <cell r="BF44">
            <v>7.2999999999999989</v>
          </cell>
          <cell r="BG44">
            <v>3.0854273833830558E-2</v>
          </cell>
          <cell r="BH44">
            <v>308.54273833830558</v>
          </cell>
          <cell r="BI44">
            <v>58</v>
          </cell>
          <cell r="BJ44">
            <v>100</v>
          </cell>
          <cell r="BK44">
            <v>3.5666666666666678</v>
          </cell>
          <cell r="BL44">
            <v>1.5058516741794948E-2</v>
          </cell>
          <cell r="BM44">
            <v>150.58516741794946</v>
          </cell>
          <cell r="BN44">
            <v>23</v>
          </cell>
          <cell r="BO44">
            <v>100</v>
          </cell>
          <cell r="BP44">
            <v>6.133333333333332</v>
          </cell>
          <cell r="BQ44">
            <v>2.591807208725062E-2</v>
          </cell>
          <cell r="BR44">
            <v>259.18072087250619</v>
          </cell>
          <cell r="BS44">
            <v>52</v>
          </cell>
          <cell r="BT44">
            <v>100</v>
          </cell>
          <cell r="BU44">
            <v>5.8333333333333321</v>
          </cell>
          <cell r="BV44">
            <v>2.4661076052238436E-2</v>
          </cell>
          <cell r="BW44">
            <v>246.61076052238437</v>
          </cell>
          <cell r="BX44">
            <v>36</v>
          </cell>
          <cell r="BY44">
            <v>100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100</v>
          </cell>
          <cell r="CE44">
            <v>1.3666666666666667</v>
          </cell>
          <cell r="CF44">
            <v>5.9812223762931351E-3</v>
          </cell>
          <cell r="CG44">
            <v>59.812223762931353</v>
          </cell>
          <cell r="CH44">
            <v>16</v>
          </cell>
          <cell r="CI44">
            <v>100</v>
          </cell>
          <cell r="CJ44">
            <v>1.3666666666666667</v>
          </cell>
          <cell r="CK44">
            <v>6.1045200305269842E-3</v>
          </cell>
          <cell r="CL44">
            <v>61.045200305269844</v>
          </cell>
          <cell r="CM44">
            <v>14</v>
          </cell>
          <cell r="CN44">
            <v>100</v>
          </cell>
          <cell r="CO44">
            <v>1.666666666666667</v>
          </cell>
          <cell r="CP44">
            <v>7.0890264016554164E-3</v>
          </cell>
          <cell r="CQ44">
            <v>70.89026401655417</v>
          </cell>
          <cell r="CR44">
            <v>9</v>
          </cell>
          <cell r="CS44">
            <v>100</v>
          </cell>
          <cell r="CT44">
            <v>4.333333333333333</v>
          </cell>
          <cell r="CU44">
            <v>1.7419051100704352E-2</v>
          </cell>
          <cell r="CV44">
            <v>174.19051100704351</v>
          </cell>
          <cell r="CW44">
            <v>10</v>
          </cell>
          <cell r="CX44">
            <v>100</v>
          </cell>
          <cell r="CY44">
            <v>1.5666666666666669</v>
          </cell>
          <cell r="CZ44">
            <v>6.8175357898840492E-3</v>
          </cell>
          <cell r="DA44">
            <v>68.175357898840488</v>
          </cell>
          <cell r="DB44">
            <v>20</v>
          </cell>
          <cell r="DC44">
            <v>100</v>
          </cell>
          <cell r="DD44">
            <v>0.89999999999999991</v>
          </cell>
          <cell r="DE44">
            <v>3.9496376467006971E-3</v>
          </cell>
          <cell r="DF44">
            <v>39.496376467006968</v>
          </cell>
          <cell r="DG44">
            <v>9</v>
          </cell>
          <cell r="DH44">
            <v>100</v>
          </cell>
          <cell r="DI44">
            <v>1.2999999999999998</v>
          </cell>
          <cell r="DJ44">
            <v>5.6750791519984464E-3</v>
          </cell>
          <cell r="DK44">
            <v>56.75079151998446</v>
          </cell>
          <cell r="DL44">
            <v>16</v>
          </cell>
          <cell r="DM44">
            <v>100</v>
          </cell>
          <cell r="DN44">
            <v>2.2333333333333338</v>
          </cell>
          <cell r="DO44">
            <v>9.8364954716362446E-3</v>
          </cell>
          <cell r="DP44">
            <v>98.364954716362448</v>
          </cell>
          <cell r="DQ44">
            <v>25</v>
          </cell>
          <cell r="DR44">
            <v>100</v>
          </cell>
          <cell r="DS44">
            <v>1.666666666666667</v>
          </cell>
          <cell r="DT44">
            <v>7.2292745260310433E-3</v>
          </cell>
          <cell r="DU44">
            <v>72.29274526031044</v>
          </cell>
          <cell r="DV44">
            <v>11</v>
          </cell>
          <cell r="DW44">
            <v>100</v>
          </cell>
          <cell r="DX44">
            <v>9.4333333333333282</v>
          </cell>
          <cell r="DY44">
            <v>3.9650784217794444E-2</v>
          </cell>
          <cell r="DZ44">
            <v>396.50784217794444</v>
          </cell>
          <cell r="EA44">
            <v>69</v>
          </cell>
          <cell r="EB44">
            <v>100</v>
          </cell>
          <cell r="EC44">
            <v>1.4000000000000001</v>
          </cell>
          <cell r="ED44">
            <v>6.1760782086112409E-3</v>
          </cell>
          <cell r="EE44">
            <v>61.760782086112407</v>
          </cell>
          <cell r="EF44">
            <v>18</v>
          </cell>
          <cell r="EG44">
            <v>100</v>
          </cell>
          <cell r="EH44">
            <v>1.0000000000000011</v>
          </cell>
          <cell r="EJ44">
            <v>3.9999999999999996</v>
          </cell>
          <cell r="EK44">
            <v>1.6104103899752375E-2</v>
          </cell>
          <cell r="EL44">
            <v>161.04103899752374</v>
          </cell>
          <cell r="EM44">
            <v>9</v>
          </cell>
          <cell r="EN44">
            <v>1000</v>
          </cell>
          <cell r="EO44">
            <v>2.5999999999999996</v>
          </cell>
          <cell r="EP44">
            <v>1.089763758262364E-2</v>
          </cell>
          <cell r="EQ44">
            <v>108.97637582623641</v>
          </cell>
          <cell r="ER44">
            <v>7</v>
          </cell>
          <cell r="ES44">
            <v>1000</v>
          </cell>
          <cell r="ET44">
            <v>4.3333333333333339</v>
          </cell>
          <cell r="EU44">
            <v>1.8151600908857445E-2</v>
          </cell>
          <cell r="EV44">
            <v>181.51600908857444</v>
          </cell>
          <cell r="EW44">
            <v>14</v>
          </cell>
          <cell r="EX44">
            <v>1000</v>
          </cell>
          <cell r="EY44">
            <v>7.5333333333333332</v>
          </cell>
          <cell r="EZ44">
            <v>3.1885478892553949E-2</v>
          </cell>
          <cell r="FA44">
            <v>318.85478892553948</v>
          </cell>
          <cell r="FB44">
            <v>39</v>
          </cell>
          <cell r="FC44">
            <v>1000</v>
          </cell>
          <cell r="FD44">
            <v>3.866666666666668</v>
          </cell>
          <cell r="FE44">
            <v>1.6396860989340113E-2</v>
          </cell>
          <cell r="FF44">
            <v>163.96860989340112</v>
          </cell>
          <cell r="FG44">
            <v>31</v>
          </cell>
          <cell r="FH44">
            <v>1000</v>
          </cell>
          <cell r="FI44">
            <v>22.333333333333336</v>
          </cell>
          <cell r="FJ44">
            <v>9.3435682273127527E-2</v>
          </cell>
          <cell r="FK44">
            <v>934.3568227312752</v>
          </cell>
          <cell r="FL44">
            <v>100</v>
          </cell>
          <cell r="FM44">
            <v>5000</v>
          </cell>
          <cell r="FN44">
            <v>30.766666666666747</v>
          </cell>
          <cell r="FO44">
            <v>0.12962128762711209</v>
          </cell>
          <cell r="FP44">
            <v>1296.2128762711209</v>
          </cell>
          <cell r="FQ44">
            <v>225</v>
          </cell>
          <cell r="FR44">
            <v>1000</v>
          </cell>
          <cell r="FS44">
            <v>167.69999999999996</v>
          </cell>
          <cell r="FT44">
            <v>0.70381213099485296</v>
          </cell>
          <cell r="FU44">
            <v>7038.1213099485294</v>
          </cell>
          <cell r="FV44">
            <v>111</v>
          </cell>
          <cell r="FW44">
            <v>1000</v>
          </cell>
          <cell r="FX44">
            <v>16.566666666666645</v>
          </cell>
          <cell r="FY44">
            <v>7.3130899104908637E-2</v>
          </cell>
          <cell r="FZ44">
            <v>731.30899104908633</v>
          </cell>
          <cell r="GA44">
            <v>187</v>
          </cell>
          <cell r="GB44">
            <v>1000</v>
          </cell>
          <cell r="GC44">
            <v>215.03333333333333</v>
          </cell>
          <cell r="GD44">
            <v>0.90656431772687374</v>
          </cell>
          <cell r="GE44">
            <v>9065.6431772687356</v>
          </cell>
          <cell r="GF44">
            <v>523</v>
          </cell>
          <cell r="GG44">
            <v>3000</v>
          </cell>
          <cell r="GH44">
            <v>1.0000000000000013</v>
          </cell>
          <cell r="GK44">
            <v>7.733333333333329</v>
          </cell>
          <cell r="GL44">
            <v>3.2925461900670153E-2</v>
          </cell>
          <cell r="GM44">
            <v>329.25461900670155</v>
          </cell>
          <cell r="GN44">
            <v>55</v>
          </cell>
          <cell r="GO44">
            <v>100</v>
          </cell>
          <cell r="GP44">
            <v>198.49999999999918</v>
          </cell>
          <cell r="GQ44">
            <v>0.83357355345021666</v>
          </cell>
          <cell r="GR44">
            <v>8335.735534502166</v>
          </cell>
          <cell r="GS44">
            <v>337</v>
          </cell>
          <cell r="GT44">
            <v>100</v>
          </cell>
          <cell r="GU44">
            <v>14.566666666666665</v>
          </cell>
          <cell r="GV44">
            <v>6.0370085544205893E-2</v>
          </cell>
          <cell r="GW44">
            <v>603.70085544205892</v>
          </cell>
          <cell r="GX44">
            <v>44</v>
          </cell>
          <cell r="GY44">
            <v>100</v>
          </cell>
          <cell r="GZ44">
            <v>16.566666666666645</v>
          </cell>
          <cell r="HA44">
            <v>7.3130899104908637E-2</v>
          </cell>
          <cell r="HB44">
            <v>731.30899104908633</v>
          </cell>
          <cell r="HC44">
            <v>187</v>
          </cell>
          <cell r="HD44">
            <v>100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100</v>
          </cell>
          <cell r="HJ44">
            <v>1.0000000000000013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31.333333333333332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H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J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31.333333333333332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H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J46">
            <v>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  <cell r="E47">
            <v>31.333333333333332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H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J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31.333333333333332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H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J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31.333333333333332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H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J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31.333333333333332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H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J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31.333333333333332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H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J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31.333333333333332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H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J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31.333333333333332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H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J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31.333333333333332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H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J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31.333333333333332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H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J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31.333333333333332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H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J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31.333333333333332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H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J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31.333333333333332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H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J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31.333333333333332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H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J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31.333333333333332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H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J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31.333333333333332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H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J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31.333333333333332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H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J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31.333333333333332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H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J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31.333333333333332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H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J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31.333333333333332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H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J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31.333333333333332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H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J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31.333333333333332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H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J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31.333333333333332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H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J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31.333333333333332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H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J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31.333333333333332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H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J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31.333333333333332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H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J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31.333333333333332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H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J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31.333333333333332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H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J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31.333333333333332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H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J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31.333333333333332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H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J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31.333333333333332</v>
          </cell>
          <cell r="F76">
            <v>0</v>
          </cell>
          <cell r="H76">
            <v>0</v>
          </cell>
          <cell r="J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H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J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31.333333333333332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H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J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31.333333333333332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H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J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31.333333333333332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H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J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31.333333333333332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H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J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31.333333333333332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H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J81">
            <v>0</v>
          </cell>
        </row>
        <row r="5693">
          <cell r="A5693">
            <v>101001</v>
          </cell>
        </row>
        <row r="5694">
          <cell r="A5694">
            <v>101002</v>
          </cell>
        </row>
        <row r="5695">
          <cell r="A5695">
            <v>101003</v>
          </cell>
        </row>
        <row r="5696">
          <cell r="A5696">
            <v>101004</v>
          </cell>
        </row>
        <row r="5697">
          <cell r="A5697">
            <v>101005</v>
          </cell>
        </row>
        <row r="5698">
          <cell r="A5698">
            <v>101006</v>
          </cell>
        </row>
        <row r="5699">
          <cell r="A5699">
            <v>101007</v>
          </cell>
        </row>
        <row r="5700">
          <cell r="A5700">
            <v>101009</v>
          </cell>
        </row>
        <row r="5701">
          <cell r="A5701">
            <v>102001</v>
          </cell>
        </row>
        <row r="5702">
          <cell r="A5702">
            <v>102004</v>
          </cell>
        </row>
        <row r="5703">
          <cell r="A5703">
            <v>102005</v>
          </cell>
        </row>
        <row r="5704">
          <cell r="A5704">
            <v>102007</v>
          </cell>
        </row>
        <row r="5705">
          <cell r="A5705">
            <v>102008</v>
          </cell>
        </row>
        <row r="5706">
          <cell r="A5706">
            <v>102010</v>
          </cell>
        </row>
        <row r="5707">
          <cell r="A5707">
            <v>103001</v>
          </cell>
        </row>
        <row r="5708">
          <cell r="A5708">
            <v>103004</v>
          </cell>
        </row>
        <row r="5709">
          <cell r="A5709">
            <v>103005</v>
          </cell>
        </row>
        <row r="5710">
          <cell r="A5710">
            <v>103006</v>
          </cell>
        </row>
        <row r="5711">
          <cell r="A5711">
            <v>104003</v>
          </cell>
        </row>
        <row r="5712">
          <cell r="A5712">
            <v>105001</v>
          </cell>
        </row>
        <row r="5713">
          <cell r="A5713">
            <v>105002</v>
          </cell>
        </row>
        <row r="5714">
          <cell r="A5714">
            <v>201004</v>
          </cell>
        </row>
        <row r="5715">
          <cell r="A5715">
            <v>201007</v>
          </cell>
        </row>
        <row r="5716">
          <cell r="A5716">
            <v>202003</v>
          </cell>
        </row>
        <row r="5717">
          <cell r="A5717">
            <v>202006</v>
          </cell>
        </row>
        <row r="5718">
          <cell r="A5718">
            <v>202007</v>
          </cell>
        </row>
        <row r="5719">
          <cell r="A5719">
            <v>203001</v>
          </cell>
        </row>
        <row r="5720">
          <cell r="A5720">
            <v>203004</v>
          </cell>
        </row>
        <row r="5721">
          <cell r="A5721">
            <v>301001</v>
          </cell>
        </row>
        <row r="5722">
          <cell r="A5722">
            <v>301002</v>
          </cell>
        </row>
        <row r="5723">
          <cell r="A5723">
            <v>301003</v>
          </cell>
        </row>
        <row r="5724">
          <cell r="A5724">
            <v>301004</v>
          </cell>
        </row>
        <row r="5725">
          <cell r="A5725">
            <v>301005</v>
          </cell>
        </row>
        <row r="5726">
          <cell r="A5726">
            <v>301006</v>
          </cell>
        </row>
        <row r="5727">
          <cell r="A5727">
            <v>301007</v>
          </cell>
        </row>
        <row r="5728">
          <cell r="A5728">
            <v>301008</v>
          </cell>
        </row>
        <row r="5729">
          <cell r="A5729">
            <v>301009</v>
          </cell>
        </row>
        <row r="5730">
          <cell r="A5730">
            <v>301010</v>
          </cell>
        </row>
        <row r="5731">
          <cell r="A5731">
            <v>401001</v>
          </cell>
        </row>
        <row r="5732">
          <cell r="A5732">
            <v>401002</v>
          </cell>
        </row>
        <row r="5733">
          <cell r="A5733">
            <v>401004</v>
          </cell>
        </row>
        <row r="5734">
          <cell r="A5734">
            <v>501001</v>
          </cell>
        </row>
        <row r="5735">
          <cell r="A5735">
            <v>501002</v>
          </cell>
        </row>
        <row r="5736">
          <cell r="A5736">
            <v>701001</v>
          </cell>
        </row>
        <row r="5737">
          <cell r="A5737">
            <v>701002</v>
          </cell>
        </row>
        <row r="5738">
          <cell r="A5738">
            <v>701003</v>
          </cell>
        </row>
        <row r="5739">
          <cell r="A5739">
            <v>702001</v>
          </cell>
        </row>
        <row r="5740">
          <cell r="A5740">
            <v>702002</v>
          </cell>
        </row>
        <row r="5741">
          <cell r="A5741">
            <v>1001001</v>
          </cell>
        </row>
      </sheetData>
      <sheetData sheetId="44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  <cell r="BZ1">
            <v>78</v>
          </cell>
          <cell r="CA1">
            <v>79</v>
          </cell>
          <cell r="CB1">
            <v>80</v>
          </cell>
          <cell r="CC1">
            <v>81</v>
          </cell>
          <cell r="CD1">
            <v>82</v>
          </cell>
          <cell r="CE1">
            <v>83</v>
          </cell>
          <cell r="CF1">
            <v>84</v>
          </cell>
          <cell r="CG1">
            <v>85</v>
          </cell>
          <cell r="CH1">
            <v>86</v>
          </cell>
          <cell r="CI1">
            <v>87</v>
          </cell>
          <cell r="CJ1">
            <v>88</v>
          </cell>
          <cell r="CK1">
            <v>89</v>
          </cell>
          <cell r="CL1">
            <v>90</v>
          </cell>
          <cell r="CM1">
            <v>91</v>
          </cell>
          <cell r="CN1">
            <v>92</v>
          </cell>
          <cell r="CO1">
            <v>93</v>
          </cell>
          <cell r="CP1">
            <v>94</v>
          </cell>
          <cell r="CQ1">
            <v>95</v>
          </cell>
          <cell r="CR1">
            <v>96</v>
          </cell>
          <cell r="CS1">
            <v>97</v>
          </cell>
          <cell r="CT1">
            <v>98</v>
          </cell>
          <cell r="CU1">
            <v>99</v>
          </cell>
          <cell r="CV1">
            <v>100</v>
          </cell>
        </row>
        <row r="3">
          <cell r="C3" t="str">
            <v>كود المندوب</v>
          </cell>
          <cell r="D3" t="str">
            <v>مندوب</v>
          </cell>
          <cell r="E3" t="str">
            <v>Data</v>
          </cell>
        </row>
        <row r="4">
          <cell r="C4">
            <v>51</v>
          </cell>
          <cell r="F4">
            <v>52</v>
          </cell>
          <cell r="I4">
            <v>53</v>
          </cell>
          <cell r="L4">
            <v>54</v>
          </cell>
          <cell r="O4">
            <v>55</v>
          </cell>
          <cell r="R4">
            <v>56</v>
          </cell>
          <cell r="U4">
            <v>57</v>
          </cell>
          <cell r="X4">
            <v>58</v>
          </cell>
          <cell r="AA4">
            <v>59</v>
          </cell>
          <cell r="AD4">
            <v>60</v>
          </cell>
          <cell r="AG4">
            <v>61</v>
          </cell>
          <cell r="AJ4">
            <v>62</v>
          </cell>
          <cell r="AM4">
            <v>63</v>
          </cell>
          <cell r="AP4">
            <v>64</v>
          </cell>
          <cell r="AS4">
            <v>65</v>
          </cell>
          <cell r="AV4">
            <v>67</v>
          </cell>
          <cell r="AY4">
            <v>69</v>
          </cell>
          <cell r="BB4">
            <v>70</v>
          </cell>
          <cell r="BE4">
            <v>71</v>
          </cell>
          <cell r="BH4">
            <v>72</v>
          </cell>
          <cell r="BK4">
            <v>73</v>
          </cell>
          <cell r="BN4">
            <v>74</v>
          </cell>
          <cell r="BQ4">
            <v>75</v>
          </cell>
          <cell r="BT4">
            <v>76</v>
          </cell>
          <cell r="BW4">
            <v>77</v>
          </cell>
          <cell r="EV4" t="str">
            <v>WS</v>
          </cell>
          <cell r="FP4" t="str">
            <v>Cnsoumer</v>
          </cell>
        </row>
        <row r="5">
          <cell r="C5" t="str">
            <v>محمود صفوت</v>
          </cell>
          <cell r="F5" t="str">
            <v>محمد صلى</v>
          </cell>
          <cell r="I5" t="str">
            <v>عمرو جابر</v>
          </cell>
          <cell r="L5" t="str">
            <v>محمد رضوان</v>
          </cell>
          <cell r="O5" t="str">
            <v>محمد إبراهيم</v>
          </cell>
          <cell r="R5" t="str">
            <v>احمد غزال</v>
          </cell>
          <cell r="U5" t="str">
            <v>ابراهيم سالم</v>
          </cell>
          <cell r="X5" t="str">
            <v>احمد بيومى</v>
          </cell>
          <cell r="AA5" t="str">
            <v>علي وجدي</v>
          </cell>
          <cell r="AD5" t="str">
            <v>احمد ابراهيم</v>
          </cell>
          <cell r="AG5" t="str">
            <v>رائد بركات</v>
          </cell>
          <cell r="AJ5" t="str">
            <v>اسلام شمس</v>
          </cell>
          <cell r="AM5" t="str">
            <v>ابراهيم موافي</v>
          </cell>
          <cell r="AP5" t="str">
            <v>مندوب 64</v>
          </cell>
          <cell r="AS5" t="str">
            <v>السيد جمعه</v>
          </cell>
          <cell r="AV5" t="str">
            <v>محمد الدهشان</v>
          </cell>
          <cell r="AY5" t="str">
            <v>احمد سعد</v>
          </cell>
          <cell r="BB5" t="str">
            <v>مصطفى بشير</v>
          </cell>
          <cell r="BE5" t="str">
            <v>خالد عز الدين</v>
          </cell>
          <cell r="BH5" t="str">
            <v>عبد الرؤوف</v>
          </cell>
          <cell r="BK5" t="str">
            <v>محمود ذكى</v>
          </cell>
          <cell r="BN5" t="str">
            <v>محمد بركات</v>
          </cell>
          <cell r="BQ5" t="str">
            <v>امير فايد</v>
          </cell>
          <cell r="BT5" t="str">
            <v>أحمد عطية</v>
          </cell>
          <cell r="BW5" t="str">
            <v>محمود خفاجة</v>
          </cell>
        </row>
        <row r="6">
          <cell r="A6" t="str">
            <v>كود الحجم</v>
          </cell>
          <cell r="B6" t="str">
            <v>الحجم</v>
          </cell>
          <cell r="C6" t="str">
            <v>Sum of متوسط كمية</v>
          </cell>
          <cell r="D6" t="str">
            <v>Sum of متوسط قيمة</v>
          </cell>
          <cell r="E6" t="str">
            <v>Count of العميل</v>
          </cell>
          <cell r="F6" t="str">
            <v>Sum of متوسط كمية</v>
          </cell>
          <cell r="G6" t="str">
            <v>Sum of متوسط قيمة</v>
          </cell>
          <cell r="H6" t="str">
            <v>Count of العميل</v>
          </cell>
          <cell r="I6" t="str">
            <v>Sum of متوسط كمية</v>
          </cell>
          <cell r="J6" t="str">
            <v>Sum of متوسط قيمة</v>
          </cell>
          <cell r="K6" t="str">
            <v>Count of العميل</v>
          </cell>
          <cell r="L6" t="str">
            <v>Sum of متوسط كمية</v>
          </cell>
          <cell r="M6" t="str">
            <v>Sum of متوسط قيمة</v>
          </cell>
          <cell r="N6" t="str">
            <v>Count of العميل</v>
          </cell>
          <cell r="O6" t="str">
            <v>Sum of متوسط كمية</v>
          </cell>
          <cell r="P6" t="str">
            <v>Sum of متوسط قيمة</v>
          </cell>
          <cell r="Q6" t="str">
            <v>Count of العميل</v>
          </cell>
          <cell r="R6" t="str">
            <v>Sum of متوسط كمية</v>
          </cell>
          <cell r="S6" t="str">
            <v>Sum of متوسط قيمة</v>
          </cell>
          <cell r="T6" t="str">
            <v>Count of العميل</v>
          </cell>
          <cell r="U6" t="str">
            <v>Sum of متوسط كمية</v>
          </cell>
          <cell r="V6" t="str">
            <v>Sum of متوسط قيمة</v>
          </cell>
          <cell r="W6" t="str">
            <v>Count of العميل</v>
          </cell>
          <cell r="X6" t="str">
            <v>Sum of متوسط كمية</v>
          </cell>
          <cell r="Y6" t="str">
            <v>Sum of متوسط قيمة</v>
          </cell>
          <cell r="Z6" t="str">
            <v>Count of العميل</v>
          </cell>
          <cell r="AA6" t="str">
            <v>Sum of متوسط كمية</v>
          </cell>
          <cell r="AB6" t="str">
            <v>Sum of متوسط قيمة</v>
          </cell>
          <cell r="AC6" t="str">
            <v>Count of العميل</v>
          </cell>
          <cell r="AD6" t="str">
            <v>Sum of متوسط كمية</v>
          </cell>
          <cell r="AE6" t="str">
            <v>Sum of متوسط قيمة</v>
          </cell>
          <cell r="AF6" t="str">
            <v>Count of العميل</v>
          </cell>
          <cell r="AG6" t="str">
            <v>Sum of متوسط كمية</v>
          </cell>
          <cell r="AH6" t="str">
            <v>Sum of متوسط قيمة</v>
          </cell>
          <cell r="AI6" t="str">
            <v>Count of العميل</v>
          </cell>
          <cell r="AJ6" t="str">
            <v>Sum of متوسط كمية</v>
          </cell>
          <cell r="AK6" t="str">
            <v>Sum of متوسط قيمة</v>
          </cell>
          <cell r="AL6" t="str">
            <v>Count of العميل</v>
          </cell>
          <cell r="AM6" t="str">
            <v>Sum of متوسط كمية</v>
          </cell>
          <cell r="AN6" t="str">
            <v>Sum of متوسط قيمة</v>
          </cell>
          <cell r="AO6" t="str">
            <v>Count of العميل</v>
          </cell>
          <cell r="AP6" t="str">
            <v>Sum of متوسط كمية</v>
          </cell>
          <cell r="AQ6" t="str">
            <v>Sum of متوسط قيمة</v>
          </cell>
          <cell r="AR6" t="str">
            <v>Count of العميل</v>
          </cell>
          <cell r="AS6" t="str">
            <v>Sum of متوسط كمية</v>
          </cell>
          <cell r="AT6" t="str">
            <v>Sum of متوسط قيمة</v>
          </cell>
          <cell r="AU6" t="str">
            <v>Count of العميل</v>
          </cell>
          <cell r="AV6" t="str">
            <v>Sum of متوسط كمية</v>
          </cell>
          <cell r="AW6" t="str">
            <v>Sum of متوسط قيمة</v>
          </cell>
          <cell r="AX6" t="str">
            <v>Count of العميل</v>
          </cell>
          <cell r="AY6" t="str">
            <v>Sum of متوسط كمية</v>
          </cell>
          <cell r="AZ6" t="str">
            <v>Sum of متوسط قيمة</v>
          </cell>
          <cell r="BA6" t="str">
            <v>Count of العميل</v>
          </cell>
          <cell r="BB6" t="str">
            <v>Sum of متوسط كمية</v>
          </cell>
          <cell r="BC6" t="str">
            <v>Sum of متوسط قيمة</v>
          </cell>
          <cell r="BD6" t="str">
            <v>Count of العميل</v>
          </cell>
          <cell r="BE6" t="str">
            <v>Sum of متوسط كمية</v>
          </cell>
          <cell r="BF6" t="str">
            <v>Sum of متوسط قيمة</v>
          </cell>
          <cell r="BG6" t="str">
            <v>Count of العميل</v>
          </cell>
          <cell r="BH6" t="str">
            <v>Sum of متوسط كمية</v>
          </cell>
          <cell r="BI6" t="str">
            <v>Sum of متوسط قيمة</v>
          </cell>
          <cell r="BJ6" t="str">
            <v>Count of العميل</v>
          </cell>
          <cell r="BK6" t="str">
            <v>Sum of متوسط كمية</v>
          </cell>
          <cell r="BL6" t="str">
            <v>Sum of متوسط قيمة</v>
          </cell>
          <cell r="BM6" t="str">
            <v>Count of العميل</v>
          </cell>
          <cell r="BN6" t="str">
            <v>Sum of متوسط كمية</v>
          </cell>
          <cell r="BO6" t="str">
            <v>Sum of متوسط قيمة</v>
          </cell>
          <cell r="BP6" t="str">
            <v>Count of العميل</v>
          </cell>
          <cell r="BQ6" t="str">
            <v>Sum of متوسط كمية</v>
          </cell>
          <cell r="BR6" t="str">
            <v>Sum of متوسط قيمة</v>
          </cell>
          <cell r="BS6" t="str">
            <v>Count of العميل</v>
          </cell>
          <cell r="BT6" t="str">
            <v>Sum of متوسط كمية</v>
          </cell>
          <cell r="BU6" t="str">
            <v>Sum of متوسط قيمة</v>
          </cell>
          <cell r="BV6" t="str">
            <v>Count of العميل</v>
          </cell>
          <cell r="BW6" t="str">
            <v>Sum of متوسط كمية</v>
          </cell>
          <cell r="BX6" t="str">
            <v>Sum of متوسط قيمة</v>
          </cell>
          <cell r="BY6" t="str">
            <v>Count of العميل</v>
          </cell>
        </row>
        <row r="7">
          <cell r="A7">
            <v>10101</v>
          </cell>
          <cell r="B7" t="str">
            <v>Persil-H.S-30gm*42p</v>
          </cell>
          <cell r="C7">
            <v>44.999999999999986</v>
          </cell>
          <cell r="D7">
            <v>2.8268557294962884E-2</v>
          </cell>
          <cell r="E7">
            <v>20</v>
          </cell>
          <cell r="F7">
            <v>106.785714286</v>
          </cell>
          <cell r="G7">
            <v>6.0536370459123738E-2</v>
          </cell>
          <cell r="H7">
            <v>24</v>
          </cell>
          <cell r="I7">
            <v>623.00000000000023</v>
          </cell>
          <cell r="J7">
            <v>0.3878674293718728</v>
          </cell>
          <cell r="K7">
            <v>43</v>
          </cell>
          <cell r="L7">
            <v>334.33333333333331</v>
          </cell>
          <cell r="M7">
            <v>0.19494537589613217</v>
          </cell>
          <cell r="N7">
            <v>36</v>
          </cell>
          <cell r="O7">
            <v>14.666666666666666</v>
          </cell>
          <cell r="P7">
            <v>9.032077361731207E-3</v>
          </cell>
          <cell r="Q7">
            <v>10</v>
          </cell>
          <cell r="R7">
            <v>6.9999999999999982</v>
          </cell>
          <cell r="S7">
            <v>4.5212157212507955E-3</v>
          </cell>
          <cell r="T7">
            <v>17</v>
          </cell>
          <cell r="U7">
            <v>6.333333333333333</v>
          </cell>
          <cell r="V7">
            <v>3.7903635240624342E-3</v>
          </cell>
          <cell r="W7">
            <v>5</v>
          </cell>
          <cell r="X7">
            <v>98.666666666666686</v>
          </cell>
          <cell r="Y7">
            <v>6.1925920552296544E-2</v>
          </cell>
          <cell r="Z7">
            <v>28</v>
          </cell>
          <cell r="AA7">
            <v>8.9999999999999982</v>
          </cell>
          <cell r="AB7">
            <v>5.7886863796859141E-3</v>
          </cell>
          <cell r="AC7">
            <v>17</v>
          </cell>
          <cell r="AD7">
            <v>10.333333333333332</v>
          </cell>
          <cell r="AE7">
            <v>6.4821456909146076E-3</v>
          </cell>
          <cell r="AF7">
            <v>12</v>
          </cell>
          <cell r="AG7">
            <v>27.333333333333336</v>
          </cell>
          <cell r="AH7">
            <v>1.6755154644033782E-2</v>
          </cell>
          <cell r="AI7">
            <v>15</v>
          </cell>
          <cell r="AJ7">
            <v>21.007936507666667</v>
          </cell>
          <cell r="AK7">
            <v>1.3177049091566405E-2</v>
          </cell>
          <cell r="AL7">
            <v>12</v>
          </cell>
          <cell r="AM7">
            <v>2</v>
          </cell>
          <cell r="AN7">
            <v>1.2544501900500888E-3</v>
          </cell>
          <cell r="AO7">
            <v>3</v>
          </cell>
          <cell r="AQ7">
            <v>0</v>
          </cell>
          <cell r="AS7">
            <v>20.333333333333332</v>
          </cell>
          <cell r="AT7">
            <v>1.3067770326640128E-2</v>
          </cell>
          <cell r="AU7">
            <v>37</v>
          </cell>
          <cell r="AV7">
            <v>2.6666666666666665</v>
          </cell>
          <cell r="AW7">
            <v>1.7213067962739074E-3</v>
          </cell>
          <cell r="AX7">
            <v>6</v>
          </cell>
          <cell r="AY7">
            <v>17.333333333333336</v>
          </cell>
          <cell r="AZ7">
            <v>1.0869558611411064E-2</v>
          </cell>
          <cell r="BA7">
            <v>8</v>
          </cell>
          <cell r="BB7">
            <v>252.99999999999994</v>
          </cell>
          <cell r="BC7">
            <v>0.15141924304795723</v>
          </cell>
          <cell r="BD7">
            <v>29</v>
          </cell>
          <cell r="BE7">
            <v>5.333333333333333</v>
          </cell>
          <cell r="BF7">
            <v>3.4223193707332094E-3</v>
          </cell>
          <cell r="BG7">
            <v>12</v>
          </cell>
          <cell r="BH7">
            <v>7.3333333333333321</v>
          </cell>
          <cell r="BI7">
            <v>4.7505376453510651E-3</v>
          </cell>
          <cell r="BJ7">
            <v>14</v>
          </cell>
          <cell r="BK7">
            <v>3</v>
          </cell>
          <cell r="BL7">
            <v>1.913601960111149E-3</v>
          </cell>
          <cell r="BM7">
            <v>8</v>
          </cell>
          <cell r="BN7">
            <v>5.9999999999999982</v>
          </cell>
          <cell r="BO7">
            <v>3.8476567277055495E-3</v>
          </cell>
          <cell r="BP7">
            <v>14</v>
          </cell>
          <cell r="BQ7">
            <v>10.666666666666666</v>
          </cell>
          <cell r="BR7">
            <v>6.6775063806115394E-3</v>
          </cell>
          <cell r="BS7">
            <v>6</v>
          </cell>
          <cell r="BT7">
            <v>7.6666666666666661</v>
          </cell>
          <cell r="BU7">
            <v>4.7639747332373483E-3</v>
          </cell>
          <cell r="BV7">
            <v>12</v>
          </cell>
          <cell r="BW7">
            <v>5</v>
          </cell>
          <cell r="BX7">
            <v>3.2017282222854444E-3</v>
          </cell>
          <cell r="BY7">
            <v>12</v>
          </cell>
        </row>
        <row r="8">
          <cell r="A8">
            <v>10102</v>
          </cell>
          <cell r="B8" t="str">
            <v>Persil-H.S-65gm*36p</v>
          </cell>
          <cell r="C8">
            <v>129.70370368766666</v>
          </cell>
          <cell r="D8">
            <v>2.4185443932830553E-2</v>
          </cell>
          <cell r="E8">
            <v>36</v>
          </cell>
          <cell r="F8">
            <v>533.60185184233319</v>
          </cell>
          <cell r="G8">
            <v>9.8508916447592312E-2</v>
          </cell>
          <cell r="H8">
            <v>51</v>
          </cell>
          <cell r="I8">
            <v>1650.6388888700008</v>
          </cell>
          <cell r="J8">
            <v>0.30865868462147372</v>
          </cell>
          <cell r="K8">
            <v>63</v>
          </cell>
          <cell r="L8">
            <v>1037.8981481393332</v>
          </cell>
          <cell r="M8">
            <v>0.19257847559053326</v>
          </cell>
          <cell r="N8">
            <v>55</v>
          </cell>
          <cell r="O8">
            <v>49.14814814533333</v>
          </cell>
          <cell r="P8">
            <v>9.3345788439374525E-3</v>
          </cell>
          <cell r="Q8">
            <v>17</v>
          </cell>
          <cell r="R8">
            <v>59.916666633999959</v>
          </cell>
          <cell r="S8">
            <v>1.1445239291949075E-2</v>
          </cell>
          <cell r="T8">
            <v>108</v>
          </cell>
          <cell r="U8">
            <v>28.092592587000006</v>
          </cell>
          <cell r="V8">
            <v>5.2184542532807323E-3</v>
          </cell>
          <cell r="W8">
            <v>18</v>
          </cell>
          <cell r="X8">
            <v>212.4907407223333</v>
          </cell>
          <cell r="Y8">
            <v>3.9884291377798739E-2</v>
          </cell>
          <cell r="Z8">
            <v>57</v>
          </cell>
          <cell r="AA8">
            <v>64.074074045666663</v>
          </cell>
          <cell r="AB8">
            <v>1.2253993044574795E-2</v>
          </cell>
          <cell r="AC8">
            <v>101</v>
          </cell>
          <cell r="AD8">
            <v>33.574074064666675</v>
          </cell>
          <cell r="AE8">
            <v>6.2960409449592698E-3</v>
          </cell>
          <cell r="AF8">
            <v>36</v>
          </cell>
          <cell r="AG8">
            <v>141.87037035933326</v>
          </cell>
          <cell r="AH8">
            <v>2.6517946792560379E-2</v>
          </cell>
          <cell r="AI8">
            <v>42</v>
          </cell>
          <cell r="AJ8">
            <v>39.398148140666677</v>
          </cell>
          <cell r="AK8">
            <v>7.3745101741609998E-3</v>
          </cell>
          <cell r="AL8">
            <v>28</v>
          </cell>
          <cell r="AM8">
            <v>30.120370362333336</v>
          </cell>
          <cell r="AN8">
            <v>5.6456939744026231E-3</v>
          </cell>
          <cell r="AO8">
            <v>26</v>
          </cell>
          <cell r="AQ8">
            <v>0</v>
          </cell>
          <cell r="AS8">
            <v>43.740740722666665</v>
          </cell>
          <cell r="AT8">
            <v>8.3311831979162188E-3</v>
          </cell>
          <cell r="AU8">
            <v>64</v>
          </cell>
          <cell r="AV8">
            <v>13.027777772000007</v>
          </cell>
          <cell r="AW8">
            <v>2.4825005503838009E-3</v>
          </cell>
          <cell r="AX8">
            <v>24</v>
          </cell>
          <cell r="AY8">
            <v>136.59259257999997</v>
          </cell>
          <cell r="AZ8">
            <v>2.5579297941328589E-2</v>
          </cell>
          <cell r="BA8">
            <v>40</v>
          </cell>
          <cell r="BB8">
            <v>952.06481480766672</v>
          </cell>
          <cell r="BC8">
            <v>0.17372919877362178</v>
          </cell>
          <cell r="BD8">
            <v>52</v>
          </cell>
          <cell r="BE8">
            <v>37.685185167666667</v>
          </cell>
          <cell r="BF8">
            <v>7.1678054083825268E-3</v>
          </cell>
          <cell r="BG8">
            <v>63</v>
          </cell>
          <cell r="BH8">
            <v>27.749999985666665</v>
          </cell>
          <cell r="BI8">
            <v>5.3350665548172679E-3</v>
          </cell>
          <cell r="BJ8">
            <v>48</v>
          </cell>
          <cell r="BK8">
            <v>18.842592584000005</v>
          </cell>
          <cell r="BL8">
            <v>3.5919060132616073E-3</v>
          </cell>
          <cell r="BM8">
            <v>35</v>
          </cell>
          <cell r="BN8">
            <v>37.675925912666663</v>
          </cell>
          <cell r="BO8">
            <v>7.1536184239212727E-3</v>
          </cell>
          <cell r="BP8">
            <v>53</v>
          </cell>
          <cell r="BQ8">
            <v>47.231481470333328</v>
          </cell>
          <cell r="BR8">
            <v>8.8753024104100253E-3</v>
          </cell>
          <cell r="BS8">
            <v>39</v>
          </cell>
          <cell r="BT8">
            <v>28.083333321000005</v>
          </cell>
          <cell r="BU8">
            <v>5.2159703748737279E-3</v>
          </cell>
          <cell r="BV8">
            <v>41</v>
          </cell>
          <cell r="BW8">
            <v>24.333333319666682</v>
          </cell>
          <cell r="BX8">
            <v>4.6358810610347898E-3</v>
          </cell>
          <cell r="BY8">
            <v>51</v>
          </cell>
        </row>
        <row r="9">
          <cell r="A9">
            <v>10103</v>
          </cell>
          <cell r="B9" t="str">
            <v>Persil-H.S-90gm*36p</v>
          </cell>
          <cell r="C9">
            <v>11.322916666666666</v>
          </cell>
          <cell r="D9">
            <v>8.8338091221818599E-3</v>
          </cell>
          <cell r="E9">
            <v>10</v>
          </cell>
          <cell r="F9">
            <v>614.20833333333314</v>
          </cell>
          <cell r="G9">
            <v>0.47525387230454441</v>
          </cell>
          <cell r="H9">
            <v>37</v>
          </cell>
          <cell r="I9">
            <v>72.041666666666671</v>
          </cell>
          <cell r="J9">
            <v>5.5200810011163511E-2</v>
          </cell>
          <cell r="K9">
            <v>29</v>
          </cell>
          <cell r="L9">
            <v>43.291666666666679</v>
          </cell>
          <cell r="M9">
            <v>3.3331352307092596E-2</v>
          </cell>
          <cell r="N9">
            <v>26</v>
          </cell>
          <cell r="O9">
            <v>41.072916666666664</v>
          </cell>
          <cell r="P9">
            <v>3.2744336947211856E-2</v>
          </cell>
          <cell r="Q9">
            <v>14</v>
          </cell>
          <cell r="R9">
            <v>22.947916666666679</v>
          </cell>
          <cell r="S9">
            <v>1.8097711909742589E-2</v>
          </cell>
          <cell r="T9">
            <v>121</v>
          </cell>
          <cell r="U9">
            <v>4.916666666666667</v>
          </cell>
          <cell r="V9">
            <v>3.7493475231543676E-3</v>
          </cell>
          <cell r="W9">
            <v>7</v>
          </cell>
          <cell r="X9">
            <v>5.9062500000000009</v>
          </cell>
          <cell r="Y9">
            <v>4.578838183065057E-3</v>
          </cell>
          <cell r="Z9">
            <v>11</v>
          </cell>
          <cell r="AA9">
            <v>13.364583333333332</v>
          </cell>
          <cell r="AB9">
            <v>1.0567432252063266E-2</v>
          </cell>
          <cell r="AC9">
            <v>53</v>
          </cell>
          <cell r="AD9">
            <v>4.260416666666667</v>
          </cell>
          <cell r="AE9">
            <v>3.2993490262756904E-3</v>
          </cell>
          <cell r="AF9">
            <v>9</v>
          </cell>
          <cell r="AG9">
            <v>47.677083333333336</v>
          </cell>
          <cell r="AH9">
            <v>3.6637045030973786E-2</v>
          </cell>
          <cell r="AI9">
            <v>18</v>
          </cell>
          <cell r="AJ9">
            <v>32.166666666666664</v>
          </cell>
          <cell r="AK9">
            <v>2.4892883227269413E-2</v>
          </cell>
          <cell r="AL9">
            <v>25</v>
          </cell>
          <cell r="AM9">
            <v>6.0000000000000009</v>
          </cell>
          <cell r="AN9">
            <v>4.6571481427961333E-3</v>
          </cell>
          <cell r="AO9">
            <v>8</v>
          </cell>
          <cell r="AP9">
            <v>2.0833333333333332E-2</v>
          </cell>
          <cell r="AQ9">
            <v>1.7198034694489652E-5</v>
          </cell>
          <cell r="AR9">
            <v>2</v>
          </cell>
          <cell r="AS9">
            <v>6.2916666666666767</v>
          </cell>
          <cell r="AT9">
            <v>4.9943143532213095E-3</v>
          </cell>
          <cell r="AU9">
            <v>114</v>
          </cell>
          <cell r="AV9">
            <v>16.552083333333332</v>
          </cell>
          <cell r="AW9">
            <v>1.3067090628323574E-2</v>
          </cell>
          <cell r="AX9">
            <v>72</v>
          </cell>
          <cell r="AY9">
            <v>28.562500000000004</v>
          </cell>
          <cell r="AZ9">
            <v>2.2186928622428458E-2</v>
          </cell>
          <cell r="BA9">
            <v>17</v>
          </cell>
          <cell r="BB9">
            <v>102.97916666666669</v>
          </cell>
          <cell r="BC9">
            <v>7.7453873991439978E-2</v>
          </cell>
          <cell r="BD9">
            <v>20</v>
          </cell>
          <cell r="BE9">
            <v>38.249999999999993</v>
          </cell>
          <cell r="BF9">
            <v>3.005921068731154E-2</v>
          </cell>
          <cell r="BG9">
            <v>97</v>
          </cell>
          <cell r="BH9">
            <v>5.46875</v>
          </cell>
          <cell r="BI9">
            <v>4.3076149345334666E-3</v>
          </cell>
          <cell r="BJ9">
            <v>20</v>
          </cell>
          <cell r="BK9">
            <v>2.0208333333333335</v>
          </cell>
          <cell r="BL9">
            <v>1.6085569345957271E-3</v>
          </cell>
          <cell r="BM9">
            <v>48</v>
          </cell>
          <cell r="BN9">
            <v>17.645833333333332</v>
          </cell>
          <cell r="BO9">
            <v>1.3963503156371668E-2</v>
          </cell>
          <cell r="BP9">
            <v>103</v>
          </cell>
          <cell r="BQ9">
            <v>142.625</v>
          </cell>
          <cell r="BR9">
            <v>0.1100822138761853</v>
          </cell>
          <cell r="BS9">
            <v>48</v>
          </cell>
          <cell r="BT9">
            <v>6.052083333333333</v>
          </cell>
          <cell r="BU9">
            <v>4.6853753491186943E-3</v>
          </cell>
          <cell r="BV9">
            <v>11</v>
          </cell>
          <cell r="BW9">
            <v>7.1770833333333375</v>
          </cell>
          <cell r="BX9">
            <v>5.7301834442416476E-3</v>
          </cell>
          <cell r="BY9">
            <v>103</v>
          </cell>
        </row>
        <row r="10">
          <cell r="A10">
            <v>10104</v>
          </cell>
          <cell r="B10" t="str">
            <v>Persil-H.S-170gm*16p</v>
          </cell>
          <cell r="C10">
            <v>629.41666666666674</v>
          </cell>
          <cell r="D10">
            <v>3.0336945956926129E-2</v>
          </cell>
          <cell r="E10">
            <v>62</v>
          </cell>
          <cell r="F10">
            <v>2212.833333333333</v>
          </cell>
          <cell r="G10">
            <v>0.10318785590016173</v>
          </cell>
          <cell r="H10">
            <v>68</v>
          </cell>
          <cell r="I10">
            <v>7083.4166666666661</v>
          </cell>
          <cell r="J10">
            <v>0.33821459466198467</v>
          </cell>
          <cell r="K10">
            <v>76</v>
          </cell>
          <cell r="L10">
            <v>3452.0833333333339</v>
          </cell>
          <cell r="M10">
            <v>0.1645925842928862</v>
          </cell>
          <cell r="N10">
            <v>68</v>
          </cell>
          <cell r="O10">
            <v>250.99999999999994</v>
          </cell>
          <cell r="P10">
            <v>1.18805441411558E-2</v>
          </cell>
          <cell r="Q10">
            <v>37</v>
          </cell>
          <cell r="R10">
            <v>177.68750000000006</v>
          </cell>
          <cell r="S10">
            <v>8.7643333729478384E-3</v>
          </cell>
          <cell r="T10">
            <v>165</v>
          </cell>
          <cell r="U10">
            <v>191</v>
          </cell>
          <cell r="V10">
            <v>8.8434812554531502E-3</v>
          </cell>
          <cell r="W10">
            <v>49</v>
          </cell>
          <cell r="X10">
            <v>720.04166666666674</v>
          </cell>
          <cell r="Y10">
            <v>3.482903190011654E-2</v>
          </cell>
          <cell r="Z10">
            <v>82</v>
          </cell>
          <cell r="AA10">
            <v>200.33333333333326</v>
          </cell>
          <cell r="AB10">
            <v>9.8833199335500929E-3</v>
          </cell>
          <cell r="AC10">
            <v>174</v>
          </cell>
          <cell r="AD10">
            <v>221.00000000000003</v>
          </cell>
          <cell r="AE10">
            <v>1.0682242833621689E-2</v>
          </cell>
          <cell r="AF10">
            <v>82</v>
          </cell>
          <cell r="AG10">
            <v>620.29166666666674</v>
          </cell>
          <cell r="AH10">
            <v>2.9961745669284286E-2</v>
          </cell>
          <cell r="AI10">
            <v>60</v>
          </cell>
          <cell r="AJ10">
            <v>285.66666666666674</v>
          </cell>
          <cell r="AK10">
            <v>1.3800448941961311E-2</v>
          </cell>
          <cell r="AL10">
            <v>76</v>
          </cell>
          <cell r="AM10">
            <v>147.99999999999997</v>
          </cell>
          <cell r="AN10">
            <v>7.148928942444773E-3</v>
          </cell>
          <cell r="AO10">
            <v>57</v>
          </cell>
          <cell r="AP10">
            <v>4.666666666666667</v>
          </cell>
          <cell r="AQ10">
            <v>2.2704195435218212E-4</v>
          </cell>
          <cell r="AR10">
            <v>4</v>
          </cell>
          <cell r="AS10">
            <v>192.02083333333334</v>
          </cell>
          <cell r="AT10">
            <v>9.437774884376162E-3</v>
          </cell>
          <cell r="AU10">
            <v>149</v>
          </cell>
          <cell r="AV10">
            <v>100</v>
          </cell>
          <cell r="AW10">
            <v>4.9135291186867408E-3</v>
          </cell>
          <cell r="AX10">
            <v>90</v>
          </cell>
          <cell r="AY10">
            <v>691.35416666666663</v>
          </cell>
          <cell r="AZ10">
            <v>3.3452043056208844E-2</v>
          </cell>
          <cell r="BA10">
            <v>76</v>
          </cell>
          <cell r="BB10">
            <v>2371.666666666667</v>
          </cell>
          <cell r="BC10">
            <v>0.11356564496395039</v>
          </cell>
          <cell r="BD10">
            <v>63</v>
          </cell>
          <cell r="BE10">
            <v>185.50000000000006</v>
          </cell>
          <cell r="BF10">
            <v>9.1218160500399301E-3</v>
          </cell>
          <cell r="BG10">
            <v>140</v>
          </cell>
          <cell r="BH10">
            <v>118.75000000000003</v>
          </cell>
          <cell r="BI10">
            <v>5.8740340887493752E-3</v>
          </cell>
          <cell r="BJ10">
            <v>75</v>
          </cell>
          <cell r="BK10">
            <v>63.999999999999993</v>
          </cell>
          <cell r="BL10">
            <v>3.1349585290469202E-3</v>
          </cell>
          <cell r="BM10">
            <v>60</v>
          </cell>
          <cell r="BN10">
            <v>134.33333333333334</v>
          </cell>
          <cell r="BO10">
            <v>6.5808578740104429E-3</v>
          </cell>
          <cell r="BP10">
            <v>105</v>
          </cell>
          <cell r="BQ10">
            <v>596.5</v>
          </cell>
          <cell r="BR10">
            <v>2.8816906802328585E-2</v>
          </cell>
          <cell r="BS10">
            <v>75</v>
          </cell>
          <cell r="BT10">
            <v>108.33333333333333</v>
          </cell>
          <cell r="BU10">
            <v>5.1929538463105912E-3</v>
          </cell>
          <cell r="BV10">
            <v>80</v>
          </cell>
          <cell r="BW10">
            <v>153.77083333333329</v>
          </cell>
          <cell r="BX10">
            <v>7.5563810294472684E-3</v>
          </cell>
          <cell r="BY10">
            <v>122</v>
          </cell>
        </row>
        <row r="11">
          <cell r="A11">
            <v>10105</v>
          </cell>
          <cell r="B11" t="str">
            <v>Persil-H.S-350gm*12p</v>
          </cell>
          <cell r="C11">
            <v>12</v>
          </cell>
          <cell r="D11">
            <v>3.4950744394037968E-2</v>
          </cell>
          <cell r="E11">
            <v>11</v>
          </cell>
          <cell r="F11">
            <v>0.33333333333333331</v>
          </cell>
          <cell r="G11">
            <v>8.8453561332254378E-4</v>
          </cell>
          <cell r="H11">
            <v>1</v>
          </cell>
          <cell r="I11">
            <v>147.33333333333331</v>
          </cell>
          <cell r="J11">
            <v>0.42833357594814203</v>
          </cell>
          <cell r="K11">
            <v>21</v>
          </cell>
          <cell r="L11">
            <v>103.66666666666667</v>
          </cell>
          <cell r="M11">
            <v>0.30157711604618043</v>
          </cell>
          <cell r="N11">
            <v>24</v>
          </cell>
          <cell r="O11">
            <v>10.666666666666666</v>
          </cell>
          <cell r="P11">
            <v>3.1476015347321383E-2</v>
          </cell>
          <cell r="Q11">
            <v>7</v>
          </cell>
          <cell r="R11">
            <v>3.1666666666666665</v>
          </cell>
          <cell r="S11">
            <v>9.3843377070156383E-3</v>
          </cell>
          <cell r="T11">
            <v>8</v>
          </cell>
          <cell r="U11">
            <v>2.333333333333333</v>
          </cell>
          <cell r="V11">
            <v>6.9245007340709482E-3</v>
          </cell>
          <cell r="W11">
            <v>3</v>
          </cell>
          <cell r="X11">
            <v>13</v>
          </cell>
          <cell r="Y11">
            <v>3.8069336843998831E-2</v>
          </cell>
          <cell r="Z11">
            <v>15</v>
          </cell>
          <cell r="AA11">
            <v>2</v>
          </cell>
          <cell r="AB11">
            <v>5.9175783593446215E-3</v>
          </cell>
          <cell r="AC11">
            <v>5</v>
          </cell>
          <cell r="AD11">
            <v>10.333333333333332</v>
          </cell>
          <cell r="AE11">
            <v>3.016768472365659E-2</v>
          </cell>
          <cell r="AF11">
            <v>17</v>
          </cell>
          <cell r="AG11">
            <v>2.3333333333333335</v>
          </cell>
          <cell r="AH11">
            <v>6.84501841941165E-3</v>
          </cell>
          <cell r="AI11">
            <v>2</v>
          </cell>
          <cell r="AJ11">
            <v>1.6666666666666667</v>
          </cell>
          <cell r="AK11">
            <v>4.8658953196855448E-3</v>
          </cell>
          <cell r="AL11">
            <v>1</v>
          </cell>
          <cell r="AM11">
            <v>6.3333333333333321</v>
          </cell>
          <cell r="AN11">
            <v>1.8487748806550765E-2</v>
          </cell>
          <cell r="AO11">
            <v>12</v>
          </cell>
          <cell r="AP11">
            <v>0.33333333333333331</v>
          </cell>
          <cell r="AQ11">
            <v>9.7092852184866674E-4</v>
          </cell>
          <cell r="AR11">
            <v>1</v>
          </cell>
          <cell r="AS11">
            <v>7.8333333333333304</v>
          </cell>
          <cell r="AT11">
            <v>2.3206708643536481E-2</v>
          </cell>
          <cell r="AU11">
            <v>23</v>
          </cell>
          <cell r="AW11">
            <v>0</v>
          </cell>
          <cell r="AY11">
            <v>0.111111111</v>
          </cell>
          <cell r="AZ11">
            <v>2.2700999506486394E-4</v>
          </cell>
          <cell r="BA11">
            <v>1</v>
          </cell>
          <cell r="BC11">
            <v>0</v>
          </cell>
          <cell r="BE11">
            <v>1.3333333333333333</v>
          </cell>
          <cell r="BF11">
            <v>3.9326356026120543E-3</v>
          </cell>
          <cell r="BG11">
            <v>4</v>
          </cell>
          <cell r="BH11">
            <v>5.6666666666666652</v>
          </cell>
          <cell r="BI11">
            <v>1.7010532911853872E-2</v>
          </cell>
          <cell r="BJ11">
            <v>15</v>
          </cell>
          <cell r="BK11">
            <v>3.3333333333333335</v>
          </cell>
          <cell r="BL11">
            <v>9.849109008148324E-3</v>
          </cell>
          <cell r="BM11">
            <v>10</v>
          </cell>
          <cell r="BO11">
            <v>0</v>
          </cell>
          <cell r="BR11">
            <v>0</v>
          </cell>
          <cell r="BT11">
            <v>6.666666666666667</v>
          </cell>
          <cell r="BU11">
            <v>1.9473534761210786E-2</v>
          </cell>
          <cell r="BV11">
            <v>14</v>
          </cell>
          <cell r="BW11">
            <v>2.5</v>
          </cell>
          <cell r="BX11">
            <v>7.4454522929855412E-3</v>
          </cell>
          <cell r="BY11">
            <v>7</v>
          </cell>
        </row>
        <row r="12">
          <cell r="A12">
            <v>10106</v>
          </cell>
          <cell r="B12" t="str">
            <v>Persil-H.S-750gm*8p</v>
          </cell>
          <cell r="C12">
            <v>57.333333333333329</v>
          </cell>
          <cell r="D12">
            <v>2.433452577566356E-2</v>
          </cell>
          <cell r="E12">
            <v>35</v>
          </cell>
          <cell r="F12">
            <v>264.37500000000006</v>
          </cell>
          <cell r="G12">
            <v>0.1092586776877579</v>
          </cell>
          <cell r="H12">
            <v>38</v>
          </cell>
          <cell r="I12">
            <v>517.91666666666652</v>
          </cell>
          <cell r="J12">
            <v>0.21824643465621404</v>
          </cell>
          <cell r="K12">
            <v>52</v>
          </cell>
          <cell r="L12">
            <v>347.62499999999994</v>
          </cell>
          <cell r="M12">
            <v>0.14692502494709161</v>
          </cell>
          <cell r="N12">
            <v>49</v>
          </cell>
          <cell r="O12">
            <v>67.583333333333343</v>
          </cell>
          <cell r="P12">
            <v>2.7750874252663517E-2</v>
          </cell>
          <cell r="Q12">
            <v>28</v>
          </cell>
          <cell r="R12">
            <v>36.333333333333329</v>
          </cell>
          <cell r="S12">
            <v>1.6983512960543373E-2</v>
          </cell>
          <cell r="T12">
            <v>77</v>
          </cell>
          <cell r="U12">
            <v>45.249999999999993</v>
          </cell>
          <cell r="V12">
            <v>1.925552153416343E-2</v>
          </cell>
          <cell r="W12">
            <v>27</v>
          </cell>
          <cell r="X12">
            <v>73.5</v>
          </cell>
          <cell r="Y12">
            <v>3.1302084709029343E-2</v>
          </cell>
          <cell r="Z12">
            <v>52</v>
          </cell>
          <cell r="AA12">
            <v>45.833333333333343</v>
          </cell>
          <cell r="AB12">
            <v>2.1132343418214718E-2</v>
          </cell>
          <cell r="AC12">
            <v>83</v>
          </cell>
          <cell r="AD12">
            <v>65.666666666666643</v>
          </cell>
          <cell r="AE12">
            <v>2.8000931516427654E-2</v>
          </cell>
          <cell r="AF12">
            <v>61</v>
          </cell>
          <cell r="AG12">
            <v>52.666666666666657</v>
          </cell>
          <cell r="AH12">
            <v>2.2159351353917615E-2</v>
          </cell>
          <cell r="AI12">
            <v>29</v>
          </cell>
          <cell r="AJ12">
            <v>51.000000000000014</v>
          </cell>
          <cell r="AK12">
            <v>2.3276428502817161E-2</v>
          </cell>
          <cell r="AL12">
            <v>49</v>
          </cell>
          <cell r="AM12">
            <v>24.374999999999993</v>
          </cell>
          <cell r="AN12">
            <v>1.0681440206361909E-2</v>
          </cell>
          <cell r="AO12">
            <v>30</v>
          </cell>
          <cell r="AP12">
            <v>0.33333333333333331</v>
          </cell>
          <cell r="AQ12">
            <v>1.4366401511297383E-4</v>
          </cell>
          <cell r="AR12">
            <v>1</v>
          </cell>
          <cell r="AS12">
            <v>28.541666666666647</v>
          </cell>
          <cell r="AT12">
            <v>1.2460486827957435E-2</v>
          </cell>
          <cell r="AU12">
            <v>66</v>
          </cell>
          <cell r="AV12">
            <v>16.666666666666668</v>
          </cell>
          <cell r="AW12">
            <v>7.386465014542651E-3</v>
          </cell>
          <cell r="AX12">
            <v>35</v>
          </cell>
          <cell r="AY12">
            <v>61.333333333333329</v>
          </cell>
          <cell r="AZ12">
            <v>2.5969187334679913E-2</v>
          </cell>
          <cell r="BA12">
            <v>35</v>
          </cell>
          <cell r="BB12">
            <v>378.62500000000006</v>
          </cell>
          <cell r="BC12">
            <v>0.15704649156520933</v>
          </cell>
          <cell r="BD12">
            <v>50</v>
          </cell>
          <cell r="BE12">
            <v>40.666666666666657</v>
          </cell>
          <cell r="BF12">
            <v>1.8027514261665326E-2</v>
          </cell>
          <cell r="BG12">
            <v>71</v>
          </cell>
          <cell r="BH12">
            <v>20.333333333333321</v>
          </cell>
          <cell r="BI12">
            <v>9.0770748713002308E-3</v>
          </cell>
          <cell r="BJ12">
            <v>44</v>
          </cell>
          <cell r="BK12">
            <v>19.166666666666668</v>
          </cell>
          <cell r="BL12">
            <v>8.5157085127259922E-3</v>
          </cell>
          <cell r="BM12">
            <v>35</v>
          </cell>
          <cell r="BN12">
            <v>37.666666666666664</v>
          </cell>
          <cell r="BO12">
            <v>1.6278691197932828E-2</v>
          </cell>
          <cell r="BP12">
            <v>49</v>
          </cell>
          <cell r="BQ12">
            <v>29</v>
          </cell>
          <cell r="BR12">
            <v>1.2249950509406389E-2</v>
          </cell>
          <cell r="BS12">
            <v>22</v>
          </cell>
          <cell r="BT12">
            <v>45</v>
          </cell>
          <cell r="BU12">
            <v>2.0464890533082671E-2</v>
          </cell>
          <cell r="BV12">
            <v>59</v>
          </cell>
          <cell r="BW12">
            <v>29.333333333333318</v>
          </cell>
          <cell r="BX12">
            <v>1.3072723835518819E-2</v>
          </cell>
          <cell r="BY12">
            <v>69</v>
          </cell>
        </row>
        <row r="13">
          <cell r="A13">
            <v>10107</v>
          </cell>
          <cell r="B13" t="str">
            <v>Persil-H.S-1.8kg*4p</v>
          </cell>
          <cell r="C13">
            <v>56.666666666666671</v>
          </cell>
          <cell r="D13">
            <v>3.0629223814741851E-2</v>
          </cell>
          <cell r="E13">
            <v>41</v>
          </cell>
          <cell r="F13">
            <v>316.66666666666669</v>
          </cell>
          <cell r="G13">
            <v>0.16968533042651296</v>
          </cell>
          <cell r="H13">
            <v>48</v>
          </cell>
          <cell r="I13">
            <v>176.99999999999997</v>
          </cell>
          <cell r="J13">
            <v>9.5629277510449015E-2</v>
          </cell>
          <cell r="K13">
            <v>43</v>
          </cell>
          <cell r="L13">
            <v>242.66666666666666</v>
          </cell>
          <cell r="M13">
            <v>0.12616811785384416</v>
          </cell>
          <cell r="N13">
            <v>47</v>
          </cell>
          <cell r="O13">
            <v>107.08333333333333</v>
          </cell>
          <cell r="P13">
            <v>5.7455066767991808E-2</v>
          </cell>
          <cell r="Q13">
            <v>35</v>
          </cell>
          <cell r="R13">
            <v>13.500000000000004</v>
          </cell>
          <cell r="S13">
            <v>7.4246499911652889E-3</v>
          </cell>
          <cell r="T13">
            <v>31</v>
          </cell>
          <cell r="U13">
            <v>92.333333333333371</v>
          </cell>
          <cell r="V13">
            <v>4.8582488710965342E-2</v>
          </cell>
          <cell r="W13">
            <v>41</v>
          </cell>
          <cell r="X13">
            <v>81.999999999999986</v>
          </cell>
          <cell r="Y13">
            <v>4.4162152123754454E-2</v>
          </cell>
          <cell r="Z13">
            <v>55</v>
          </cell>
          <cell r="AA13">
            <v>26.249999999999986</v>
          </cell>
          <cell r="AB13">
            <v>1.4482511253626301E-2</v>
          </cell>
          <cell r="AC13">
            <v>50</v>
          </cell>
          <cell r="AD13">
            <v>88.666666666666657</v>
          </cell>
          <cell r="AE13">
            <v>4.7847289456808134E-2</v>
          </cell>
          <cell r="AF13">
            <v>73</v>
          </cell>
          <cell r="AG13">
            <v>93.666666666666686</v>
          </cell>
          <cell r="AH13">
            <v>5.0455445079262987E-2</v>
          </cell>
          <cell r="AI13">
            <v>44</v>
          </cell>
          <cell r="AJ13">
            <v>67</v>
          </cell>
          <cell r="AK13">
            <v>3.6270792492008645E-2</v>
          </cell>
          <cell r="AL13">
            <v>50</v>
          </cell>
          <cell r="AM13">
            <v>29</v>
          </cell>
          <cell r="AN13">
            <v>1.567952964374927E-2</v>
          </cell>
          <cell r="AO13">
            <v>30</v>
          </cell>
          <cell r="AQ13">
            <v>0</v>
          </cell>
          <cell r="AS13">
            <v>20.416666666666664</v>
          </cell>
          <cell r="AT13">
            <v>1.1198630778487295E-2</v>
          </cell>
          <cell r="AU13">
            <v>38</v>
          </cell>
          <cell r="AV13">
            <v>15.000000000000002</v>
          </cell>
          <cell r="AW13">
            <v>8.2760178720503556E-3</v>
          </cell>
          <cell r="AX13">
            <v>29</v>
          </cell>
          <cell r="AY13">
            <v>62.999999999999986</v>
          </cell>
          <cell r="AZ13">
            <v>3.3748746728272584E-2</v>
          </cell>
          <cell r="BA13">
            <v>37</v>
          </cell>
          <cell r="BB13">
            <v>163.66666666666666</v>
          </cell>
          <cell r="BC13">
            <v>8.7647043826548116E-2</v>
          </cell>
          <cell r="BD13">
            <v>39</v>
          </cell>
          <cell r="BE13">
            <v>30.999999999999989</v>
          </cell>
          <cell r="BF13">
            <v>1.7067478892297375E-2</v>
          </cell>
          <cell r="BG13">
            <v>60</v>
          </cell>
          <cell r="BH13">
            <v>9.1666666666666679</v>
          </cell>
          <cell r="BI13">
            <v>5.0721969593901881E-3</v>
          </cell>
          <cell r="BJ13">
            <v>21</v>
          </cell>
          <cell r="BK13">
            <v>10.166666666666666</v>
          </cell>
          <cell r="BL13">
            <v>5.5701350958591829E-3</v>
          </cell>
          <cell r="BM13">
            <v>20</v>
          </cell>
          <cell r="BN13">
            <v>21.833333333333336</v>
          </cell>
          <cell r="BO13">
            <v>1.1954519271052863E-2</v>
          </cell>
          <cell r="BP13">
            <v>37</v>
          </cell>
          <cell r="BQ13">
            <v>77.25</v>
          </cell>
          <cell r="BR13">
            <v>4.1556348776463713E-2</v>
          </cell>
          <cell r="BS13">
            <v>46</v>
          </cell>
          <cell r="BT13">
            <v>31</v>
          </cell>
          <cell r="BU13">
            <v>1.6668831948637754E-2</v>
          </cell>
          <cell r="BV13">
            <v>36</v>
          </cell>
          <cell r="BW13">
            <v>30.583333333333332</v>
          </cell>
          <cell r="BX13">
            <v>1.6768174726058526E-2</v>
          </cell>
          <cell r="BY13">
            <v>61</v>
          </cell>
        </row>
        <row r="14">
          <cell r="A14">
            <v>10108</v>
          </cell>
          <cell r="B14" t="str">
            <v>Persil Gel HS 110g X 24p</v>
          </cell>
          <cell r="C14">
            <v>78.888888883333337</v>
          </cell>
          <cell r="D14">
            <v>3.8479124702058991E-2</v>
          </cell>
          <cell r="E14">
            <v>37</v>
          </cell>
          <cell r="F14">
            <v>126</v>
          </cell>
          <cell r="G14">
            <v>5.5606713969741602E-2</v>
          </cell>
          <cell r="H14">
            <v>18</v>
          </cell>
          <cell r="I14">
            <v>100.33333333333334</v>
          </cell>
          <cell r="J14">
            <v>4.9335400515025322E-2</v>
          </cell>
          <cell r="K14">
            <v>18</v>
          </cell>
          <cell r="L14">
            <v>69</v>
          </cell>
          <cell r="M14">
            <v>3.4133458878139573E-2</v>
          </cell>
          <cell r="N14">
            <v>11</v>
          </cell>
          <cell r="O14">
            <v>280.37499999833341</v>
          </cell>
          <cell r="P14">
            <v>0.13723424535036008</v>
          </cell>
          <cell r="Q14">
            <v>48</v>
          </cell>
          <cell r="R14">
            <v>80.819444419333294</v>
          </cell>
          <cell r="S14">
            <v>4.0918253589035246E-2</v>
          </cell>
          <cell r="T14">
            <v>101</v>
          </cell>
          <cell r="U14">
            <v>99.194444435666654</v>
          </cell>
          <cell r="V14">
            <v>4.730830755850185E-2</v>
          </cell>
          <cell r="W14">
            <v>39</v>
          </cell>
          <cell r="X14">
            <v>75.763888881</v>
          </cell>
          <cell r="Y14">
            <v>3.7164522152593221E-2</v>
          </cell>
          <cell r="Z14">
            <v>41</v>
          </cell>
          <cell r="AA14">
            <v>61.402777757333318</v>
          </cell>
          <cell r="AB14">
            <v>3.1028438458488638E-2</v>
          </cell>
          <cell r="AC14">
            <v>93</v>
          </cell>
          <cell r="AD14">
            <v>94.888888874666591</v>
          </cell>
          <cell r="AE14">
            <v>4.6688822658437545E-2</v>
          </cell>
          <cell r="AF14">
            <v>65</v>
          </cell>
          <cell r="AG14">
            <v>66.736111109999996</v>
          </cell>
          <cell r="AH14">
            <v>3.2444081949303059E-2</v>
          </cell>
          <cell r="AI14">
            <v>26</v>
          </cell>
          <cell r="AJ14">
            <v>89.638888875333294</v>
          </cell>
          <cell r="AK14">
            <v>4.4034482382042002E-2</v>
          </cell>
          <cell r="AL14">
            <v>63</v>
          </cell>
          <cell r="AM14">
            <v>69.916666660000004</v>
          </cell>
          <cell r="AN14">
            <v>3.4270196944757164E-2</v>
          </cell>
          <cell r="AO14">
            <v>37</v>
          </cell>
          <cell r="AP14">
            <v>0.34722222200000002</v>
          </cell>
          <cell r="AQ14">
            <v>1.7184083702649066E-4</v>
          </cell>
          <cell r="AR14">
            <v>1</v>
          </cell>
          <cell r="AS14">
            <v>40.583333319333306</v>
          </cell>
          <cell r="AT14">
            <v>2.0539929011580502E-2</v>
          </cell>
          <cell r="AU14">
            <v>71</v>
          </cell>
          <cell r="AV14">
            <v>54.972222210666672</v>
          </cell>
          <cell r="AW14">
            <v>2.762241277424304E-2</v>
          </cell>
          <cell r="AX14">
            <v>56</v>
          </cell>
          <cell r="AY14">
            <v>87.291666661000008</v>
          </cell>
          <cell r="AZ14">
            <v>4.2729740458545822E-2</v>
          </cell>
          <cell r="BA14">
            <v>34</v>
          </cell>
          <cell r="BB14">
            <v>198.83333333299998</v>
          </cell>
          <cell r="BC14">
            <v>9.741460108363327E-2</v>
          </cell>
          <cell r="BD14">
            <v>19</v>
          </cell>
          <cell r="BE14">
            <v>69.666666645999953</v>
          </cell>
          <cell r="BF14">
            <v>3.5364085653020752E-2</v>
          </cell>
          <cell r="BG14">
            <v>99</v>
          </cell>
          <cell r="BH14">
            <v>30.569444434666647</v>
          </cell>
          <cell r="BI14">
            <v>1.5547391727045954E-2</v>
          </cell>
          <cell r="BJ14">
            <v>42</v>
          </cell>
          <cell r="BK14">
            <v>20.513888882666656</v>
          </cell>
          <cell r="BL14">
            <v>1.0423637450908333E-2</v>
          </cell>
          <cell r="BM14">
            <v>33</v>
          </cell>
          <cell r="BN14">
            <v>47.749999985333318</v>
          </cell>
          <cell r="BO14">
            <v>2.38735058295955E-2</v>
          </cell>
          <cell r="BP14">
            <v>64</v>
          </cell>
          <cell r="BQ14">
            <v>78.152777776666653</v>
          </cell>
          <cell r="BR14">
            <v>3.8256054531972963E-2</v>
          </cell>
          <cell r="BS14">
            <v>33</v>
          </cell>
          <cell r="BT14">
            <v>75.611111098333325</v>
          </cell>
          <cell r="BU14">
            <v>3.7086096242984465E-2</v>
          </cell>
          <cell r="BV14">
            <v>60</v>
          </cell>
          <cell r="BW14">
            <v>44.138888876333318</v>
          </cell>
          <cell r="BX14">
            <v>2.2324655290955359E-2</v>
          </cell>
          <cell r="BY14">
            <v>55</v>
          </cell>
        </row>
        <row r="15">
          <cell r="A15">
            <v>10201</v>
          </cell>
          <cell r="B15" t="str">
            <v>Persil-P.P-1kg*12p</v>
          </cell>
          <cell r="D15">
            <v>0</v>
          </cell>
          <cell r="F15">
            <v>0.33333333333333331</v>
          </cell>
          <cell r="G15">
            <v>1.285398639395619E-2</v>
          </cell>
          <cell r="H15">
            <v>1</v>
          </cell>
          <cell r="I15">
            <v>2.6666666666666665</v>
          </cell>
          <cell r="J15">
            <v>0.10369522771234287</v>
          </cell>
          <cell r="K15">
            <v>5</v>
          </cell>
          <cell r="L15">
            <v>1.6666666666666667</v>
          </cell>
          <cell r="M15">
            <v>6.2997713188446353E-2</v>
          </cell>
          <cell r="N15">
            <v>1</v>
          </cell>
          <cell r="O15">
            <v>10.638888889333332</v>
          </cell>
          <cell r="P15">
            <v>0.40893586389660325</v>
          </cell>
          <cell r="Q15">
            <v>17</v>
          </cell>
          <cell r="R15">
            <v>0.91666666600000002</v>
          </cell>
          <cell r="S15">
            <v>3.6071357319740059E-2</v>
          </cell>
          <cell r="T15">
            <v>7</v>
          </cell>
          <cell r="U15">
            <v>2</v>
          </cell>
          <cell r="V15">
            <v>7.445203502471591E-2</v>
          </cell>
          <cell r="W15">
            <v>8</v>
          </cell>
          <cell r="Y15">
            <v>0</v>
          </cell>
          <cell r="AA15">
            <v>1.0833333333333333</v>
          </cell>
          <cell r="AB15">
            <v>4.2484169599168002E-2</v>
          </cell>
          <cell r="AC15">
            <v>6</v>
          </cell>
          <cell r="AD15">
            <v>0.16666666666666666</v>
          </cell>
          <cell r="AE15">
            <v>6.381817038651501E-3</v>
          </cell>
          <cell r="AF15">
            <v>1</v>
          </cell>
          <cell r="AG15">
            <v>0.22222222200000002</v>
          </cell>
          <cell r="AH15">
            <v>8.5472296177371582E-3</v>
          </cell>
          <cell r="AI15">
            <v>2</v>
          </cell>
          <cell r="AK15">
            <v>0</v>
          </cell>
          <cell r="AM15">
            <v>1.1666666666666665</v>
          </cell>
          <cell r="AN15">
            <v>4.4676544987758644E-2</v>
          </cell>
          <cell r="AO15">
            <v>4</v>
          </cell>
          <cell r="AQ15">
            <v>0</v>
          </cell>
          <cell r="AS15">
            <v>0.22222222166666666</v>
          </cell>
          <cell r="AT15">
            <v>8.7542524398396566E-3</v>
          </cell>
          <cell r="AU15">
            <v>3</v>
          </cell>
          <cell r="AW15">
            <v>0</v>
          </cell>
          <cell r="AZ15">
            <v>0</v>
          </cell>
          <cell r="BC15">
            <v>0</v>
          </cell>
          <cell r="BE15">
            <v>0.13888888866666665</v>
          </cell>
          <cell r="BF15">
            <v>5.4736678682443009E-3</v>
          </cell>
          <cell r="BG15">
            <v>2</v>
          </cell>
          <cell r="BH15">
            <v>0.52777777733333331</v>
          </cell>
          <cell r="BI15">
            <v>2.0910097077528077E-2</v>
          </cell>
          <cell r="BJ15">
            <v>4</v>
          </cell>
          <cell r="BK15">
            <v>0.83333333333333326</v>
          </cell>
          <cell r="BL15">
            <v>3.2592162592240161E-2</v>
          </cell>
          <cell r="BM15">
            <v>5</v>
          </cell>
          <cell r="BN15">
            <v>0.16666666666666666</v>
          </cell>
          <cell r="BO15">
            <v>6.5193362667182566E-3</v>
          </cell>
          <cell r="BP15">
            <v>1</v>
          </cell>
          <cell r="BR15">
            <v>0</v>
          </cell>
          <cell r="BT15">
            <v>3.2777777770000003</v>
          </cell>
          <cell r="BU15">
            <v>0.1246545389763094</v>
          </cell>
          <cell r="BV15">
            <v>19</v>
          </cell>
          <cell r="BX15">
            <v>0</v>
          </cell>
        </row>
        <row r="16">
          <cell r="A16">
            <v>10203</v>
          </cell>
          <cell r="B16" t="str">
            <v>Persil-P.P-3kg*4p</v>
          </cell>
          <cell r="C16">
            <v>3.8333333333333335</v>
          </cell>
          <cell r="D16">
            <v>9.7807660426123422E-3</v>
          </cell>
          <cell r="E16">
            <v>9</v>
          </cell>
          <cell r="F16">
            <v>34.333333333333336</v>
          </cell>
          <cell r="G16">
            <v>7.6673573909141368E-2</v>
          </cell>
          <cell r="H16">
            <v>25</v>
          </cell>
          <cell r="I16">
            <v>108.33333333333333</v>
          </cell>
          <cell r="J16">
            <v>0.28957584598071445</v>
          </cell>
          <cell r="K16">
            <v>33</v>
          </cell>
          <cell r="L16">
            <v>27.666666666666661</v>
          </cell>
          <cell r="M16">
            <v>7.4097626785716728E-2</v>
          </cell>
          <cell r="N16">
            <v>22</v>
          </cell>
          <cell r="O16">
            <v>75.5</v>
          </cell>
          <cell r="P16">
            <v>0.20112778213146107</v>
          </cell>
          <cell r="Q16">
            <v>34</v>
          </cell>
          <cell r="R16">
            <v>5.0833333333333321</v>
          </cell>
          <cell r="S16">
            <v>1.4224306777420077E-2</v>
          </cell>
          <cell r="T16">
            <v>26</v>
          </cell>
          <cell r="U16">
            <v>20.166666666666661</v>
          </cell>
          <cell r="V16">
            <v>5.418945920777124E-2</v>
          </cell>
          <cell r="W16">
            <v>26</v>
          </cell>
          <cell r="X16">
            <v>2.083333333333333</v>
          </cell>
          <cell r="Y16">
            <v>5.5666656766982896E-3</v>
          </cell>
          <cell r="Z16">
            <v>9</v>
          </cell>
          <cell r="AA16">
            <v>5.416666666666667</v>
          </cell>
          <cell r="AB16">
            <v>1.5188040349345072E-2</v>
          </cell>
          <cell r="AC16">
            <v>23</v>
          </cell>
          <cell r="AD16">
            <v>5.7499999999999982</v>
          </cell>
          <cell r="AE16">
            <v>1.5487383046566985E-2</v>
          </cell>
          <cell r="AF16">
            <v>18</v>
          </cell>
          <cell r="AG16">
            <v>4</v>
          </cell>
          <cell r="AH16">
            <v>1.0752026313726187E-2</v>
          </cell>
          <cell r="AI16">
            <v>9</v>
          </cell>
          <cell r="AJ16">
            <v>9.2500000000000018</v>
          </cell>
          <cell r="AK16">
            <v>2.5086913015563823E-2</v>
          </cell>
          <cell r="AL16">
            <v>37</v>
          </cell>
          <cell r="AM16">
            <v>8.0833333333333339</v>
          </cell>
          <cell r="AN16">
            <v>2.1749463985647286E-2</v>
          </cell>
          <cell r="AO16">
            <v>21</v>
          </cell>
          <cell r="AQ16">
            <v>0</v>
          </cell>
          <cell r="AS16">
            <v>1.583333333333333</v>
          </cell>
          <cell r="AT16">
            <v>4.3802781285017765E-3</v>
          </cell>
          <cell r="AU16">
            <v>7</v>
          </cell>
          <cell r="AV16">
            <v>3.4166666666666674</v>
          </cell>
          <cell r="AW16">
            <v>9.3915161821442363E-3</v>
          </cell>
          <cell r="AX16">
            <v>12</v>
          </cell>
          <cell r="AY16">
            <v>4</v>
          </cell>
          <cell r="AZ16">
            <v>1.0798501347144126E-2</v>
          </cell>
          <cell r="BA16">
            <v>9</v>
          </cell>
          <cell r="BB16">
            <v>19.666666666666664</v>
          </cell>
          <cell r="BC16">
            <v>5.2178192354218847E-2</v>
          </cell>
          <cell r="BD16">
            <v>19</v>
          </cell>
          <cell r="BE16">
            <v>4.416666666666667</v>
          </cell>
          <cell r="BF16">
            <v>1.2162604937772945E-2</v>
          </cell>
          <cell r="BG16">
            <v>25</v>
          </cell>
          <cell r="BH16">
            <v>1.3333333333333333</v>
          </cell>
          <cell r="BI16">
            <v>3.6830291201391686E-3</v>
          </cell>
          <cell r="BJ16">
            <v>5</v>
          </cell>
          <cell r="BK16">
            <v>2</v>
          </cell>
          <cell r="BL16">
            <v>5.5202631138996996E-3</v>
          </cell>
          <cell r="BM16">
            <v>10</v>
          </cell>
          <cell r="BN16">
            <v>3.916666666666667</v>
          </cell>
          <cell r="BO16">
            <v>1.09174507972806E-2</v>
          </cell>
          <cell r="BP16">
            <v>18</v>
          </cell>
          <cell r="BQ16">
            <v>10.333333333333334</v>
          </cell>
          <cell r="BR16">
            <v>2.7637589485016632E-2</v>
          </cell>
          <cell r="BS16">
            <v>19</v>
          </cell>
          <cell r="BT16">
            <v>16.083333333333336</v>
          </cell>
          <cell r="BU16">
            <v>4.3155615674136442E-2</v>
          </cell>
          <cell r="BV16">
            <v>45</v>
          </cell>
          <cell r="BW16">
            <v>2.416666666666667</v>
          </cell>
          <cell r="BX16">
            <v>6.6751056373603344E-3</v>
          </cell>
          <cell r="BY16">
            <v>15</v>
          </cell>
        </row>
        <row r="17">
          <cell r="A17">
            <v>10204</v>
          </cell>
          <cell r="B17" t="str">
            <v>Persil-P.P-4kg*3p</v>
          </cell>
          <cell r="D17">
            <v>0</v>
          </cell>
          <cell r="G17">
            <v>0</v>
          </cell>
          <cell r="J17">
            <v>0</v>
          </cell>
          <cell r="M17">
            <v>0</v>
          </cell>
          <cell r="O17">
            <v>12.666666666666668</v>
          </cell>
          <cell r="P17">
            <v>0.9518917875756886</v>
          </cell>
          <cell r="Q17">
            <v>7</v>
          </cell>
          <cell r="S17">
            <v>0</v>
          </cell>
          <cell r="U17">
            <v>0.66666666666666663</v>
          </cell>
          <cell r="V17">
            <v>4.8108212424311285E-2</v>
          </cell>
          <cell r="W17">
            <v>2</v>
          </cell>
          <cell r="Y17">
            <v>0</v>
          </cell>
          <cell r="AB17">
            <v>0</v>
          </cell>
          <cell r="AE17">
            <v>0</v>
          </cell>
          <cell r="AH17">
            <v>0</v>
          </cell>
          <cell r="AK17">
            <v>0</v>
          </cell>
          <cell r="AN17">
            <v>0</v>
          </cell>
          <cell r="AQ17">
            <v>0</v>
          </cell>
          <cell r="AT17">
            <v>0</v>
          </cell>
          <cell r="AW17">
            <v>0</v>
          </cell>
          <cell r="AZ17">
            <v>0</v>
          </cell>
          <cell r="BC17">
            <v>0</v>
          </cell>
          <cell r="BF17">
            <v>0</v>
          </cell>
          <cell r="BI17">
            <v>0</v>
          </cell>
          <cell r="BL17">
            <v>0</v>
          </cell>
          <cell r="BO17">
            <v>0</v>
          </cell>
          <cell r="BR17">
            <v>0</v>
          </cell>
          <cell r="BU17">
            <v>0</v>
          </cell>
          <cell r="BX17">
            <v>0</v>
          </cell>
        </row>
        <row r="18">
          <cell r="A18">
            <v>10205</v>
          </cell>
          <cell r="B18" t="str">
            <v>Persil-P.P-6kg*2p</v>
          </cell>
          <cell r="D18">
            <v>0</v>
          </cell>
          <cell r="G18">
            <v>0</v>
          </cell>
          <cell r="I18">
            <v>1.6666666666666665</v>
          </cell>
          <cell r="J18">
            <v>0.32456713821233352</v>
          </cell>
          <cell r="K18">
            <v>2</v>
          </cell>
          <cell r="M18">
            <v>0</v>
          </cell>
          <cell r="O18">
            <v>3.3333333333333335</v>
          </cell>
          <cell r="P18">
            <v>0.67543286178766648</v>
          </cell>
          <cell r="Q18">
            <v>4</v>
          </cell>
          <cell r="S18">
            <v>0</v>
          </cell>
          <cell r="V18">
            <v>0</v>
          </cell>
          <cell r="Y18">
            <v>0</v>
          </cell>
          <cell r="AB18">
            <v>0</v>
          </cell>
          <cell r="AE18">
            <v>0</v>
          </cell>
          <cell r="AH18">
            <v>0</v>
          </cell>
          <cell r="AK18">
            <v>0</v>
          </cell>
          <cell r="AN18">
            <v>0</v>
          </cell>
          <cell r="AQ18">
            <v>0</v>
          </cell>
          <cell r="AT18">
            <v>0</v>
          </cell>
          <cell r="AW18">
            <v>0</v>
          </cell>
          <cell r="AZ18">
            <v>0</v>
          </cell>
          <cell r="BC18">
            <v>0</v>
          </cell>
          <cell r="BF18">
            <v>0</v>
          </cell>
          <cell r="BI18">
            <v>0</v>
          </cell>
          <cell r="BL18">
            <v>0</v>
          </cell>
          <cell r="BO18">
            <v>0</v>
          </cell>
          <cell r="BR18">
            <v>0</v>
          </cell>
          <cell r="BU18">
            <v>0</v>
          </cell>
          <cell r="BX18">
            <v>0</v>
          </cell>
        </row>
        <row r="19">
          <cell r="A19">
            <v>10206</v>
          </cell>
          <cell r="B19" t="str">
            <v>Persil-P.P-8kg*2p</v>
          </cell>
          <cell r="C19">
            <v>1.3333333333333333</v>
          </cell>
          <cell r="D19">
            <v>9.9993352254451537E-3</v>
          </cell>
          <cell r="E19">
            <v>4</v>
          </cell>
          <cell r="F19">
            <v>20.333333333333339</v>
          </cell>
          <cell r="G19">
            <v>0.15897434042532615</v>
          </cell>
          <cell r="H19">
            <v>16</v>
          </cell>
          <cell r="I19">
            <v>8</v>
          </cell>
          <cell r="J19">
            <v>6.0017223209672212E-2</v>
          </cell>
          <cell r="K19">
            <v>8</v>
          </cell>
          <cell r="L19">
            <v>7.0000000000000009</v>
          </cell>
          <cell r="M19">
            <v>5.5131493884547099E-2</v>
          </cell>
          <cell r="N19">
            <v>5</v>
          </cell>
          <cell r="O19">
            <v>33.833333333333336</v>
          </cell>
          <cell r="P19">
            <v>0.26013599764569006</v>
          </cell>
          <cell r="Q19">
            <v>21</v>
          </cell>
          <cell r="R19">
            <v>1.1666666666666667</v>
          </cell>
          <cell r="S19">
            <v>9.6083645299092635E-3</v>
          </cell>
          <cell r="T19">
            <v>5</v>
          </cell>
          <cell r="U19">
            <v>11.666666666666666</v>
          </cell>
          <cell r="V19">
            <v>8.577033475754571E-2</v>
          </cell>
          <cell r="W19">
            <v>15</v>
          </cell>
          <cell r="X19">
            <v>1.6666666666666665</v>
          </cell>
          <cell r="Y19">
            <v>1.2820316301957626E-2</v>
          </cell>
          <cell r="Z19">
            <v>3</v>
          </cell>
          <cell r="AA19">
            <v>0.5</v>
          </cell>
          <cell r="AB19">
            <v>4.0936781340408443E-3</v>
          </cell>
          <cell r="AC19">
            <v>2</v>
          </cell>
          <cell r="AD19">
            <v>5.1666666666666661</v>
          </cell>
          <cell r="AE19">
            <v>4.0227531605625894E-2</v>
          </cell>
          <cell r="AF19">
            <v>11</v>
          </cell>
          <cell r="AG19">
            <v>3.1666666666666661</v>
          </cell>
          <cell r="AH19">
            <v>2.4846697010115729E-2</v>
          </cell>
          <cell r="AI19">
            <v>9</v>
          </cell>
          <cell r="AJ19">
            <v>10.166666666666664</v>
          </cell>
          <cell r="AK19">
            <v>7.9880119203982053E-2</v>
          </cell>
          <cell r="AL19">
            <v>21</v>
          </cell>
          <cell r="AM19">
            <v>4.833333333333333</v>
          </cell>
          <cell r="AN19">
            <v>3.8576287470962409E-2</v>
          </cell>
          <cell r="AO19">
            <v>10</v>
          </cell>
          <cell r="AQ19">
            <v>0</v>
          </cell>
          <cell r="AS19">
            <v>0.33333333333333331</v>
          </cell>
          <cell r="AT19">
            <v>2.6125057979832292E-3</v>
          </cell>
          <cell r="AU19">
            <v>2</v>
          </cell>
          <cell r="AV19">
            <v>1.1666666666666665</v>
          </cell>
          <cell r="AW19">
            <v>9.4745028520985333E-3</v>
          </cell>
          <cell r="AX19">
            <v>5</v>
          </cell>
          <cell r="AY19">
            <v>1</v>
          </cell>
          <cell r="AZ19">
            <v>8.0235303816519384E-3</v>
          </cell>
          <cell r="BA19">
            <v>2</v>
          </cell>
          <cell r="BB19">
            <v>4.166666666666667</v>
          </cell>
          <cell r="BC19">
            <v>3.6224447509555516E-2</v>
          </cell>
          <cell r="BD19">
            <v>5</v>
          </cell>
          <cell r="BE19">
            <v>0.33333333333333331</v>
          </cell>
          <cell r="BF19">
            <v>2.5871232685672988E-3</v>
          </cell>
          <cell r="BG19">
            <v>1</v>
          </cell>
          <cell r="BH19">
            <v>0.16666666666666666</v>
          </cell>
          <cell r="BI19">
            <v>1.3183682978519032E-3</v>
          </cell>
          <cell r="BJ19">
            <v>1</v>
          </cell>
          <cell r="BK19">
            <v>0.5</v>
          </cell>
          <cell r="BL19">
            <v>3.8806544777738356E-3</v>
          </cell>
          <cell r="BM19">
            <v>2</v>
          </cell>
          <cell r="BN19">
            <v>2.5</v>
          </cell>
          <cell r="BO19">
            <v>1.9960004230679181E-2</v>
          </cell>
          <cell r="BP19">
            <v>9</v>
          </cell>
          <cell r="BQ19">
            <v>4.833333333333333</v>
          </cell>
          <cell r="BR19">
            <v>3.8750176320755246E-2</v>
          </cell>
          <cell r="BS19">
            <v>10</v>
          </cell>
          <cell r="BT19">
            <v>4</v>
          </cell>
          <cell r="BU19">
            <v>3.3206993786028573E-2</v>
          </cell>
          <cell r="BV19">
            <v>12</v>
          </cell>
          <cell r="BW19">
            <v>0.5</v>
          </cell>
          <cell r="BX19">
            <v>3.8799736722348651E-3</v>
          </cell>
          <cell r="BY19">
            <v>2</v>
          </cell>
        </row>
        <row r="20">
          <cell r="A20">
            <v>10301</v>
          </cell>
          <cell r="B20" t="str">
            <v>Persil-Clr-1kg*12p</v>
          </cell>
          <cell r="D20">
            <v>0</v>
          </cell>
          <cell r="G20">
            <v>0</v>
          </cell>
          <cell r="I20">
            <v>0.33333333333333331</v>
          </cell>
          <cell r="J20">
            <v>9.3326380879619392E-2</v>
          </cell>
          <cell r="K20">
            <v>1</v>
          </cell>
          <cell r="M20">
            <v>0</v>
          </cell>
          <cell r="O20">
            <v>1.75</v>
          </cell>
          <cell r="P20">
            <v>0.48841455451178573</v>
          </cell>
          <cell r="Q20">
            <v>4</v>
          </cell>
          <cell r="R20">
            <v>0.41666666633333332</v>
          </cell>
          <cell r="S20">
            <v>0.11836734148663623</v>
          </cell>
          <cell r="T20">
            <v>4</v>
          </cell>
          <cell r="U20">
            <v>0.41666666666666663</v>
          </cell>
          <cell r="V20">
            <v>0.11403823021834505</v>
          </cell>
          <cell r="W20">
            <v>3</v>
          </cell>
          <cell r="Y20">
            <v>0</v>
          </cell>
          <cell r="AA20">
            <v>0.111111111</v>
          </cell>
          <cell r="AB20">
            <v>3.139873372239245E-2</v>
          </cell>
          <cell r="AC20">
            <v>2</v>
          </cell>
          <cell r="AE20">
            <v>0</v>
          </cell>
          <cell r="AH20">
            <v>0</v>
          </cell>
          <cell r="AK20">
            <v>0</v>
          </cell>
          <cell r="AN20">
            <v>0</v>
          </cell>
          <cell r="AQ20">
            <v>0</v>
          </cell>
          <cell r="AT20">
            <v>0</v>
          </cell>
          <cell r="AW20">
            <v>0</v>
          </cell>
          <cell r="AZ20">
            <v>0</v>
          </cell>
          <cell r="BC20">
            <v>0</v>
          </cell>
          <cell r="BF20">
            <v>0</v>
          </cell>
          <cell r="BI20">
            <v>0</v>
          </cell>
          <cell r="BK20">
            <v>0.25</v>
          </cell>
          <cell r="BL20">
            <v>7.0324726735665644E-2</v>
          </cell>
          <cell r="BM20">
            <v>2</v>
          </cell>
          <cell r="BO20">
            <v>0</v>
          </cell>
          <cell r="BR20">
            <v>0</v>
          </cell>
          <cell r="BT20">
            <v>0.30555555533333334</v>
          </cell>
          <cell r="BU20">
            <v>8.4130032445555572E-2</v>
          </cell>
          <cell r="BV20">
            <v>3</v>
          </cell>
          <cell r="BX20">
            <v>0</v>
          </cell>
        </row>
        <row r="21">
          <cell r="A21">
            <v>10302</v>
          </cell>
          <cell r="B21" t="str">
            <v>Persil-Clr-2kg*6p</v>
          </cell>
          <cell r="D21">
            <v>0</v>
          </cell>
          <cell r="G21">
            <v>0</v>
          </cell>
          <cell r="J21">
            <v>0</v>
          </cell>
          <cell r="M21">
            <v>0</v>
          </cell>
          <cell r="O21">
            <v>3</v>
          </cell>
          <cell r="P21">
            <v>0.64450922577950553</v>
          </cell>
          <cell r="Q21">
            <v>4</v>
          </cell>
          <cell r="S21">
            <v>0</v>
          </cell>
          <cell r="U21">
            <v>0.66666666666666663</v>
          </cell>
          <cell r="V21">
            <v>0.12565556650653964</v>
          </cell>
          <cell r="W21">
            <v>2</v>
          </cell>
          <cell r="Y21">
            <v>0</v>
          </cell>
          <cell r="AA21">
            <v>0.16666666666666666</v>
          </cell>
          <cell r="AB21">
            <v>3.3163924205825035E-2</v>
          </cell>
          <cell r="AC21">
            <v>2</v>
          </cell>
          <cell r="AE21">
            <v>0</v>
          </cell>
          <cell r="AH21">
            <v>0</v>
          </cell>
          <cell r="AK21">
            <v>0</v>
          </cell>
          <cell r="AN21">
            <v>0</v>
          </cell>
          <cell r="AQ21">
            <v>0</v>
          </cell>
          <cell r="AT21">
            <v>0</v>
          </cell>
          <cell r="AW21">
            <v>0</v>
          </cell>
          <cell r="AZ21">
            <v>0</v>
          </cell>
          <cell r="BC21">
            <v>0</v>
          </cell>
          <cell r="BF21">
            <v>0</v>
          </cell>
          <cell r="BI21">
            <v>0</v>
          </cell>
          <cell r="BL21">
            <v>0</v>
          </cell>
          <cell r="BN21">
            <v>0.66666666666666663</v>
          </cell>
          <cell r="BO21">
            <v>0.13139189897077508</v>
          </cell>
          <cell r="BP21">
            <v>3</v>
          </cell>
          <cell r="BR21">
            <v>0</v>
          </cell>
          <cell r="BT21">
            <v>0.33333333333333331</v>
          </cell>
          <cell r="BU21">
            <v>6.5279384537354643E-2</v>
          </cell>
          <cell r="BV21">
            <v>1</v>
          </cell>
          <cell r="BX21">
            <v>0</v>
          </cell>
        </row>
        <row r="22">
          <cell r="A22">
            <v>10303</v>
          </cell>
          <cell r="B22" t="str">
            <v>Persil-Clr-3kg*4p</v>
          </cell>
          <cell r="D22">
            <v>0</v>
          </cell>
          <cell r="F22">
            <v>3.333333333333333</v>
          </cell>
          <cell r="G22">
            <v>1.8293075878137829E-2</v>
          </cell>
          <cell r="H22">
            <v>3</v>
          </cell>
          <cell r="I22">
            <v>2.5</v>
          </cell>
          <cell r="J22">
            <v>1.499329043210384E-2</v>
          </cell>
          <cell r="K22">
            <v>4</v>
          </cell>
          <cell r="L22">
            <v>10.666666666666666</v>
          </cell>
          <cell r="M22">
            <v>6.446342300671927E-2</v>
          </cell>
          <cell r="N22">
            <v>2</v>
          </cell>
          <cell r="O22">
            <v>105.50000000000003</v>
          </cell>
          <cell r="P22">
            <v>0.6310907194701274</v>
          </cell>
          <cell r="Q22">
            <v>46</v>
          </cell>
          <cell r="S22">
            <v>0</v>
          </cell>
          <cell r="U22">
            <v>14.000000000000002</v>
          </cell>
          <cell r="V22">
            <v>8.2434440929682787E-2</v>
          </cell>
          <cell r="W22">
            <v>24</v>
          </cell>
          <cell r="X22">
            <v>0.16666666666666666</v>
          </cell>
          <cell r="Y22">
            <v>9.9764822288889491E-4</v>
          </cell>
          <cell r="Z22">
            <v>1</v>
          </cell>
          <cell r="AA22">
            <v>2.7500000000000004</v>
          </cell>
          <cell r="AB22">
            <v>1.6771994941172076E-2</v>
          </cell>
          <cell r="AC22">
            <v>11</v>
          </cell>
          <cell r="AD22">
            <v>1.8333333333333333</v>
          </cell>
          <cell r="AE22">
            <v>1.089606264774776E-2</v>
          </cell>
          <cell r="AF22">
            <v>5</v>
          </cell>
          <cell r="AG22">
            <v>0.33333333333333331</v>
          </cell>
          <cell r="AH22">
            <v>1.9957391473275632E-3</v>
          </cell>
          <cell r="AI22">
            <v>1</v>
          </cell>
          <cell r="AJ22">
            <v>1.6666666666666665</v>
          </cell>
          <cell r="AK22">
            <v>9.9073731430269728E-3</v>
          </cell>
          <cell r="AL22">
            <v>9</v>
          </cell>
          <cell r="AM22">
            <v>4.083333333333333</v>
          </cell>
          <cell r="AN22">
            <v>2.382496504775217E-2</v>
          </cell>
          <cell r="AO22">
            <v>9</v>
          </cell>
          <cell r="AQ22">
            <v>0</v>
          </cell>
          <cell r="AT22">
            <v>0</v>
          </cell>
          <cell r="AW22">
            <v>0</v>
          </cell>
          <cell r="AZ22">
            <v>0</v>
          </cell>
          <cell r="BB22">
            <v>10.000000000000002</v>
          </cell>
          <cell r="BC22">
            <v>5.7303213468954638E-2</v>
          </cell>
          <cell r="BD22">
            <v>12</v>
          </cell>
          <cell r="BF22">
            <v>0</v>
          </cell>
          <cell r="BI22">
            <v>0</v>
          </cell>
          <cell r="BK22">
            <v>8.3333333333333329E-2</v>
          </cell>
          <cell r="BL22">
            <v>5.0383367462479036E-4</v>
          </cell>
          <cell r="BM22">
            <v>1</v>
          </cell>
          <cell r="BN22">
            <v>2.3333333333333335</v>
          </cell>
          <cell r="BO22">
            <v>1.4071121815725807E-2</v>
          </cell>
          <cell r="BP22">
            <v>12</v>
          </cell>
          <cell r="BQ22">
            <v>2.083333333333333</v>
          </cell>
          <cell r="BR22">
            <v>1.23828495436608E-2</v>
          </cell>
          <cell r="BS22">
            <v>7</v>
          </cell>
          <cell r="BT22">
            <v>6.6666666666666661</v>
          </cell>
          <cell r="BU22">
            <v>3.9566205726722925E-2</v>
          </cell>
          <cell r="BV22">
            <v>25</v>
          </cell>
          <cell r="BW22">
            <v>8.3333333333333329E-2</v>
          </cell>
          <cell r="BX22">
            <v>5.0404290362505847E-4</v>
          </cell>
          <cell r="BY22">
            <v>1</v>
          </cell>
        </row>
        <row r="23">
          <cell r="A23">
            <v>10401</v>
          </cell>
          <cell r="B23" t="str">
            <v>Persil-Gel-1kg*10p</v>
          </cell>
          <cell r="C23">
            <v>0.16666666666666666</v>
          </cell>
          <cell r="D23">
            <v>5.9003959556300969E-3</v>
          </cell>
          <cell r="E23">
            <v>2</v>
          </cell>
          <cell r="F23">
            <v>0.33333333333333331</v>
          </cell>
          <cell r="G23">
            <v>1.1868612554428358E-2</v>
          </cell>
          <cell r="H23">
            <v>1</v>
          </cell>
          <cell r="J23">
            <v>0</v>
          </cell>
          <cell r="L23">
            <v>1</v>
          </cell>
          <cell r="M23">
            <v>3.5288396407673096E-2</v>
          </cell>
          <cell r="N23">
            <v>2</v>
          </cell>
          <cell r="O23">
            <v>15.699999999999998</v>
          </cell>
          <cell r="P23">
            <v>0.5450423047654801</v>
          </cell>
          <cell r="Q23">
            <v>22</v>
          </cell>
          <cell r="R23">
            <v>0.96666666666666656</v>
          </cell>
          <cell r="S23">
            <v>3.4828443286617161E-2</v>
          </cell>
          <cell r="T23">
            <v>10</v>
          </cell>
          <cell r="U23">
            <v>1.1000000000000001</v>
          </cell>
          <cell r="V23">
            <v>3.8271663435030225E-2</v>
          </cell>
          <cell r="W23">
            <v>4</v>
          </cell>
          <cell r="X23">
            <v>6.6666666666666666E-2</v>
          </cell>
          <cell r="Y23">
            <v>2.3511410651143342E-3</v>
          </cell>
          <cell r="Z23">
            <v>1</v>
          </cell>
          <cell r="AA23">
            <v>0.26666666666666666</v>
          </cell>
          <cell r="AB23">
            <v>9.6555142480568602E-3</v>
          </cell>
          <cell r="AC23">
            <v>3</v>
          </cell>
          <cell r="AD23">
            <v>0.6333333333333333</v>
          </cell>
          <cell r="AE23">
            <v>2.2181646717106884E-2</v>
          </cell>
          <cell r="AF23">
            <v>6</v>
          </cell>
          <cell r="AG23">
            <v>0.46666666666666662</v>
          </cell>
          <cell r="AH23">
            <v>1.6415017912446983E-2</v>
          </cell>
          <cell r="AI23">
            <v>3</v>
          </cell>
          <cell r="AJ23">
            <v>0.56666666666666665</v>
          </cell>
          <cell r="AK23">
            <v>1.9843760423975811E-2</v>
          </cell>
          <cell r="AL23">
            <v>6</v>
          </cell>
          <cell r="AM23">
            <v>1.4666666666666666</v>
          </cell>
          <cell r="AN23">
            <v>5.1554713477610689E-2</v>
          </cell>
          <cell r="AO23">
            <v>9</v>
          </cell>
          <cell r="AQ23">
            <v>0</v>
          </cell>
          <cell r="AS23">
            <v>0.56666666666666665</v>
          </cell>
          <cell r="AT23">
            <v>2.0391226567156719E-2</v>
          </cell>
          <cell r="AU23">
            <v>7</v>
          </cell>
          <cell r="AV23">
            <v>0.43333333333333329</v>
          </cell>
          <cell r="AW23">
            <v>1.5179206387978967E-2</v>
          </cell>
          <cell r="AX23">
            <v>3</v>
          </cell>
          <cell r="AY23">
            <v>0.16666666666666666</v>
          </cell>
          <cell r="AZ23">
            <v>5.8365259208841072E-3</v>
          </cell>
          <cell r="BA23">
            <v>1</v>
          </cell>
          <cell r="BB23">
            <v>0.5</v>
          </cell>
          <cell r="BC23">
            <v>1.7747199343119323E-2</v>
          </cell>
          <cell r="BD23">
            <v>2</v>
          </cell>
          <cell r="BE23">
            <v>0.46666666666666662</v>
          </cell>
          <cell r="BF23">
            <v>1.6887104236606606E-2</v>
          </cell>
          <cell r="BG23">
            <v>6</v>
          </cell>
          <cell r="BH23">
            <v>0.33333333333333331</v>
          </cell>
          <cell r="BI23">
            <v>1.2162978728980861E-2</v>
          </cell>
          <cell r="BJ23">
            <v>4</v>
          </cell>
          <cell r="BK23">
            <v>0.53333333333333333</v>
          </cell>
          <cell r="BL23">
            <v>1.9191645125827144E-2</v>
          </cell>
          <cell r="BM23">
            <v>5</v>
          </cell>
          <cell r="BN23">
            <v>1.1666666666666667</v>
          </cell>
          <cell r="BO23">
            <v>4.1871965479443211E-2</v>
          </cell>
          <cell r="BP23">
            <v>11</v>
          </cell>
          <cell r="BQ23">
            <v>3.3333333333333333E-2</v>
          </cell>
          <cell r="BR23">
            <v>1.1677827570826592E-3</v>
          </cell>
          <cell r="BS23">
            <v>1</v>
          </cell>
          <cell r="BT23">
            <v>1.3</v>
          </cell>
          <cell r="BU23">
            <v>4.5578816948945118E-2</v>
          </cell>
          <cell r="BV23">
            <v>10</v>
          </cell>
          <cell r="BW23">
            <v>0.3</v>
          </cell>
          <cell r="BX23">
            <v>1.0783938254804521E-2</v>
          </cell>
          <cell r="BY23">
            <v>3</v>
          </cell>
        </row>
        <row r="24">
          <cell r="A24">
            <v>10402</v>
          </cell>
          <cell r="B24" t="str">
            <v>Persil-Gel-3kg*6p</v>
          </cell>
          <cell r="C24">
            <v>0.52777777766666667</v>
          </cell>
          <cell r="D24">
            <v>5.4435219176903566E-3</v>
          </cell>
          <cell r="E24">
            <v>3</v>
          </cell>
          <cell r="F24">
            <v>4.7777777776666666</v>
          </cell>
          <cell r="G24">
            <v>5.8212592597294811E-2</v>
          </cell>
          <cell r="H24">
            <v>12</v>
          </cell>
          <cell r="I24">
            <v>5.833333333333333</v>
          </cell>
          <cell r="J24">
            <v>7.1718618461572931E-2</v>
          </cell>
          <cell r="K24">
            <v>8</v>
          </cell>
          <cell r="L24">
            <v>2.1666666666666665</v>
          </cell>
          <cell r="M24">
            <v>2.5434498416199592E-2</v>
          </cell>
          <cell r="N24">
            <v>5</v>
          </cell>
          <cell r="O24">
            <v>31.777777777666664</v>
          </cell>
          <cell r="P24">
            <v>0.38571207401891794</v>
          </cell>
          <cell r="Q24">
            <v>44</v>
          </cell>
          <cell r="R24">
            <v>0.77777777666666659</v>
          </cell>
          <cell r="S24">
            <v>9.7255630691674474E-3</v>
          </cell>
          <cell r="T24">
            <v>8</v>
          </cell>
          <cell r="U24">
            <v>11.499999999666667</v>
          </cell>
          <cell r="V24">
            <v>0.14050065477634535</v>
          </cell>
          <cell r="W24">
            <v>25</v>
          </cell>
          <cell r="X24">
            <v>0.33333333300000001</v>
          </cell>
          <cell r="Y24">
            <v>4.0734175756653897E-3</v>
          </cell>
          <cell r="Z24">
            <v>2</v>
          </cell>
          <cell r="AA24">
            <v>0.66666666600000002</v>
          </cell>
          <cell r="AB24">
            <v>8.3550366119800618E-3</v>
          </cell>
          <cell r="AC24">
            <v>6</v>
          </cell>
          <cell r="AD24">
            <v>1.7777777773333336</v>
          </cell>
          <cell r="AE24">
            <v>2.14839412983595E-2</v>
          </cell>
          <cell r="AF24">
            <v>5</v>
          </cell>
          <cell r="AG24">
            <v>1.1666666663333334</v>
          </cell>
          <cell r="AH24">
            <v>1.4365334698947829E-2</v>
          </cell>
          <cell r="AI24">
            <v>6</v>
          </cell>
          <cell r="AJ24">
            <v>1.1666666663333334</v>
          </cell>
          <cell r="AK24">
            <v>1.4328437917913411E-2</v>
          </cell>
          <cell r="AL24">
            <v>6</v>
          </cell>
          <cell r="AM24">
            <v>3.6666666656666664</v>
          </cell>
          <cell r="AN24">
            <v>4.4656494455099248E-2</v>
          </cell>
          <cell r="AO24">
            <v>16</v>
          </cell>
          <cell r="AQ24">
            <v>0</v>
          </cell>
          <cell r="AS24">
            <v>5.5555555333333333E-2</v>
          </cell>
          <cell r="AT24">
            <v>7.0613777967056532E-4</v>
          </cell>
          <cell r="AU24">
            <v>1</v>
          </cell>
          <cell r="AV24">
            <v>5.5555555333333333E-2</v>
          </cell>
          <cell r="AW24">
            <v>6.9268767690040421E-4</v>
          </cell>
          <cell r="AX24">
            <v>1</v>
          </cell>
          <cell r="AY24">
            <v>0.55555555533333334</v>
          </cell>
          <cell r="AZ24">
            <v>6.7892382739971162E-3</v>
          </cell>
          <cell r="BA24">
            <v>3</v>
          </cell>
          <cell r="BB24">
            <v>4.6666666666666661</v>
          </cell>
          <cell r="BC24">
            <v>5.6685674592657734E-2</v>
          </cell>
          <cell r="BD24">
            <v>9</v>
          </cell>
          <cell r="BE24">
            <v>0.16666666633333332</v>
          </cell>
          <cell r="BF24">
            <v>2.0919245743900427E-3</v>
          </cell>
          <cell r="BG24">
            <v>2</v>
          </cell>
          <cell r="BH24">
            <v>0.16666666633333332</v>
          </cell>
          <cell r="BI24">
            <v>2.0916711561456245E-3</v>
          </cell>
          <cell r="BJ24">
            <v>2</v>
          </cell>
          <cell r="BL24">
            <v>0</v>
          </cell>
          <cell r="BN24">
            <v>0.72222222166666661</v>
          </cell>
          <cell r="BO24">
            <v>8.986064914661241E-3</v>
          </cell>
          <cell r="BP24">
            <v>6</v>
          </cell>
          <cell r="BQ24">
            <v>1.6111111103333333</v>
          </cell>
          <cell r="BR24">
            <v>1.9740838800128793E-2</v>
          </cell>
          <cell r="BS24">
            <v>9</v>
          </cell>
          <cell r="BT24">
            <v>7.388888886666666</v>
          </cell>
          <cell r="BU24">
            <v>8.9865739751945645E-2</v>
          </cell>
          <cell r="BV24">
            <v>30</v>
          </cell>
          <cell r="BW24">
            <v>0.66666666566666666</v>
          </cell>
          <cell r="BX24">
            <v>8.339836664347542E-3</v>
          </cell>
          <cell r="BY24">
            <v>6</v>
          </cell>
        </row>
        <row r="25">
          <cell r="A25">
            <v>10501</v>
          </cell>
          <cell r="B25" t="str">
            <v>Persil-Gel Black-1kg*10</v>
          </cell>
          <cell r="C25">
            <v>0.4</v>
          </cell>
          <cell r="D25">
            <v>1.7176713627899622E-3</v>
          </cell>
          <cell r="E25">
            <v>5</v>
          </cell>
          <cell r="F25">
            <v>3.5333333333333337</v>
          </cell>
          <cell r="G25">
            <v>1.4994222707345324E-2</v>
          </cell>
          <cell r="H25">
            <v>12</v>
          </cell>
          <cell r="I25">
            <v>4.5999999999999996</v>
          </cell>
          <cell r="J25">
            <v>1.9325461138517585E-2</v>
          </cell>
          <cell r="K25">
            <v>15</v>
          </cell>
          <cell r="L25">
            <v>2.0999999999999996</v>
          </cell>
          <cell r="M25">
            <v>8.6313505976386602E-3</v>
          </cell>
          <cell r="N25">
            <v>7</v>
          </cell>
          <cell r="O25">
            <v>147.50000000000003</v>
          </cell>
          <cell r="P25">
            <v>0.62027638297462573</v>
          </cell>
          <cell r="Q25">
            <v>61</v>
          </cell>
          <cell r="R25">
            <v>3.3666666666666671</v>
          </cell>
          <cell r="S25">
            <v>1.4884647575869289E-2</v>
          </cell>
          <cell r="T25">
            <v>34</v>
          </cell>
          <cell r="U25">
            <v>22.299999999999997</v>
          </cell>
          <cell r="V25">
            <v>9.2212964284476756E-2</v>
          </cell>
          <cell r="W25">
            <v>61</v>
          </cell>
          <cell r="X25">
            <v>0.43333333333333329</v>
          </cell>
          <cell r="Y25">
            <v>1.8309728683987942E-3</v>
          </cell>
          <cell r="Z25">
            <v>7</v>
          </cell>
          <cell r="AA25">
            <v>3.0666666666666664</v>
          </cell>
          <cell r="AB25">
            <v>1.3705682853388548E-2</v>
          </cell>
          <cell r="AC25">
            <v>35</v>
          </cell>
          <cell r="AD25">
            <v>7.2999999999999989</v>
          </cell>
          <cell r="AE25">
            <v>3.0854273833830558E-2</v>
          </cell>
          <cell r="AF25">
            <v>58</v>
          </cell>
          <cell r="AG25">
            <v>3.5666666666666678</v>
          </cell>
          <cell r="AH25">
            <v>1.5058516741794948E-2</v>
          </cell>
          <cell r="AI25">
            <v>23</v>
          </cell>
          <cell r="AJ25">
            <v>6.133333333333332</v>
          </cell>
          <cell r="AK25">
            <v>2.591807208725062E-2</v>
          </cell>
          <cell r="AL25">
            <v>52</v>
          </cell>
          <cell r="AM25">
            <v>5.8333333333333321</v>
          </cell>
          <cell r="AN25">
            <v>2.4661076052238436E-2</v>
          </cell>
          <cell r="AO25">
            <v>36</v>
          </cell>
          <cell r="AQ25">
            <v>0</v>
          </cell>
          <cell r="AS25">
            <v>1.3666666666666667</v>
          </cell>
          <cell r="AT25">
            <v>5.9812223762931351E-3</v>
          </cell>
          <cell r="AU25">
            <v>16</v>
          </cell>
          <cell r="AV25">
            <v>1.3666666666666667</v>
          </cell>
          <cell r="AW25">
            <v>6.1045200305269842E-3</v>
          </cell>
          <cell r="AX25">
            <v>14</v>
          </cell>
          <cell r="AY25">
            <v>1.666666666666667</v>
          </cell>
          <cell r="AZ25">
            <v>7.0890264016554164E-3</v>
          </cell>
          <cell r="BA25">
            <v>9</v>
          </cell>
          <cell r="BB25">
            <v>4.333333333333333</v>
          </cell>
          <cell r="BC25">
            <v>1.7419051100704352E-2</v>
          </cell>
          <cell r="BD25">
            <v>10</v>
          </cell>
          <cell r="BE25">
            <v>1.5666666666666669</v>
          </cell>
          <cell r="BF25">
            <v>6.8175357898840492E-3</v>
          </cell>
          <cell r="BG25">
            <v>20</v>
          </cell>
          <cell r="BH25">
            <v>0.89999999999999991</v>
          </cell>
          <cell r="BI25">
            <v>3.9496376467006971E-3</v>
          </cell>
          <cell r="BJ25">
            <v>9</v>
          </cell>
          <cell r="BK25">
            <v>1.2999999999999998</v>
          </cell>
          <cell r="BL25">
            <v>5.6750791519984464E-3</v>
          </cell>
          <cell r="BM25">
            <v>16</v>
          </cell>
          <cell r="BN25">
            <v>2.2333333333333338</v>
          </cell>
          <cell r="BO25">
            <v>9.8364954716362446E-3</v>
          </cell>
          <cell r="BP25">
            <v>25</v>
          </cell>
          <cell r="BQ25">
            <v>1.666666666666667</v>
          </cell>
          <cell r="BR25">
            <v>7.2292745260310433E-3</v>
          </cell>
          <cell r="BS25">
            <v>11</v>
          </cell>
          <cell r="BT25">
            <v>9.4333333333333282</v>
          </cell>
          <cell r="BU25">
            <v>3.9650784217794444E-2</v>
          </cell>
          <cell r="BV25">
            <v>69</v>
          </cell>
          <cell r="BW25">
            <v>1.4000000000000001</v>
          </cell>
          <cell r="BX25">
            <v>6.1760782086112409E-3</v>
          </cell>
          <cell r="BY25">
            <v>18</v>
          </cell>
        </row>
        <row r="26">
          <cell r="A26">
            <v>20101</v>
          </cell>
          <cell r="B26" t="str">
            <v>X.Tra-HS-90gm*36p</v>
          </cell>
          <cell r="C26">
            <v>198.99999999999997</v>
          </cell>
          <cell r="D26">
            <v>4.2216321026438026E-2</v>
          </cell>
          <cell r="E26">
            <v>37</v>
          </cell>
          <cell r="F26">
            <v>712.89814814800002</v>
          </cell>
          <cell r="G26">
            <v>0.14751930220392936</v>
          </cell>
          <cell r="H26">
            <v>45</v>
          </cell>
          <cell r="I26">
            <v>1337</v>
          </cell>
          <cell r="J26">
            <v>0.28340170002193843</v>
          </cell>
          <cell r="K26">
            <v>60</v>
          </cell>
          <cell r="L26">
            <v>973.999999999333</v>
          </cell>
          <cell r="M26">
            <v>0.20394315298404939</v>
          </cell>
          <cell r="N26">
            <v>51</v>
          </cell>
          <cell r="O26">
            <v>51.018518518333323</v>
          </cell>
          <cell r="P26">
            <v>1.0576398369198013E-2</v>
          </cell>
          <cell r="Q26">
            <v>14</v>
          </cell>
          <cell r="R26">
            <v>16.666666666666675</v>
          </cell>
          <cell r="S26">
            <v>3.6278761652477893E-3</v>
          </cell>
          <cell r="T26">
            <v>35</v>
          </cell>
          <cell r="U26">
            <v>14</v>
          </cell>
          <cell r="V26">
            <v>2.8768922956965894E-3</v>
          </cell>
          <cell r="W26">
            <v>12</v>
          </cell>
          <cell r="X26">
            <v>261.52777777733343</v>
          </cell>
          <cell r="Y26">
            <v>5.5851407150252663E-2</v>
          </cell>
          <cell r="Z26">
            <v>46</v>
          </cell>
          <cell r="AA26">
            <v>39.499999999999993</v>
          </cell>
          <cell r="AB26">
            <v>8.5998857379442854E-3</v>
          </cell>
          <cell r="AC26">
            <v>62</v>
          </cell>
          <cell r="AD26">
            <v>36.666666666666664</v>
          </cell>
          <cell r="AE26">
            <v>7.8463808075962243E-3</v>
          </cell>
          <cell r="AF26">
            <v>29</v>
          </cell>
          <cell r="AG26">
            <v>152.33333333266665</v>
          </cell>
          <cell r="AH26">
            <v>3.2609507177869486E-2</v>
          </cell>
          <cell r="AI26">
            <v>29</v>
          </cell>
          <cell r="AJ26">
            <v>47.666666666666671</v>
          </cell>
          <cell r="AK26">
            <v>1.0198372486340476E-2</v>
          </cell>
          <cell r="AL26">
            <v>31</v>
          </cell>
          <cell r="AM26">
            <v>15</v>
          </cell>
          <cell r="AN26">
            <v>3.201611851420455E-3</v>
          </cell>
          <cell r="AO26">
            <v>16</v>
          </cell>
          <cell r="AP26">
            <v>1</v>
          </cell>
          <cell r="AQ26">
            <v>2.164930634857709E-4</v>
          </cell>
          <cell r="AR26">
            <v>2</v>
          </cell>
          <cell r="AS26">
            <v>48.333333333333343</v>
          </cell>
          <cell r="AT26">
            <v>1.0484202874303827E-2</v>
          </cell>
          <cell r="AU26">
            <v>70</v>
          </cell>
          <cell r="AV26">
            <v>22.675925925666668</v>
          </cell>
          <cell r="AW26">
            <v>4.8979914248700098E-3</v>
          </cell>
          <cell r="AX26">
            <v>30</v>
          </cell>
          <cell r="AY26">
            <v>107</v>
          </cell>
          <cell r="AZ26">
            <v>2.2687835084975638E-2</v>
          </cell>
          <cell r="BA26">
            <v>26</v>
          </cell>
          <cell r="BB26">
            <v>428.8148148146667</v>
          </cell>
          <cell r="BC26">
            <v>9.0095579639994428E-2</v>
          </cell>
          <cell r="BD26">
            <v>30</v>
          </cell>
          <cell r="BE26">
            <v>41.666666666666671</v>
          </cell>
          <cell r="BF26">
            <v>9.0178223526685072E-3</v>
          </cell>
          <cell r="BG26">
            <v>56</v>
          </cell>
          <cell r="BH26">
            <v>32.333333333333329</v>
          </cell>
          <cell r="BI26">
            <v>7.0458615100214301E-3</v>
          </cell>
          <cell r="BJ26">
            <v>36</v>
          </cell>
          <cell r="BK26">
            <v>13</v>
          </cell>
          <cell r="BL26">
            <v>2.8183526217435213E-3</v>
          </cell>
          <cell r="BM26">
            <v>24</v>
          </cell>
          <cell r="BN26">
            <v>22.666666666666661</v>
          </cell>
          <cell r="BO26">
            <v>4.8976285004617261E-3</v>
          </cell>
          <cell r="BP26">
            <v>33</v>
          </cell>
          <cell r="BQ26">
            <v>130.75925925866665</v>
          </cell>
          <cell r="BR26">
            <v>2.7756677306298046E-2</v>
          </cell>
          <cell r="BS26">
            <v>33</v>
          </cell>
          <cell r="BT26">
            <v>6</v>
          </cell>
          <cell r="BU26">
            <v>1.2659272846187366E-3</v>
          </cell>
          <cell r="BV26">
            <v>10</v>
          </cell>
          <cell r="BW26">
            <v>29.333333333333321</v>
          </cell>
          <cell r="BX26">
            <v>6.3468200586351501E-3</v>
          </cell>
          <cell r="BY26">
            <v>44</v>
          </cell>
        </row>
        <row r="27">
          <cell r="A27">
            <v>20102</v>
          </cell>
          <cell r="B27" t="str">
            <v>X.Tra-HS-550gm*12p</v>
          </cell>
          <cell r="D27">
            <v>0</v>
          </cell>
          <cell r="G27">
            <v>0</v>
          </cell>
          <cell r="J27">
            <v>0</v>
          </cell>
          <cell r="M27">
            <v>0</v>
          </cell>
          <cell r="P27">
            <v>0</v>
          </cell>
          <cell r="S27">
            <v>0</v>
          </cell>
          <cell r="V27">
            <v>0</v>
          </cell>
          <cell r="Y27">
            <v>0</v>
          </cell>
          <cell r="AB27">
            <v>0</v>
          </cell>
          <cell r="AE27">
            <v>0</v>
          </cell>
          <cell r="AH27">
            <v>0</v>
          </cell>
          <cell r="AK27">
            <v>0</v>
          </cell>
          <cell r="AN27">
            <v>0</v>
          </cell>
          <cell r="AQ27">
            <v>0</v>
          </cell>
          <cell r="AT27">
            <v>0</v>
          </cell>
          <cell r="AW27">
            <v>0</v>
          </cell>
          <cell r="AZ27">
            <v>0</v>
          </cell>
          <cell r="BC27">
            <v>0</v>
          </cell>
          <cell r="BF27">
            <v>0</v>
          </cell>
          <cell r="BI27">
            <v>0</v>
          </cell>
          <cell r="BL27">
            <v>0</v>
          </cell>
          <cell r="BO27">
            <v>0</v>
          </cell>
          <cell r="BR27">
            <v>0</v>
          </cell>
          <cell r="BT27">
            <v>0.47222222199999991</v>
          </cell>
          <cell r="BU27">
            <v>1</v>
          </cell>
          <cell r="BV27">
            <v>1</v>
          </cell>
          <cell r="BX27">
            <v>0</v>
          </cell>
        </row>
        <row r="28">
          <cell r="A28">
            <v>20103</v>
          </cell>
          <cell r="B28" t="str">
            <v>X.Tra-HS-1.4km*4p</v>
          </cell>
          <cell r="C28">
            <v>36.333333333333329</v>
          </cell>
          <cell r="D28">
            <v>3.1890674146967619E-2</v>
          </cell>
          <cell r="E28">
            <v>25</v>
          </cell>
          <cell r="F28">
            <v>191.24999999999994</v>
          </cell>
          <cell r="G28">
            <v>0.16574485432892519</v>
          </cell>
          <cell r="H28">
            <v>34</v>
          </cell>
          <cell r="I28">
            <v>106.33333333333333</v>
          </cell>
          <cell r="J28">
            <v>9.3527264324319681E-2</v>
          </cell>
          <cell r="K28">
            <v>31</v>
          </cell>
          <cell r="L28">
            <v>110.99999999999999</v>
          </cell>
          <cell r="M28">
            <v>9.6648859459800798E-2</v>
          </cell>
          <cell r="N28">
            <v>29</v>
          </cell>
          <cell r="O28">
            <v>103.99999999999999</v>
          </cell>
          <cell r="P28">
            <v>9.0584917683393426E-2</v>
          </cell>
          <cell r="Q28">
            <v>36</v>
          </cell>
          <cell r="R28">
            <v>1.4999999999999998</v>
          </cell>
          <cell r="S28">
            <v>1.3352850103335245E-3</v>
          </cell>
          <cell r="T28">
            <v>5</v>
          </cell>
          <cell r="U28">
            <v>52.333333333333336</v>
          </cell>
          <cell r="V28">
            <v>4.4464383441135708E-2</v>
          </cell>
          <cell r="W28">
            <v>36</v>
          </cell>
          <cell r="X28">
            <v>32.666666666666664</v>
          </cell>
          <cell r="Y28">
            <v>2.8547358605077504E-2</v>
          </cell>
          <cell r="Z28">
            <v>27</v>
          </cell>
          <cell r="AA28">
            <v>7.7499999999999991</v>
          </cell>
          <cell r="AB28">
            <v>6.981335158015591E-3</v>
          </cell>
          <cell r="AC28">
            <v>17</v>
          </cell>
          <cell r="AD28">
            <v>38.666666666666664</v>
          </cell>
          <cell r="AE28">
            <v>3.3864674232021615E-2</v>
          </cell>
          <cell r="AF28">
            <v>42</v>
          </cell>
          <cell r="AG28">
            <v>39.999999999999986</v>
          </cell>
          <cell r="AH28">
            <v>3.4763004529625295E-2</v>
          </cell>
          <cell r="AI28">
            <v>24</v>
          </cell>
          <cell r="AJ28">
            <v>35</v>
          </cell>
          <cell r="AK28">
            <v>3.0650287258918992E-2</v>
          </cell>
          <cell r="AL28">
            <v>34</v>
          </cell>
          <cell r="AM28">
            <v>13.999999999999998</v>
          </cell>
          <cell r="AN28">
            <v>1.2242267166992855E-2</v>
          </cell>
          <cell r="AO28">
            <v>18</v>
          </cell>
          <cell r="AQ28">
            <v>0</v>
          </cell>
          <cell r="AS28">
            <v>8.5</v>
          </cell>
          <cell r="AT28">
            <v>7.6235153252842683E-3</v>
          </cell>
          <cell r="AU28">
            <v>22</v>
          </cell>
          <cell r="AV28">
            <v>5.6666666666666661</v>
          </cell>
          <cell r="AW28">
            <v>5.1147761017229284E-3</v>
          </cell>
          <cell r="AX28">
            <v>12</v>
          </cell>
          <cell r="AY28">
            <v>60.666666666666664</v>
          </cell>
          <cell r="AZ28">
            <v>5.300815997410583E-2</v>
          </cell>
          <cell r="BA28">
            <v>28</v>
          </cell>
          <cell r="BB28">
            <v>204.66666666666663</v>
          </cell>
          <cell r="BC28">
            <v>0.17906590250968524</v>
          </cell>
          <cell r="BD28">
            <v>40</v>
          </cell>
          <cell r="BE28">
            <v>9.3333333333333321</v>
          </cell>
          <cell r="BF28">
            <v>8.3684358153684434E-3</v>
          </cell>
          <cell r="BG28">
            <v>22</v>
          </cell>
          <cell r="BH28">
            <v>3.666666666666667</v>
          </cell>
          <cell r="BI28">
            <v>3.299894941064582E-3</v>
          </cell>
          <cell r="BJ28">
            <v>8</v>
          </cell>
          <cell r="BK28">
            <v>2.1666666666666665</v>
          </cell>
          <cell r="BL28">
            <v>1.9521802504313479E-3</v>
          </cell>
          <cell r="BM28">
            <v>7</v>
          </cell>
          <cell r="BN28">
            <v>28.833333333333336</v>
          </cell>
          <cell r="BO28">
            <v>2.5722010996940672E-2</v>
          </cell>
          <cell r="BP28">
            <v>43</v>
          </cell>
          <cell r="BQ28">
            <v>22</v>
          </cell>
          <cell r="BR28">
            <v>1.9222499364565444E-2</v>
          </cell>
          <cell r="BS28">
            <v>17</v>
          </cell>
          <cell r="BT28">
            <v>13.166666666666666</v>
          </cell>
          <cell r="BU28">
            <v>1.1529567567397092E-2</v>
          </cell>
          <cell r="BV28">
            <v>24</v>
          </cell>
          <cell r="BW28">
            <v>15.500000000000004</v>
          </cell>
          <cell r="BX28">
            <v>1.3847891807907714E-2</v>
          </cell>
          <cell r="BY28">
            <v>38</v>
          </cell>
        </row>
        <row r="29">
          <cell r="A29">
            <v>20104</v>
          </cell>
          <cell r="B29" t="str">
            <v>X-Tra-HS-750gm*8p</v>
          </cell>
          <cell r="C29">
            <v>19.333333333333332</v>
          </cell>
          <cell r="D29">
            <v>3.491086152237588E-2</v>
          </cell>
          <cell r="E29">
            <v>17</v>
          </cell>
          <cell r="F29">
            <v>50.333333333333329</v>
          </cell>
          <cell r="G29">
            <v>9.1207823684122752E-2</v>
          </cell>
          <cell r="H29">
            <v>19</v>
          </cell>
          <cell r="I29">
            <v>92.333333333333329</v>
          </cell>
          <cell r="J29">
            <v>0.16786471400846847</v>
          </cell>
          <cell r="K29">
            <v>23</v>
          </cell>
          <cell r="L29">
            <v>64.333333333333314</v>
          </cell>
          <cell r="M29">
            <v>0.11589068075021899</v>
          </cell>
          <cell r="N29">
            <v>24</v>
          </cell>
          <cell r="O29">
            <v>45.333333333333329</v>
          </cell>
          <cell r="P29">
            <v>8.2790777144785943E-2</v>
          </cell>
          <cell r="Q29">
            <v>23</v>
          </cell>
          <cell r="R29">
            <v>3.666666666666667</v>
          </cell>
          <cell r="S29">
            <v>6.8336635887744478E-3</v>
          </cell>
          <cell r="T29">
            <v>9</v>
          </cell>
          <cell r="U29">
            <v>19.333333333333336</v>
          </cell>
          <cell r="V29">
            <v>3.4845636936421259E-2</v>
          </cell>
          <cell r="W29">
            <v>24</v>
          </cell>
          <cell r="X29">
            <v>35.333333333333336</v>
          </cell>
          <cell r="Y29">
            <v>6.4196792208254042E-2</v>
          </cell>
          <cell r="Z29">
            <v>30</v>
          </cell>
          <cell r="AA29">
            <v>8.2499999999999982</v>
          </cell>
          <cell r="AB29">
            <v>1.5319040572787643E-2</v>
          </cell>
          <cell r="AC29">
            <v>22</v>
          </cell>
          <cell r="AD29">
            <v>12.000000000000002</v>
          </cell>
          <cell r="AE29">
            <v>2.1869791548486058E-2</v>
          </cell>
          <cell r="AF29">
            <v>22</v>
          </cell>
          <cell r="AG29">
            <v>24.666666666666668</v>
          </cell>
          <cell r="AH29">
            <v>4.4884971210784358E-2</v>
          </cell>
          <cell r="AI29">
            <v>21</v>
          </cell>
          <cell r="AJ29">
            <v>17.000000000000004</v>
          </cell>
          <cell r="AK29">
            <v>3.0918424608593658E-2</v>
          </cell>
          <cell r="AL29">
            <v>20</v>
          </cell>
          <cell r="AM29">
            <v>4.3333333333333339</v>
          </cell>
          <cell r="AN29">
            <v>7.882464477853705E-3</v>
          </cell>
          <cell r="AO29">
            <v>10</v>
          </cell>
          <cell r="AQ29">
            <v>0</v>
          </cell>
          <cell r="AS29">
            <v>12.41666666666667</v>
          </cell>
          <cell r="AT29">
            <v>2.309319659827264E-2</v>
          </cell>
          <cell r="AU29">
            <v>33</v>
          </cell>
          <cell r="AV29">
            <v>4.6666666666666661</v>
          </cell>
          <cell r="AW29">
            <v>8.7062488637058549E-3</v>
          </cell>
          <cell r="AX29">
            <v>14</v>
          </cell>
          <cell r="AY29">
            <v>17.666666666666668</v>
          </cell>
          <cell r="AZ29">
            <v>3.216429761869391E-2</v>
          </cell>
          <cell r="BA29">
            <v>11</v>
          </cell>
          <cell r="BB29">
            <v>56.666666666666671</v>
          </cell>
          <cell r="BC29">
            <v>0.10352913139675426</v>
          </cell>
          <cell r="BD29">
            <v>15</v>
          </cell>
          <cell r="BE29">
            <v>8.1666666666666643</v>
          </cell>
          <cell r="BF29">
            <v>1.5157662883333606E-2</v>
          </cell>
          <cell r="BG29">
            <v>21</v>
          </cell>
          <cell r="BH29">
            <v>5.6666666666666661</v>
          </cell>
          <cell r="BI29">
            <v>1.0604737413466542E-2</v>
          </cell>
          <cell r="BJ29">
            <v>12</v>
          </cell>
          <cell r="BK29">
            <v>5.333333333333333</v>
          </cell>
          <cell r="BL29">
            <v>9.8920974715364408E-3</v>
          </cell>
          <cell r="BM29">
            <v>15</v>
          </cell>
          <cell r="BN29">
            <v>15.833333333333334</v>
          </cell>
          <cell r="BO29">
            <v>2.9332959938134655E-2</v>
          </cell>
          <cell r="BP29">
            <v>29</v>
          </cell>
          <cell r="BQ29">
            <v>9.3333333333333339</v>
          </cell>
          <cell r="BR29">
            <v>1.7010998703038092E-2</v>
          </cell>
          <cell r="BS29">
            <v>8</v>
          </cell>
          <cell r="BT29">
            <v>5.6666666666666679</v>
          </cell>
          <cell r="BU29">
            <v>1.0216660512901529E-2</v>
          </cell>
          <cell r="BV29">
            <v>12</v>
          </cell>
          <cell r="BW29">
            <v>11.166666666666668</v>
          </cell>
          <cell r="BX29">
            <v>2.0876366338237147E-2</v>
          </cell>
          <cell r="BY29">
            <v>31</v>
          </cell>
        </row>
        <row r="30">
          <cell r="A30">
            <v>20201</v>
          </cell>
          <cell r="B30" t="str">
            <v>X.Tra-LS-3km*4p</v>
          </cell>
          <cell r="C30">
            <v>3.5</v>
          </cell>
          <cell r="D30">
            <v>1.3957456594378692E-2</v>
          </cell>
          <cell r="E30">
            <v>9</v>
          </cell>
          <cell r="F30">
            <v>13.888888889000004</v>
          </cell>
          <cell r="G30">
            <v>5.5753781966413486E-2</v>
          </cell>
          <cell r="H30">
            <v>15</v>
          </cell>
          <cell r="I30">
            <v>21.666666666666664</v>
          </cell>
          <cell r="J30">
            <v>8.6497076486357696E-2</v>
          </cell>
          <cell r="K30">
            <v>21</v>
          </cell>
          <cell r="L30">
            <v>8.3333333333333321</v>
          </cell>
          <cell r="M30">
            <v>3.2582125120427886E-2</v>
          </cell>
          <cell r="N30">
            <v>11</v>
          </cell>
          <cell r="O30">
            <v>80.111111111333287</v>
          </cell>
          <cell r="P30">
            <v>0.31954758007294742</v>
          </cell>
          <cell r="Q30">
            <v>39</v>
          </cell>
          <cell r="R30">
            <v>4.305555555333334</v>
          </cell>
          <cell r="S30">
            <v>1.7460512264962973E-2</v>
          </cell>
          <cell r="T30">
            <v>14</v>
          </cell>
          <cell r="U30">
            <v>22.666666666666664</v>
          </cell>
          <cell r="V30">
            <v>8.5935622033308304E-2</v>
          </cell>
          <cell r="W30">
            <v>27</v>
          </cell>
          <cell r="X30">
            <v>6.583333333333333</v>
          </cell>
          <cell r="Y30">
            <v>2.5916625048909719E-2</v>
          </cell>
          <cell r="Z30">
            <v>15</v>
          </cell>
          <cell r="AA30">
            <v>2.5</v>
          </cell>
          <cell r="AB30">
            <v>1.0233051442250961E-2</v>
          </cell>
          <cell r="AC30">
            <v>11</v>
          </cell>
          <cell r="AD30">
            <v>9.25</v>
          </cell>
          <cell r="AE30">
            <v>3.6554857021705703E-2</v>
          </cell>
          <cell r="AF30">
            <v>22</v>
          </cell>
          <cell r="AG30">
            <v>5.333333333333333</v>
          </cell>
          <cell r="AH30">
            <v>2.1383530093101896E-2</v>
          </cell>
          <cell r="AI30">
            <v>9</v>
          </cell>
          <cell r="AJ30">
            <v>9.4166666666666661</v>
          </cell>
          <cell r="AK30">
            <v>3.7813676672338051E-2</v>
          </cell>
          <cell r="AL30">
            <v>26</v>
          </cell>
          <cell r="AM30">
            <v>5.5</v>
          </cell>
          <cell r="AN30">
            <v>2.2153295160490014E-2</v>
          </cell>
          <cell r="AO30">
            <v>14</v>
          </cell>
          <cell r="AQ30">
            <v>0</v>
          </cell>
          <cell r="AS30">
            <v>1.8333333333333333</v>
          </cell>
          <cell r="AT30">
            <v>7.4672009856875119E-3</v>
          </cell>
          <cell r="AU30">
            <v>10</v>
          </cell>
          <cell r="AV30">
            <v>2.4999999999999996</v>
          </cell>
          <cell r="AW30">
            <v>1.0239757111641358E-2</v>
          </cell>
          <cell r="AX30">
            <v>11</v>
          </cell>
          <cell r="AY30">
            <v>6.833333333333333</v>
          </cell>
          <cell r="AZ30">
            <v>2.7387088706718254E-2</v>
          </cell>
          <cell r="BA30">
            <v>11</v>
          </cell>
          <cell r="BB30">
            <v>15.583333333333332</v>
          </cell>
          <cell r="BC30">
            <v>6.0030145036737072E-2</v>
          </cell>
          <cell r="BD30">
            <v>16</v>
          </cell>
          <cell r="BE30">
            <v>2.1666666666666665</v>
          </cell>
          <cell r="BF30">
            <v>8.7300629455403789E-3</v>
          </cell>
          <cell r="BG30">
            <v>9</v>
          </cell>
          <cell r="BH30">
            <v>0.83333333333333326</v>
          </cell>
          <cell r="BI30">
            <v>3.4324212024467158E-3</v>
          </cell>
          <cell r="BJ30">
            <v>4</v>
          </cell>
          <cell r="BK30">
            <v>1.5833333333333333</v>
          </cell>
          <cell r="BL30">
            <v>6.4616233030317816E-3</v>
          </cell>
          <cell r="BM30">
            <v>8</v>
          </cell>
          <cell r="BN30">
            <v>4.5277777776666666</v>
          </cell>
          <cell r="BO30">
            <v>1.8225901514004741E-2</v>
          </cell>
          <cell r="BP30">
            <v>20</v>
          </cell>
          <cell r="BQ30">
            <v>4</v>
          </cell>
          <cell r="BR30">
            <v>1.6109661754678355E-2</v>
          </cell>
          <cell r="BS30">
            <v>12</v>
          </cell>
          <cell r="BT30">
            <v>15.33333333333333</v>
          </cell>
          <cell r="BU30">
            <v>6.0751984198242577E-2</v>
          </cell>
          <cell r="BV30">
            <v>37</v>
          </cell>
          <cell r="BW30">
            <v>3.8333333330000001</v>
          </cell>
          <cell r="BX30">
            <v>1.5374963263679041E-2</v>
          </cell>
          <cell r="BY30">
            <v>17</v>
          </cell>
        </row>
        <row r="31">
          <cell r="A31">
            <v>20202</v>
          </cell>
          <cell r="B31" t="str">
            <v>X.Tra-LS-7km*2p</v>
          </cell>
          <cell r="C31">
            <v>1</v>
          </cell>
          <cell r="D31">
            <v>9.1018667121794163E-3</v>
          </cell>
          <cell r="E31">
            <v>2</v>
          </cell>
          <cell r="F31">
            <v>6.333333333333333</v>
          </cell>
          <cell r="G31">
            <v>5.8301315864851412E-2</v>
          </cell>
          <cell r="H31">
            <v>9</v>
          </cell>
          <cell r="I31">
            <v>2.3333333333333335</v>
          </cell>
          <cell r="J31">
            <v>2.2005664458874141E-2</v>
          </cell>
          <cell r="K31">
            <v>3</v>
          </cell>
          <cell r="L31">
            <v>1.3333333333333333</v>
          </cell>
          <cell r="M31">
            <v>1.1693855537744179E-2</v>
          </cell>
          <cell r="N31">
            <v>1</v>
          </cell>
          <cell r="O31">
            <v>54.000000000000007</v>
          </cell>
          <cell r="P31">
            <v>0.50488604343118537</v>
          </cell>
          <cell r="Q31">
            <v>23</v>
          </cell>
          <cell r="R31">
            <v>0.99999999999999989</v>
          </cell>
          <cell r="S31">
            <v>9.4816591041703077E-3</v>
          </cell>
          <cell r="T31">
            <v>5</v>
          </cell>
          <cell r="U31">
            <v>18.999999999999993</v>
          </cell>
          <cell r="V31">
            <v>0.173348086918826</v>
          </cell>
          <cell r="W31">
            <v>22</v>
          </cell>
          <cell r="X31">
            <v>0.5</v>
          </cell>
          <cell r="Y31">
            <v>4.656245962184934E-3</v>
          </cell>
          <cell r="Z31">
            <v>2</v>
          </cell>
          <cell r="AA31">
            <v>0.83333333333333326</v>
          </cell>
          <cell r="AB31">
            <v>7.9072340785648395E-3</v>
          </cell>
          <cell r="AC31">
            <v>3</v>
          </cell>
          <cell r="AD31">
            <v>2.1666666666666665</v>
          </cell>
          <cell r="AE31">
            <v>2.0059923334469223E-2</v>
          </cell>
          <cell r="AF31">
            <v>7</v>
          </cell>
          <cell r="AG31">
            <v>1.3333333333333333</v>
          </cell>
          <cell r="AH31">
            <v>1.254348432149867E-2</v>
          </cell>
          <cell r="AI31">
            <v>3</v>
          </cell>
          <cell r="AJ31">
            <v>3.666666666666667</v>
          </cell>
          <cell r="AK31">
            <v>3.4149503608272257E-2</v>
          </cell>
          <cell r="AL31">
            <v>10</v>
          </cell>
          <cell r="AM31">
            <v>2</v>
          </cell>
          <cell r="AN31">
            <v>1.8702696406926796E-2</v>
          </cell>
          <cell r="AO31">
            <v>7</v>
          </cell>
          <cell r="AQ31">
            <v>0</v>
          </cell>
          <cell r="AT31">
            <v>0</v>
          </cell>
          <cell r="AV31">
            <v>0.5</v>
          </cell>
          <cell r="AW31">
            <v>4.7562608350604661E-3</v>
          </cell>
          <cell r="AX31">
            <v>2</v>
          </cell>
          <cell r="AY31">
            <v>1.3333333333333333</v>
          </cell>
          <cell r="AZ31">
            <v>1.2506767437133274E-2</v>
          </cell>
          <cell r="BA31">
            <v>1</v>
          </cell>
          <cell r="BB31">
            <v>4</v>
          </cell>
          <cell r="BC31">
            <v>3.5012174320894984E-2</v>
          </cell>
          <cell r="BD31">
            <v>6</v>
          </cell>
          <cell r="BE31">
            <v>0.16666666666666666</v>
          </cell>
          <cell r="BF31">
            <v>1.5755001939215111E-3</v>
          </cell>
          <cell r="BG31">
            <v>1</v>
          </cell>
          <cell r="BH31">
            <v>0.33333333333333331</v>
          </cell>
          <cell r="BI31">
            <v>3.2109648411456256E-3</v>
          </cell>
          <cell r="BJ31">
            <v>1</v>
          </cell>
          <cell r="BK31">
            <v>0.33333333333333331</v>
          </cell>
          <cell r="BL31">
            <v>3.1498038064773567E-3</v>
          </cell>
          <cell r="BM31">
            <v>1</v>
          </cell>
          <cell r="BN31">
            <v>1.1666666666666665</v>
          </cell>
          <cell r="BO31">
            <v>1.1056853471876352E-2</v>
          </cell>
          <cell r="BP31">
            <v>4</v>
          </cell>
          <cell r="BQ31">
            <v>1.6666666666666665</v>
          </cell>
          <cell r="BR31">
            <v>1.5567088731847652E-2</v>
          </cell>
          <cell r="BS31">
            <v>4</v>
          </cell>
          <cell r="BT31">
            <v>1.6666666666666665</v>
          </cell>
          <cell r="BU31">
            <v>1.5268459174949676E-2</v>
          </cell>
          <cell r="BV31">
            <v>4</v>
          </cell>
          <cell r="BW31">
            <v>1.1666666666666665</v>
          </cell>
          <cell r="BX31">
            <v>1.1058547446945141E-2</v>
          </cell>
          <cell r="BY31">
            <v>5</v>
          </cell>
        </row>
        <row r="32">
          <cell r="A32">
            <v>30101</v>
          </cell>
          <cell r="B32" t="str">
            <v>Pril-LQ25gm*60p</v>
          </cell>
          <cell r="C32">
            <v>9.9999999986666666</v>
          </cell>
          <cell r="D32">
            <v>1.6542286784118419E-2</v>
          </cell>
          <cell r="E32">
            <v>3</v>
          </cell>
          <cell r="F32">
            <v>67.61111111000001</v>
          </cell>
          <cell r="G32">
            <v>0.11118961829685675</v>
          </cell>
          <cell r="H32">
            <v>10</v>
          </cell>
          <cell r="I32">
            <v>207.77777777566669</v>
          </cell>
          <cell r="J32">
            <v>0.331424407577669</v>
          </cell>
          <cell r="K32">
            <v>15</v>
          </cell>
          <cell r="L32">
            <v>104.02777777466669</v>
          </cell>
          <cell r="M32">
            <v>0.1731472891757844</v>
          </cell>
          <cell r="N32">
            <v>14</v>
          </cell>
          <cell r="O32">
            <v>11.744444444000001</v>
          </cell>
          <cell r="P32">
            <v>1.8360809625209279E-2</v>
          </cell>
          <cell r="Q32">
            <v>4</v>
          </cell>
          <cell r="R32">
            <v>5.111111109666667</v>
          </cell>
          <cell r="S32">
            <v>8.9170042109264127E-3</v>
          </cell>
          <cell r="T32">
            <v>8</v>
          </cell>
          <cell r="U32">
            <v>1.4666666663333332</v>
          </cell>
          <cell r="V32">
            <v>2.2819881512754115E-3</v>
          </cell>
          <cell r="W32">
            <v>2</v>
          </cell>
          <cell r="X32">
            <v>21.666666665000001</v>
          </cell>
          <cell r="Y32">
            <v>3.5531134186987792E-2</v>
          </cell>
          <cell r="Z32">
            <v>8</v>
          </cell>
          <cell r="AA32">
            <v>3.0722222216666668</v>
          </cell>
          <cell r="AB32">
            <v>5.4073103697173681E-3</v>
          </cell>
          <cell r="AC32">
            <v>5</v>
          </cell>
          <cell r="AE32">
            <v>0</v>
          </cell>
          <cell r="AG32">
            <v>12.311111110333336</v>
          </cell>
          <cell r="AH32">
            <v>2.051859351826206E-2</v>
          </cell>
          <cell r="AI32">
            <v>8</v>
          </cell>
          <cell r="AJ32">
            <v>4.477777777</v>
          </cell>
          <cell r="AK32">
            <v>7.3991079334279949E-3</v>
          </cell>
          <cell r="AL32">
            <v>5</v>
          </cell>
          <cell r="AM32">
            <v>5.1666666663333336</v>
          </cell>
          <cell r="AN32">
            <v>8.5244361565765467E-3</v>
          </cell>
          <cell r="AO32">
            <v>3</v>
          </cell>
          <cell r="AQ32">
            <v>0</v>
          </cell>
          <cell r="AS32">
            <v>1.7166666660000003</v>
          </cell>
          <cell r="AT32">
            <v>2.9990260804783671E-3</v>
          </cell>
          <cell r="AU32">
            <v>5</v>
          </cell>
          <cell r="AV32">
            <v>1.0333333330000001</v>
          </cell>
          <cell r="AW32">
            <v>1.7727341195795366E-3</v>
          </cell>
          <cell r="AX32">
            <v>2</v>
          </cell>
          <cell r="AY32">
            <v>4.8222222220000006</v>
          </cell>
          <cell r="AZ32">
            <v>7.9573038925988427E-3</v>
          </cell>
          <cell r="BA32">
            <v>2</v>
          </cell>
          <cell r="BB32">
            <v>109.33333332966666</v>
          </cell>
          <cell r="BC32">
            <v>0.17440298872850621</v>
          </cell>
          <cell r="BD32">
            <v>16</v>
          </cell>
          <cell r="BE32">
            <v>1.7222222216666669</v>
          </cell>
          <cell r="BF32">
            <v>2.9546803552789975E-3</v>
          </cell>
          <cell r="BG32">
            <v>5</v>
          </cell>
          <cell r="BH32">
            <v>2.7555555553333337</v>
          </cell>
          <cell r="BI32">
            <v>4.7721572343607339E-3</v>
          </cell>
          <cell r="BJ32">
            <v>2</v>
          </cell>
          <cell r="BK32">
            <v>1.7222222216666667</v>
          </cell>
          <cell r="BL32">
            <v>2.9879445860944128E-3</v>
          </cell>
          <cell r="BM32">
            <v>4</v>
          </cell>
          <cell r="BN32">
            <v>2.0611111103333335</v>
          </cell>
          <cell r="BO32">
            <v>3.5682514196833945E-3</v>
          </cell>
          <cell r="BP32">
            <v>5</v>
          </cell>
          <cell r="BQ32">
            <v>20.611111110333336</v>
          </cell>
          <cell r="BR32">
            <v>3.4158862493787655E-2</v>
          </cell>
          <cell r="BS32">
            <v>5</v>
          </cell>
          <cell r="BT32">
            <v>4.4666666660000001</v>
          </cell>
          <cell r="BU32">
            <v>7.3887450591772997E-3</v>
          </cell>
          <cell r="BV32">
            <v>3</v>
          </cell>
          <cell r="BW32">
            <v>10.316666664666666</v>
          </cell>
          <cell r="BX32">
            <v>1.7793320043642206E-2</v>
          </cell>
          <cell r="BY32">
            <v>16</v>
          </cell>
        </row>
        <row r="33">
          <cell r="A33">
            <v>30102</v>
          </cell>
          <cell r="B33" t="str">
            <v>Pril-LQ-55m*48p</v>
          </cell>
          <cell r="C33">
            <v>77.034722215666676</v>
          </cell>
          <cell r="D33">
            <v>1.8201645023798844E-2</v>
          </cell>
          <cell r="E33">
            <v>28</v>
          </cell>
          <cell r="F33">
            <v>851.42361110633328</v>
          </cell>
          <cell r="G33">
            <v>0.19606305423162382</v>
          </cell>
          <cell r="H33">
            <v>50</v>
          </cell>
          <cell r="I33">
            <v>687.22222221599975</v>
          </cell>
          <cell r="J33">
            <v>0.16188847287842484</v>
          </cell>
          <cell r="K33">
            <v>43</v>
          </cell>
          <cell r="L33">
            <v>465.77083332133333</v>
          </cell>
          <cell r="M33">
            <v>0.10899357070418171</v>
          </cell>
          <cell r="N33">
            <v>46</v>
          </cell>
          <cell r="O33">
            <v>135.93055555233337</v>
          </cell>
          <cell r="P33">
            <v>3.052065308948116E-2</v>
          </cell>
          <cell r="Q33">
            <v>21</v>
          </cell>
          <cell r="R33">
            <v>95.361111088666661</v>
          </cell>
          <cell r="S33">
            <v>2.3420063923881428E-2</v>
          </cell>
          <cell r="T33">
            <v>117</v>
          </cell>
          <cell r="U33">
            <v>39.131944439666661</v>
          </cell>
          <cell r="V33">
            <v>9.2061231118544702E-3</v>
          </cell>
          <cell r="W33">
            <v>24</v>
          </cell>
          <cell r="X33">
            <v>110.45833332433331</v>
          </cell>
          <cell r="Y33">
            <v>2.5881212418339298E-2</v>
          </cell>
          <cell r="Z33">
            <v>39</v>
          </cell>
          <cell r="AA33">
            <v>57.861111094999956</v>
          </cell>
          <cell r="AB33">
            <v>1.4252574004613647E-2</v>
          </cell>
          <cell r="AC33">
            <v>86</v>
          </cell>
          <cell r="AD33">
            <v>34.368055548666675</v>
          </cell>
          <cell r="AE33">
            <v>8.0969342166926986E-3</v>
          </cell>
          <cell r="AF33">
            <v>33</v>
          </cell>
          <cell r="AG33">
            <v>104.90277777233335</v>
          </cell>
          <cell r="AH33">
            <v>2.4865281284455081E-2</v>
          </cell>
          <cell r="AI33">
            <v>25</v>
          </cell>
          <cell r="AJ33">
            <v>53.687499992999996</v>
          </cell>
          <cell r="AK33">
            <v>1.2617932470874935E-2</v>
          </cell>
          <cell r="AL33">
            <v>37</v>
          </cell>
          <cell r="AM33">
            <v>35.374999994666673</v>
          </cell>
          <cell r="AN33">
            <v>8.3054757838681194E-3</v>
          </cell>
          <cell r="AO33">
            <v>28</v>
          </cell>
          <cell r="AP33">
            <v>0.68055555533333323</v>
          </cell>
          <cell r="AQ33">
            <v>1.6759344870035943E-4</v>
          </cell>
          <cell r="AR33">
            <v>2</v>
          </cell>
          <cell r="AS33">
            <v>45.138888878666648</v>
          </cell>
          <cell r="AT33">
            <v>1.1025922621433449E-2</v>
          </cell>
          <cell r="AU33">
            <v>66</v>
          </cell>
          <cell r="AV33">
            <v>33.34722221433335</v>
          </cell>
          <cell r="AW33">
            <v>8.1870874978122489E-3</v>
          </cell>
          <cell r="AX33">
            <v>49</v>
          </cell>
          <cell r="AY33">
            <v>159.43055554800003</v>
          </cell>
          <cell r="AZ33">
            <v>3.7545443759775456E-2</v>
          </cell>
          <cell r="BA33">
            <v>40</v>
          </cell>
          <cell r="BB33">
            <v>954.9513888836666</v>
          </cell>
          <cell r="BC33">
            <v>0.22307340956046848</v>
          </cell>
          <cell r="BD33">
            <v>59</v>
          </cell>
          <cell r="BE33">
            <v>35.715277768000007</v>
          </cell>
          <cell r="BF33">
            <v>8.7862868786239487E-3</v>
          </cell>
          <cell r="BG33">
            <v>66</v>
          </cell>
          <cell r="BH33">
            <v>14.972222218000006</v>
          </cell>
          <cell r="BI33">
            <v>3.7165707685725838E-3</v>
          </cell>
          <cell r="BJ33">
            <v>27</v>
          </cell>
          <cell r="BK33">
            <v>21.097222217333346</v>
          </cell>
          <cell r="BL33">
            <v>5.1629156334487818E-3</v>
          </cell>
          <cell r="BM33">
            <v>33</v>
          </cell>
          <cell r="BN33">
            <v>35.430555547333341</v>
          </cell>
          <cell r="BO33">
            <v>8.6710311450239139E-3</v>
          </cell>
          <cell r="BP33">
            <v>57</v>
          </cell>
          <cell r="BQ33">
            <v>102.10416665633329</v>
          </cell>
          <cell r="BR33">
            <v>2.3972140685503279E-2</v>
          </cell>
          <cell r="BS33">
            <v>32</v>
          </cell>
          <cell r="BT33">
            <v>82.312499984333343</v>
          </cell>
          <cell r="BU33">
            <v>1.8943164380285041E-2</v>
          </cell>
          <cell r="BV33">
            <v>66</v>
          </cell>
          <cell r="BW33">
            <v>34.381944435333345</v>
          </cell>
          <cell r="BX33">
            <v>8.4354404782596183E-3</v>
          </cell>
          <cell r="BY33">
            <v>54</v>
          </cell>
        </row>
        <row r="34">
          <cell r="A34">
            <v>30104</v>
          </cell>
          <cell r="B34" t="str">
            <v>Pril-LQ-675gm*12p</v>
          </cell>
          <cell r="C34">
            <v>9.7777777776666674</v>
          </cell>
          <cell r="D34">
            <v>7.9518811636204202E-3</v>
          </cell>
          <cell r="E34">
            <v>15</v>
          </cell>
          <cell r="F34">
            <v>256.41666666666657</v>
          </cell>
          <cell r="G34">
            <v>0.20231053251048672</v>
          </cell>
          <cell r="H34">
            <v>41</v>
          </cell>
          <cell r="I34">
            <v>220.66666666666657</v>
          </cell>
          <cell r="J34">
            <v>0.17924508966052299</v>
          </cell>
          <cell r="K34">
            <v>40</v>
          </cell>
          <cell r="L34">
            <v>69.305555555333342</v>
          </cell>
          <cell r="M34">
            <v>5.6312317707056692E-2</v>
          </cell>
          <cell r="N34">
            <v>24</v>
          </cell>
          <cell r="O34">
            <v>102.97222222166666</v>
          </cell>
          <cell r="P34">
            <v>8.2161474958883901E-2</v>
          </cell>
          <cell r="Q34">
            <v>28</v>
          </cell>
          <cell r="R34">
            <v>39.305555536333323</v>
          </cell>
          <cell r="S34">
            <v>3.0348838133216163E-2</v>
          </cell>
          <cell r="T34">
            <v>139</v>
          </cell>
          <cell r="U34">
            <v>19.194444443666669</v>
          </cell>
          <cell r="V34">
            <v>1.4236308467109601E-2</v>
          </cell>
          <cell r="W34">
            <v>27</v>
          </cell>
          <cell r="X34">
            <v>13.611111111</v>
          </cell>
          <cell r="Y34">
            <v>1.0779916895493234E-2</v>
          </cell>
          <cell r="Z34">
            <v>20</v>
          </cell>
          <cell r="AA34">
            <v>28.333333317666693</v>
          </cell>
          <cell r="AB34">
            <v>2.0704839467566179E-2</v>
          </cell>
          <cell r="AC34">
            <v>117</v>
          </cell>
          <cell r="AD34">
            <v>22.111111109333336</v>
          </cell>
          <cell r="AE34">
            <v>1.7373645430729754E-2</v>
          </cell>
          <cell r="AF34">
            <v>42</v>
          </cell>
          <cell r="AG34">
            <v>9.3333333333333357</v>
          </cell>
          <cell r="AH34">
            <v>7.7155173244388064E-3</v>
          </cell>
          <cell r="AI34">
            <v>10</v>
          </cell>
          <cell r="AJ34">
            <v>22.499999990333333</v>
          </cell>
          <cell r="AK34">
            <v>1.4481535922215124E-2</v>
          </cell>
          <cell r="AL34">
            <v>65</v>
          </cell>
          <cell r="AM34">
            <v>12.611111109000001</v>
          </cell>
          <cell r="AN34">
            <v>9.5042671379124994E-3</v>
          </cell>
          <cell r="AO34">
            <v>23</v>
          </cell>
          <cell r="AP34">
            <v>5.5555555333333333E-2</v>
          </cell>
          <cell r="AQ34">
            <v>4.6360035350165507E-5</v>
          </cell>
          <cell r="AR34">
            <v>2</v>
          </cell>
          <cell r="AS34">
            <v>15.361111099666692</v>
          </cell>
          <cell r="AT34">
            <v>1.2858378424496808E-2</v>
          </cell>
          <cell r="AU34">
            <v>115</v>
          </cell>
          <cell r="AV34">
            <v>12.694444437333347</v>
          </cell>
          <cell r="AW34">
            <v>1.0337835630990905E-2</v>
          </cell>
          <cell r="AX34">
            <v>75</v>
          </cell>
          <cell r="AY34">
            <v>20.500000000000004</v>
          </cell>
          <cell r="AZ34">
            <v>1.6706995991871781E-2</v>
          </cell>
          <cell r="BA34">
            <v>25</v>
          </cell>
          <cell r="BB34">
            <v>232.72222222199997</v>
          </cell>
          <cell r="BC34">
            <v>0.18971439819498265</v>
          </cell>
          <cell r="BD34">
            <v>38</v>
          </cell>
          <cell r="BE34">
            <v>16.24999999266668</v>
          </cell>
          <cell r="BF34">
            <v>1.2993624685426589E-2</v>
          </cell>
          <cell r="BG34">
            <v>105</v>
          </cell>
          <cell r="BH34">
            <v>5.3888888859999975</v>
          </cell>
          <cell r="BI34">
            <v>4.3030702759418648E-3</v>
          </cell>
          <cell r="BJ34">
            <v>36</v>
          </cell>
          <cell r="BK34">
            <v>5.8611111033333305</v>
          </cell>
          <cell r="BL34">
            <v>4.340884456933221E-3</v>
          </cell>
          <cell r="BM34">
            <v>52</v>
          </cell>
          <cell r="BN34">
            <v>12.861111098999997</v>
          </cell>
          <cell r="BO34">
            <v>1.0511500234505618E-2</v>
          </cell>
          <cell r="BP34">
            <v>98</v>
          </cell>
          <cell r="BQ34">
            <v>41.694444444333342</v>
          </cell>
          <cell r="BR34">
            <v>3.4242620381439826E-2</v>
          </cell>
          <cell r="BS34">
            <v>34</v>
          </cell>
          <cell r="BT34">
            <v>52.111111100333325</v>
          </cell>
          <cell r="BU34">
            <v>3.9792577226035977E-2</v>
          </cell>
          <cell r="BV34">
            <v>73</v>
          </cell>
          <cell r="BW34">
            <v>13.972222208666683</v>
          </cell>
          <cell r="BX34">
            <v>1.1025589682775006E-2</v>
          </cell>
          <cell r="BY34">
            <v>111</v>
          </cell>
        </row>
        <row r="35">
          <cell r="A35">
            <v>30105</v>
          </cell>
          <cell r="B35" t="str">
            <v>Pril-Palsm-675gm*12p</v>
          </cell>
          <cell r="D35">
            <v>0</v>
          </cell>
          <cell r="G35">
            <v>0</v>
          </cell>
          <cell r="J35">
            <v>0</v>
          </cell>
          <cell r="M35">
            <v>0</v>
          </cell>
          <cell r="O35">
            <v>2.333333333333333</v>
          </cell>
          <cell r="P35">
            <v>0.64019489119970552</v>
          </cell>
          <cell r="Q35">
            <v>4</v>
          </cell>
          <cell r="S35">
            <v>0</v>
          </cell>
          <cell r="U35">
            <v>0.66666666666666663</v>
          </cell>
          <cell r="V35">
            <v>0.18690418350695651</v>
          </cell>
          <cell r="W35">
            <v>2</v>
          </cell>
          <cell r="Y35">
            <v>0</v>
          </cell>
          <cell r="AB35">
            <v>0</v>
          </cell>
          <cell r="AE35">
            <v>0</v>
          </cell>
          <cell r="AH35">
            <v>0</v>
          </cell>
          <cell r="AK35">
            <v>0</v>
          </cell>
          <cell r="AN35">
            <v>0</v>
          </cell>
          <cell r="AQ35">
            <v>0</v>
          </cell>
          <cell r="AT35">
            <v>0</v>
          </cell>
          <cell r="AV35">
            <v>2.7777777666666666E-2</v>
          </cell>
          <cell r="AW35">
            <v>7.859605434036715E-3</v>
          </cell>
          <cell r="AX35">
            <v>1</v>
          </cell>
          <cell r="AZ35">
            <v>0</v>
          </cell>
          <cell r="BC35">
            <v>0</v>
          </cell>
          <cell r="BF35">
            <v>0</v>
          </cell>
          <cell r="BI35">
            <v>0</v>
          </cell>
          <cell r="BK35">
            <v>0.33333333333333331</v>
          </cell>
          <cell r="BL35">
            <v>9.4309072012660283E-2</v>
          </cell>
          <cell r="BM35">
            <v>1</v>
          </cell>
          <cell r="BN35">
            <v>0.25</v>
          </cell>
          <cell r="BO35">
            <v>7.0732247846641061E-2</v>
          </cell>
          <cell r="BP35">
            <v>2</v>
          </cell>
          <cell r="BR35">
            <v>0</v>
          </cell>
          <cell r="BU35">
            <v>0</v>
          </cell>
          <cell r="BX35">
            <v>0</v>
          </cell>
        </row>
        <row r="36">
          <cell r="A36">
            <v>30106</v>
          </cell>
          <cell r="B36" t="str">
            <v>Pril-Lq-3km*4p</v>
          </cell>
          <cell r="C36">
            <v>11.41666666666667</v>
          </cell>
          <cell r="D36">
            <v>9.2439035930665606E-3</v>
          </cell>
          <cell r="E36">
            <v>19</v>
          </cell>
          <cell r="F36">
            <v>132</v>
          </cell>
          <cell r="G36">
            <v>0.10694507807891244</v>
          </cell>
          <cell r="H36">
            <v>33</v>
          </cell>
          <cell r="I36">
            <v>142.66666666666669</v>
          </cell>
          <cell r="J36">
            <v>0.11758625963528901</v>
          </cell>
          <cell r="K36">
            <v>39</v>
          </cell>
          <cell r="L36">
            <v>82.333333333333371</v>
          </cell>
          <cell r="M36">
            <v>6.2958813166691385E-2</v>
          </cell>
          <cell r="N36">
            <v>25</v>
          </cell>
          <cell r="O36">
            <v>288</v>
          </cell>
          <cell r="P36">
            <v>0.23837634845210134</v>
          </cell>
          <cell r="Q36">
            <v>37</v>
          </cell>
          <cell r="R36">
            <v>20.666666666666668</v>
          </cell>
          <cell r="S36">
            <v>1.7516619040771654E-2</v>
          </cell>
          <cell r="T36">
            <v>53</v>
          </cell>
          <cell r="U36">
            <v>75.666666666666643</v>
          </cell>
          <cell r="V36">
            <v>6.0547603606636496E-2</v>
          </cell>
          <cell r="W36">
            <v>40</v>
          </cell>
          <cell r="X36">
            <v>24.666666666666671</v>
          </cell>
          <cell r="Y36">
            <v>2.0278592808296081E-2</v>
          </cell>
          <cell r="Z36">
            <v>29</v>
          </cell>
          <cell r="AA36">
            <v>13.666666666666668</v>
          </cell>
          <cell r="AB36">
            <v>1.155129408917533E-2</v>
          </cell>
          <cell r="AC36">
            <v>38</v>
          </cell>
          <cell r="AD36">
            <v>35.166666666666664</v>
          </cell>
          <cell r="AE36">
            <v>2.8971393321984867E-2</v>
          </cell>
          <cell r="AF36">
            <v>41</v>
          </cell>
          <cell r="AG36">
            <v>15.666666666666666</v>
          </cell>
          <cell r="AH36">
            <v>1.2813414464041504E-2</v>
          </cell>
          <cell r="AI36">
            <v>15</v>
          </cell>
          <cell r="AJ36">
            <v>20.833333333333332</v>
          </cell>
          <cell r="AK36">
            <v>1.7230071274051285E-2</v>
          </cell>
          <cell r="AL36">
            <v>39</v>
          </cell>
          <cell r="AM36">
            <v>31</v>
          </cell>
          <cell r="AN36">
            <v>2.5460120375251673E-2</v>
          </cell>
          <cell r="AO36">
            <v>33</v>
          </cell>
          <cell r="AQ36">
            <v>0</v>
          </cell>
          <cell r="AS36">
            <v>7.4999999999999982</v>
          </cell>
          <cell r="AT36">
            <v>6.3293077422886352E-3</v>
          </cell>
          <cell r="AU36">
            <v>24</v>
          </cell>
          <cell r="AV36">
            <v>15.500000000000007</v>
          </cell>
          <cell r="AW36">
            <v>1.3085640183231119E-2</v>
          </cell>
          <cell r="AX36">
            <v>33</v>
          </cell>
          <cell r="AY36">
            <v>22.333333333333332</v>
          </cell>
          <cell r="AZ36">
            <v>1.8448461721455724E-2</v>
          </cell>
          <cell r="BA36">
            <v>21</v>
          </cell>
          <cell r="BB36">
            <v>143.08333333333337</v>
          </cell>
          <cell r="BC36">
            <v>0.11755124777717382</v>
          </cell>
          <cell r="BD36">
            <v>37</v>
          </cell>
          <cell r="BE36">
            <v>8.3333333333333339</v>
          </cell>
          <cell r="BF36">
            <v>7.0056460351536039E-3</v>
          </cell>
          <cell r="BG36">
            <v>21</v>
          </cell>
          <cell r="BH36">
            <v>5.166666666666667</v>
          </cell>
          <cell r="BI36">
            <v>4.4133175022063363E-3</v>
          </cell>
          <cell r="BJ36">
            <v>13</v>
          </cell>
          <cell r="BK36">
            <v>8.25</v>
          </cell>
          <cell r="BL36">
            <v>6.9516004956539914E-3</v>
          </cell>
          <cell r="BM36">
            <v>20</v>
          </cell>
          <cell r="BN36">
            <v>9</v>
          </cell>
          <cell r="BO36">
            <v>7.5728348597174774E-3</v>
          </cell>
          <cell r="BP36">
            <v>23</v>
          </cell>
          <cell r="BQ36">
            <v>31.416666666666671</v>
          </cell>
          <cell r="BR36">
            <v>2.5841502492282124E-2</v>
          </cell>
          <cell r="BS36">
            <v>35</v>
          </cell>
          <cell r="BT36">
            <v>70.083333333333329</v>
          </cell>
          <cell r="BU36">
            <v>5.7431069005014171E-2</v>
          </cell>
          <cell r="BV36">
            <v>70</v>
          </cell>
          <cell r="BW36">
            <v>6.9999999999999991</v>
          </cell>
          <cell r="BX36">
            <v>5.8898602795537805E-3</v>
          </cell>
          <cell r="BY36">
            <v>22</v>
          </cell>
        </row>
        <row r="37">
          <cell r="A37">
            <v>30107</v>
          </cell>
          <cell r="B37" t="str">
            <v>Pril-LQ-1.25kgm</v>
          </cell>
          <cell r="D37">
            <v>0</v>
          </cell>
          <cell r="G37">
            <v>0</v>
          </cell>
          <cell r="J37">
            <v>0</v>
          </cell>
          <cell r="M37">
            <v>0</v>
          </cell>
          <cell r="O37">
            <v>6.3333333333333313</v>
          </cell>
          <cell r="P37">
            <v>0.57817149422191938</v>
          </cell>
          <cell r="Q37">
            <v>14</v>
          </cell>
          <cell r="R37">
            <v>0.66666666666666663</v>
          </cell>
          <cell r="S37">
            <v>6.3292877542428502E-2</v>
          </cell>
          <cell r="T37">
            <v>2</v>
          </cell>
          <cell r="V37">
            <v>0</v>
          </cell>
          <cell r="Y37">
            <v>0</v>
          </cell>
          <cell r="AA37">
            <v>0.33333333333333331</v>
          </cell>
          <cell r="AB37">
            <v>3.1654586286153794E-2</v>
          </cell>
          <cell r="AC37">
            <v>1</v>
          </cell>
          <cell r="AE37">
            <v>0</v>
          </cell>
          <cell r="AH37">
            <v>0</v>
          </cell>
          <cell r="AK37">
            <v>0</v>
          </cell>
          <cell r="AN37">
            <v>0</v>
          </cell>
          <cell r="AQ37">
            <v>0</v>
          </cell>
          <cell r="AT37">
            <v>0</v>
          </cell>
          <cell r="AW37">
            <v>0</v>
          </cell>
          <cell r="AY37">
            <v>1.5555555553333333</v>
          </cell>
          <cell r="AZ37">
            <v>9.1768261954353697E-2</v>
          </cell>
          <cell r="BA37">
            <v>1</v>
          </cell>
          <cell r="BC37">
            <v>0</v>
          </cell>
          <cell r="BF37">
            <v>0</v>
          </cell>
          <cell r="BI37">
            <v>0</v>
          </cell>
          <cell r="BK37">
            <v>0.33333333333333331</v>
          </cell>
          <cell r="BL37">
            <v>3.1650907581524605E-2</v>
          </cell>
          <cell r="BM37">
            <v>1</v>
          </cell>
          <cell r="BN37">
            <v>0.185185185</v>
          </cell>
          <cell r="BO37">
            <v>1.7589316220732489E-2</v>
          </cell>
          <cell r="BP37">
            <v>1</v>
          </cell>
          <cell r="BR37">
            <v>0</v>
          </cell>
          <cell r="BT37">
            <v>1.9999999999999998</v>
          </cell>
          <cell r="BU37">
            <v>0.18587255619288762</v>
          </cell>
          <cell r="BV37">
            <v>5</v>
          </cell>
          <cell r="BX37">
            <v>0</v>
          </cell>
        </row>
        <row r="38">
          <cell r="A38">
            <v>40102</v>
          </cell>
          <cell r="B38" t="str">
            <v>General-Lq-700gm*12p</v>
          </cell>
          <cell r="C38">
            <v>1</v>
          </cell>
          <cell r="D38">
            <v>6.1550733981372424E-3</v>
          </cell>
          <cell r="E38">
            <v>2</v>
          </cell>
          <cell r="F38">
            <v>13.666666666666666</v>
          </cell>
          <cell r="G38">
            <v>6.3676010849257794E-2</v>
          </cell>
          <cell r="H38">
            <v>7</v>
          </cell>
          <cell r="I38">
            <v>7.666666666666667</v>
          </cell>
          <cell r="J38">
            <v>4.0009520892831281E-2</v>
          </cell>
          <cell r="K38">
            <v>5</v>
          </cell>
          <cell r="L38">
            <v>7.333333333333333</v>
          </cell>
          <cell r="M38">
            <v>3.4008484216688846E-2</v>
          </cell>
          <cell r="N38">
            <v>3</v>
          </cell>
          <cell r="O38">
            <v>53.333333333333336</v>
          </cell>
          <cell r="P38">
            <v>0.25123490334193832</v>
          </cell>
          <cell r="Q38">
            <v>20</v>
          </cell>
          <cell r="R38">
            <v>2.9444444443333331</v>
          </cell>
          <cell r="S38">
            <v>1.6639287367126634E-2</v>
          </cell>
          <cell r="T38">
            <v>9</v>
          </cell>
          <cell r="U38">
            <v>22.666666666666664</v>
          </cell>
          <cell r="V38">
            <v>0.11751229737585464</v>
          </cell>
          <cell r="W38">
            <v>19</v>
          </cell>
          <cell r="X38">
            <v>1.75</v>
          </cell>
          <cell r="Y38">
            <v>9.8738145927210232E-3</v>
          </cell>
          <cell r="Z38">
            <v>4</v>
          </cell>
          <cell r="AA38">
            <v>5.6666666666666652</v>
          </cell>
          <cell r="AB38">
            <v>3.3306240088683749E-2</v>
          </cell>
          <cell r="AC38">
            <v>15</v>
          </cell>
          <cell r="AD38">
            <v>5.9999999999999991</v>
          </cell>
          <cell r="AE38">
            <v>3.6804716521761677E-2</v>
          </cell>
          <cell r="AF38">
            <v>12</v>
          </cell>
          <cell r="AG38">
            <v>2.6666666666666665</v>
          </cell>
          <cell r="AH38">
            <v>2.1186954968309222E-2</v>
          </cell>
          <cell r="AI38">
            <v>5</v>
          </cell>
          <cell r="AJ38">
            <v>9.3333333333333321</v>
          </cell>
          <cell r="AK38">
            <v>4.907099209588401E-2</v>
          </cell>
          <cell r="AL38">
            <v>17</v>
          </cell>
          <cell r="AM38">
            <v>4.6666666666666661</v>
          </cell>
          <cell r="AN38">
            <v>2.4339057924771968E-2</v>
          </cell>
          <cell r="AO38">
            <v>9</v>
          </cell>
          <cell r="AQ38">
            <v>0</v>
          </cell>
          <cell r="AS38">
            <v>1.3333333329999999</v>
          </cell>
          <cell r="AT38">
            <v>6.5107410630722198E-3</v>
          </cell>
          <cell r="AU38">
            <v>6</v>
          </cell>
          <cell r="AV38">
            <v>3.3333333333333335</v>
          </cell>
          <cell r="AW38">
            <v>1.61829760697406E-2</v>
          </cell>
          <cell r="AX38">
            <v>10</v>
          </cell>
          <cell r="AY38">
            <v>0.33333333333333331</v>
          </cell>
          <cell r="AZ38">
            <v>3.0669736106847577E-3</v>
          </cell>
          <cell r="BA38">
            <v>1</v>
          </cell>
          <cell r="BB38">
            <v>15.972222222333333</v>
          </cell>
          <cell r="BC38">
            <v>8.3438374297567341E-2</v>
          </cell>
          <cell r="BD38">
            <v>13</v>
          </cell>
          <cell r="BE38">
            <v>5</v>
          </cell>
          <cell r="BF38">
            <v>2.5795193934200045E-2</v>
          </cell>
          <cell r="BG38">
            <v>10</v>
          </cell>
          <cell r="BH38">
            <v>1.1666666666666665</v>
          </cell>
          <cell r="BI38">
            <v>6.5090091529699766E-3</v>
          </cell>
          <cell r="BJ38">
            <v>3</v>
          </cell>
          <cell r="BK38">
            <v>2.6666666666666665</v>
          </cell>
          <cell r="BL38">
            <v>1.2928327632943135E-2</v>
          </cell>
          <cell r="BM38">
            <v>6</v>
          </cell>
          <cell r="BN38">
            <v>3.3888888886666666</v>
          </cell>
          <cell r="BO38">
            <v>2.1225446579964075E-2</v>
          </cell>
          <cell r="BP38">
            <v>13</v>
          </cell>
          <cell r="BQ38">
            <v>2.333333333333333</v>
          </cell>
          <cell r="BR38">
            <v>2.155102408488185E-2</v>
          </cell>
          <cell r="BS38">
            <v>5</v>
          </cell>
          <cell r="BT38">
            <v>13.694444444333332</v>
          </cell>
          <cell r="BU38">
            <v>8.2820305375724906E-2</v>
          </cell>
          <cell r="BV38">
            <v>28</v>
          </cell>
          <cell r="BW38">
            <v>2.6666666666666665</v>
          </cell>
          <cell r="BX38">
            <v>1.6154274564284813E-2</v>
          </cell>
          <cell r="BY38">
            <v>9</v>
          </cell>
        </row>
        <row r="39">
          <cell r="A39">
            <v>40103</v>
          </cell>
          <cell r="B39" t="str">
            <v>General-Lq-3kgm*4p</v>
          </cell>
          <cell r="D39">
            <v>0</v>
          </cell>
          <cell r="G39">
            <v>0</v>
          </cell>
          <cell r="J39">
            <v>0</v>
          </cell>
          <cell r="M39">
            <v>0</v>
          </cell>
          <cell r="O39">
            <v>5.333333333333333</v>
          </cell>
          <cell r="P39">
            <v>0.80246358332927403</v>
          </cell>
          <cell r="Q39">
            <v>6</v>
          </cell>
          <cell r="S39">
            <v>0</v>
          </cell>
          <cell r="U39">
            <v>0.33333333333333331</v>
          </cell>
          <cell r="V39">
            <v>4.7606662980673758E-2</v>
          </cell>
          <cell r="W39">
            <v>1</v>
          </cell>
          <cell r="Y39">
            <v>0</v>
          </cell>
          <cell r="AB39">
            <v>0</v>
          </cell>
          <cell r="AE39">
            <v>0</v>
          </cell>
          <cell r="AH39">
            <v>0</v>
          </cell>
          <cell r="AJ39">
            <v>0.33333333333333331</v>
          </cell>
          <cell r="AK39">
            <v>4.936576752019526E-2</v>
          </cell>
          <cell r="AL39">
            <v>1</v>
          </cell>
          <cell r="AN39">
            <v>0</v>
          </cell>
          <cell r="AQ39">
            <v>0</v>
          </cell>
          <cell r="AT39">
            <v>0</v>
          </cell>
          <cell r="AW39">
            <v>0</v>
          </cell>
          <cell r="AZ39">
            <v>0</v>
          </cell>
          <cell r="BC39">
            <v>0</v>
          </cell>
          <cell r="BE39">
            <v>0.16666666666666666</v>
          </cell>
          <cell r="BF39">
            <v>2.5599326166447074E-2</v>
          </cell>
          <cell r="BG39">
            <v>1</v>
          </cell>
          <cell r="BI39">
            <v>0</v>
          </cell>
          <cell r="BL39">
            <v>0</v>
          </cell>
          <cell r="BN39">
            <v>0.16666666666666666</v>
          </cell>
          <cell r="BO39">
            <v>2.5589334798665479E-2</v>
          </cell>
          <cell r="BP39">
            <v>1</v>
          </cell>
          <cell r="BR39">
            <v>0</v>
          </cell>
          <cell r="BT39">
            <v>0.33333333333333331</v>
          </cell>
          <cell r="BU39">
            <v>4.9375325204744441E-2</v>
          </cell>
          <cell r="BV39">
            <v>1</v>
          </cell>
          <cell r="BX39">
            <v>0</v>
          </cell>
        </row>
        <row r="40">
          <cell r="A40">
            <v>50101</v>
          </cell>
          <cell r="B40" t="str">
            <v>General-GC-500gm*4</v>
          </cell>
          <cell r="D40">
            <v>0</v>
          </cell>
          <cell r="F40">
            <v>0.33333333333333331</v>
          </cell>
          <cell r="G40">
            <v>2.7398085876173001E-2</v>
          </cell>
          <cell r="H40">
            <v>1</v>
          </cell>
          <cell r="J40">
            <v>0</v>
          </cell>
          <cell r="M40">
            <v>0</v>
          </cell>
          <cell r="O40">
            <v>6.8333333333333321</v>
          </cell>
          <cell r="P40">
            <v>0.55637395713795668</v>
          </cell>
          <cell r="Q40">
            <v>7</v>
          </cell>
          <cell r="R40">
            <v>8.3333333333333329E-2</v>
          </cell>
          <cell r="S40">
            <v>7.0604862790657743E-3</v>
          </cell>
          <cell r="T40">
            <v>1</v>
          </cell>
          <cell r="U40">
            <v>1</v>
          </cell>
          <cell r="V40">
            <v>7.8197720858518366E-2</v>
          </cell>
          <cell r="W40">
            <v>3</v>
          </cell>
          <cell r="X40">
            <v>0.33333333333333331</v>
          </cell>
          <cell r="Y40">
            <v>2.7395848074738851E-2</v>
          </cell>
          <cell r="Z40">
            <v>1</v>
          </cell>
          <cell r="AA40">
            <v>0.41666666666666663</v>
          </cell>
          <cell r="AB40">
            <v>3.5440119932293353E-2</v>
          </cell>
          <cell r="AC40">
            <v>3</v>
          </cell>
          <cell r="AE40">
            <v>0</v>
          </cell>
          <cell r="AH40">
            <v>0</v>
          </cell>
          <cell r="AK40">
            <v>0</v>
          </cell>
          <cell r="AM40">
            <v>0.33333333333333331</v>
          </cell>
          <cell r="AN40">
            <v>2.7199826121509632E-2</v>
          </cell>
          <cell r="AO40">
            <v>1</v>
          </cell>
          <cell r="AQ40">
            <v>0</v>
          </cell>
          <cell r="AT40">
            <v>0</v>
          </cell>
          <cell r="AV40">
            <v>0.16666666666666666</v>
          </cell>
          <cell r="AW40">
            <v>1.4393664856535052E-2</v>
          </cell>
          <cell r="AX40">
            <v>1</v>
          </cell>
          <cell r="AZ40">
            <v>0</v>
          </cell>
          <cell r="BC40">
            <v>0</v>
          </cell>
          <cell r="BE40">
            <v>0.66666666666666663</v>
          </cell>
          <cell r="BF40">
            <v>5.6498235536251537E-2</v>
          </cell>
          <cell r="BG40">
            <v>3</v>
          </cell>
          <cell r="BI40">
            <v>0</v>
          </cell>
          <cell r="BK40">
            <v>0.66666666666666663</v>
          </cell>
          <cell r="BL40">
            <v>5.7033035273655441E-2</v>
          </cell>
          <cell r="BM40">
            <v>2</v>
          </cell>
          <cell r="BN40">
            <v>0.33333333333333331</v>
          </cell>
          <cell r="BO40">
            <v>2.8251819579958808E-2</v>
          </cell>
          <cell r="BP40">
            <v>3</v>
          </cell>
          <cell r="BR40">
            <v>0</v>
          </cell>
          <cell r="BT40">
            <v>0.83333333333333326</v>
          </cell>
          <cell r="BU40">
            <v>6.80102236208045E-2</v>
          </cell>
          <cell r="BV40">
            <v>4</v>
          </cell>
          <cell r="BW40">
            <v>0.19444444433333333</v>
          </cell>
          <cell r="BX40">
            <v>1.6746976852539178E-2</v>
          </cell>
          <cell r="BY40">
            <v>2</v>
          </cell>
        </row>
        <row r="41">
          <cell r="A41">
            <v>50102</v>
          </cell>
          <cell r="B41" t="str">
            <v>General-REF 500gm</v>
          </cell>
          <cell r="D41">
            <v>0</v>
          </cell>
          <cell r="G41">
            <v>0</v>
          </cell>
          <cell r="J41">
            <v>0</v>
          </cell>
          <cell r="M41">
            <v>0</v>
          </cell>
          <cell r="O41">
            <v>9.5000000000000018</v>
          </cell>
          <cell r="P41">
            <v>0.94466044566478224</v>
          </cell>
          <cell r="Q41">
            <v>5</v>
          </cell>
          <cell r="R41">
            <v>5.5555555333333333E-2</v>
          </cell>
          <cell r="S41">
            <v>5.7776180810285623E-3</v>
          </cell>
          <cell r="T41">
            <v>1</v>
          </cell>
          <cell r="U41">
            <v>0.33333333333333331</v>
          </cell>
          <cell r="V41">
            <v>3.3222177837258712E-2</v>
          </cell>
          <cell r="W41">
            <v>1</v>
          </cell>
          <cell r="Y41">
            <v>0</v>
          </cell>
          <cell r="AB41">
            <v>0</v>
          </cell>
          <cell r="AE41">
            <v>0</v>
          </cell>
          <cell r="AH41">
            <v>0</v>
          </cell>
          <cell r="AK41">
            <v>0</v>
          </cell>
          <cell r="AN41">
            <v>0</v>
          </cell>
          <cell r="AQ41">
            <v>0</v>
          </cell>
          <cell r="AT41">
            <v>0</v>
          </cell>
          <cell r="AW41">
            <v>0</v>
          </cell>
          <cell r="AZ41">
            <v>0</v>
          </cell>
          <cell r="BC41">
            <v>0</v>
          </cell>
          <cell r="BF41">
            <v>0</v>
          </cell>
          <cell r="BI41">
            <v>0</v>
          </cell>
          <cell r="BL41">
            <v>0</v>
          </cell>
          <cell r="BO41">
            <v>0</v>
          </cell>
          <cell r="BR41">
            <v>0</v>
          </cell>
          <cell r="BT41">
            <v>0.16666666666666666</v>
          </cell>
          <cell r="BU41">
            <v>1.6339758416930465E-2</v>
          </cell>
          <cell r="BV41">
            <v>1</v>
          </cell>
          <cell r="BX41">
            <v>0</v>
          </cell>
        </row>
        <row r="42">
          <cell r="A42">
            <v>60101</v>
          </cell>
          <cell r="B42" t="str">
            <v>Dac 230 gm</v>
          </cell>
          <cell r="D42">
            <v>0</v>
          </cell>
          <cell r="G42">
            <v>0</v>
          </cell>
          <cell r="J42">
            <v>0</v>
          </cell>
          <cell r="M42">
            <v>0</v>
          </cell>
          <cell r="O42">
            <v>0.125</v>
          </cell>
          <cell r="P42">
            <v>1</v>
          </cell>
          <cell r="Q42">
            <v>1</v>
          </cell>
          <cell r="S42">
            <v>0</v>
          </cell>
          <cell r="V42">
            <v>0</v>
          </cell>
          <cell r="Y42">
            <v>0</v>
          </cell>
          <cell r="AB42">
            <v>0</v>
          </cell>
          <cell r="AE42">
            <v>0</v>
          </cell>
          <cell r="AH42">
            <v>0</v>
          </cell>
          <cell r="AK42">
            <v>0</v>
          </cell>
          <cell r="AN42">
            <v>0</v>
          </cell>
          <cell r="AQ42">
            <v>0</v>
          </cell>
          <cell r="AT42">
            <v>0</v>
          </cell>
          <cell r="AW42">
            <v>0</v>
          </cell>
          <cell r="AZ42">
            <v>0</v>
          </cell>
          <cell r="BC42">
            <v>0</v>
          </cell>
          <cell r="BF42">
            <v>0</v>
          </cell>
          <cell r="BI42">
            <v>0</v>
          </cell>
          <cell r="BL42">
            <v>0</v>
          </cell>
          <cell r="BO42">
            <v>0</v>
          </cell>
          <cell r="BR42">
            <v>0</v>
          </cell>
          <cell r="BU42">
            <v>0</v>
          </cell>
          <cell r="BX42">
            <v>0</v>
          </cell>
        </row>
        <row r="43">
          <cell r="A43">
            <v>70101</v>
          </cell>
          <cell r="B43" t="str">
            <v>Jumbo-H.S-15kg-Sack</v>
          </cell>
          <cell r="C43">
            <v>6.333333333333333</v>
          </cell>
          <cell r="D43">
            <v>1.613853395239874E-2</v>
          </cell>
          <cell r="E43">
            <v>3</v>
          </cell>
          <cell r="F43">
            <v>25</v>
          </cell>
          <cell r="G43">
            <v>5.991008420737743E-2</v>
          </cell>
          <cell r="H43">
            <v>7</v>
          </cell>
          <cell r="I43">
            <v>84.999999999999986</v>
          </cell>
          <cell r="J43">
            <v>0.21799386923684419</v>
          </cell>
          <cell r="K43">
            <v>15</v>
          </cell>
          <cell r="L43">
            <v>10</v>
          </cell>
          <cell r="M43">
            <v>2.5706116459269884E-2</v>
          </cell>
          <cell r="N43">
            <v>3</v>
          </cell>
          <cell r="O43">
            <v>62.333333333333336</v>
          </cell>
          <cell r="P43">
            <v>0.16125988450798806</v>
          </cell>
          <cell r="Q43">
            <v>17</v>
          </cell>
          <cell r="R43">
            <v>2.6666666666666665</v>
          </cell>
          <cell r="S43">
            <v>6.7792563622431365E-3</v>
          </cell>
          <cell r="T43">
            <v>2</v>
          </cell>
          <cell r="U43">
            <v>52.333333333333336</v>
          </cell>
          <cell r="V43">
            <v>0.13235247526833904</v>
          </cell>
          <cell r="W43">
            <v>12</v>
          </cell>
          <cell r="X43">
            <v>11.666666666666666</v>
          </cell>
          <cell r="Y43">
            <v>2.9944821376636538E-2</v>
          </cell>
          <cell r="Z43">
            <v>1</v>
          </cell>
          <cell r="AA43">
            <v>2</v>
          </cell>
          <cell r="AB43">
            <v>5.0845543868607559E-3</v>
          </cell>
          <cell r="AC43">
            <v>2</v>
          </cell>
          <cell r="AD43">
            <v>17.666666666666664</v>
          </cell>
          <cell r="AE43">
            <v>4.5020544300108038E-2</v>
          </cell>
          <cell r="AF43">
            <v>6</v>
          </cell>
          <cell r="AG43">
            <v>22</v>
          </cell>
          <cell r="AH43">
            <v>5.5084960640625028E-2</v>
          </cell>
          <cell r="AI43">
            <v>5</v>
          </cell>
          <cell r="AJ43">
            <v>8</v>
          </cell>
          <cell r="AK43">
            <v>1.8750196877106613E-2</v>
          </cell>
          <cell r="AL43">
            <v>4</v>
          </cell>
          <cell r="AM43">
            <v>9.6666666666666661</v>
          </cell>
          <cell r="AN43">
            <v>2.4746152251748775E-2</v>
          </cell>
          <cell r="AO43">
            <v>5</v>
          </cell>
          <cell r="AQ43">
            <v>0</v>
          </cell>
          <cell r="AT43">
            <v>0</v>
          </cell>
          <cell r="AW43">
            <v>0</v>
          </cell>
          <cell r="AY43">
            <v>19.333333333333332</v>
          </cell>
          <cell r="AZ43">
            <v>4.9264991907842906E-2</v>
          </cell>
          <cell r="BA43">
            <v>4</v>
          </cell>
          <cell r="BB43">
            <v>25.333333333333336</v>
          </cell>
          <cell r="BC43">
            <v>6.5444707462012253E-2</v>
          </cell>
          <cell r="BD43">
            <v>4</v>
          </cell>
          <cell r="BE43">
            <v>1.3333333333333333</v>
          </cell>
          <cell r="BF43">
            <v>3.3898911777220388E-3</v>
          </cell>
          <cell r="BG43">
            <v>1</v>
          </cell>
          <cell r="BI43">
            <v>0</v>
          </cell>
          <cell r="BL43">
            <v>0</v>
          </cell>
          <cell r="BN43">
            <v>0.33333333333333331</v>
          </cell>
          <cell r="BO43">
            <v>8.637985167186023E-4</v>
          </cell>
          <cell r="BP43">
            <v>1</v>
          </cell>
          <cell r="BQ43">
            <v>12.000000000000002</v>
          </cell>
          <cell r="BR43">
            <v>3.0450629434452474E-2</v>
          </cell>
          <cell r="BS43">
            <v>4</v>
          </cell>
          <cell r="BT43">
            <v>20.333333333333332</v>
          </cell>
          <cell r="BU43">
            <v>5.1814531673705345E-2</v>
          </cell>
          <cell r="BV43">
            <v>4</v>
          </cell>
          <cell r="BX43">
            <v>0</v>
          </cell>
        </row>
        <row r="6742">
          <cell r="A6742">
            <v>10101</v>
          </cell>
          <cell r="B6742" t="str">
            <v>Persil HS 40 gm</v>
          </cell>
        </row>
        <row r="6743">
          <cell r="A6743">
            <v>10102</v>
          </cell>
          <cell r="B6743" t="str">
            <v>Persil HS 60 gm</v>
          </cell>
        </row>
        <row r="6744">
          <cell r="A6744">
            <v>10103</v>
          </cell>
          <cell r="B6744" t="str">
            <v xml:space="preserve">Persil HS 95 gm </v>
          </cell>
        </row>
        <row r="6745">
          <cell r="A6745">
            <v>10104</v>
          </cell>
          <cell r="B6745" t="str">
            <v>Persil HS 150 gm</v>
          </cell>
        </row>
        <row r="6746">
          <cell r="A6746">
            <v>10105</v>
          </cell>
          <cell r="B6746" t="str">
            <v xml:space="preserve">Persil HS 350 gm </v>
          </cell>
        </row>
        <row r="6747">
          <cell r="A6747">
            <v>10106</v>
          </cell>
          <cell r="B6747" t="str">
            <v>Persil HS 1 kg</v>
          </cell>
        </row>
        <row r="6748">
          <cell r="A6748">
            <v>10107</v>
          </cell>
          <cell r="B6748" t="str">
            <v>Persil HS 2 kg</v>
          </cell>
        </row>
        <row r="6749">
          <cell r="A6749">
            <v>10108</v>
          </cell>
          <cell r="B6749" t="str">
            <v>Persil HS Gel 110g</v>
          </cell>
        </row>
        <row r="6750">
          <cell r="A6750">
            <v>70101</v>
          </cell>
          <cell r="B6750" t="str">
            <v>Jumbo HS 15kg</v>
          </cell>
        </row>
        <row r="6751">
          <cell r="A6751">
            <v>20101</v>
          </cell>
          <cell r="B6751" t="str">
            <v xml:space="preserve">Xtra H.S 115 gm </v>
          </cell>
        </row>
        <row r="6752">
          <cell r="A6752">
            <v>20102</v>
          </cell>
          <cell r="B6752" t="str">
            <v>Xtra H.S 550 gm</v>
          </cell>
        </row>
        <row r="6753">
          <cell r="A6753">
            <v>20103</v>
          </cell>
          <cell r="B6753" t="str">
            <v>Xtra H.S 1.4kg</v>
          </cell>
        </row>
        <row r="6754">
          <cell r="A6754">
            <v>20104</v>
          </cell>
          <cell r="B6754" t="str">
            <v xml:space="preserve">Xtra H.S 750 gm </v>
          </cell>
        </row>
        <row r="6755">
          <cell r="A6755">
            <v>10201</v>
          </cell>
          <cell r="B6755" t="str">
            <v>Persil P.P 1 Kg</v>
          </cell>
        </row>
        <row r="6756">
          <cell r="A6756">
            <v>10203</v>
          </cell>
          <cell r="B6756" t="str">
            <v>Persil P.P 3 kg</v>
          </cell>
        </row>
        <row r="6757">
          <cell r="A6757">
            <v>10204</v>
          </cell>
          <cell r="B6757" t="str">
            <v>Persil P.P 4 kg</v>
          </cell>
        </row>
        <row r="6758">
          <cell r="A6758">
            <v>10205</v>
          </cell>
          <cell r="B6758" t="str">
            <v>Persil P.P 6 Kg</v>
          </cell>
        </row>
        <row r="6759">
          <cell r="A6759">
            <v>10206</v>
          </cell>
          <cell r="B6759" t="str">
            <v>Persil P.P 8 Kg</v>
          </cell>
        </row>
        <row r="6760">
          <cell r="A6760">
            <v>10401</v>
          </cell>
          <cell r="B6760" t="str">
            <v>Persil Gel 1 kg</v>
          </cell>
        </row>
        <row r="6761">
          <cell r="A6761">
            <v>10402</v>
          </cell>
          <cell r="B6761" t="str">
            <v>Persil Gel 3 kg</v>
          </cell>
        </row>
        <row r="6762">
          <cell r="A6762">
            <v>10301</v>
          </cell>
          <cell r="B6762" t="str">
            <v xml:space="preserve">Persil Color 1 Kg </v>
          </cell>
        </row>
        <row r="6763">
          <cell r="A6763">
            <v>10302</v>
          </cell>
          <cell r="B6763" t="str">
            <v>Persil Color 2 Kg</v>
          </cell>
        </row>
        <row r="6764">
          <cell r="A6764">
            <v>10303</v>
          </cell>
          <cell r="B6764" t="str">
            <v>Persil Color 3 Kg</v>
          </cell>
        </row>
        <row r="6765">
          <cell r="A6765">
            <v>10304</v>
          </cell>
          <cell r="B6765" t="str">
            <v>Persil Color 4 kg</v>
          </cell>
        </row>
        <row r="6766">
          <cell r="A6766">
            <v>20201</v>
          </cell>
          <cell r="B6766" t="str">
            <v>Xtra L.S 3 Kg</v>
          </cell>
        </row>
        <row r="6767">
          <cell r="A6767">
            <v>20202</v>
          </cell>
          <cell r="B6767" t="str">
            <v>Xtra L.S 7 Kg</v>
          </cell>
        </row>
        <row r="6768">
          <cell r="A6768">
            <v>30101</v>
          </cell>
          <cell r="B6768" t="str">
            <v>Pril 30</v>
          </cell>
        </row>
        <row r="6769">
          <cell r="A6769">
            <v>30102</v>
          </cell>
          <cell r="B6769" t="str">
            <v>Pril 60</v>
          </cell>
        </row>
        <row r="6770">
          <cell r="A6770">
            <v>30104</v>
          </cell>
          <cell r="B6770" t="str">
            <v>Pril 730</v>
          </cell>
        </row>
        <row r="6771">
          <cell r="A6771">
            <v>30105</v>
          </cell>
          <cell r="B6771" t="str">
            <v>Pril Balsam 730</v>
          </cell>
        </row>
        <row r="6772">
          <cell r="A6772">
            <v>30106</v>
          </cell>
          <cell r="B6772" t="str">
            <v>Pril 3 kg</v>
          </cell>
        </row>
        <row r="6773">
          <cell r="A6773">
            <v>30107</v>
          </cell>
          <cell r="B6773" t="str">
            <v>Pril 1.25 kg</v>
          </cell>
        </row>
        <row r="6774">
          <cell r="A6774">
            <v>40102</v>
          </cell>
          <cell r="B6774" t="str">
            <v>General 700 any</v>
          </cell>
        </row>
        <row r="6775">
          <cell r="A6775">
            <v>40103</v>
          </cell>
          <cell r="B6775" t="str">
            <v>General 3 kg</v>
          </cell>
        </row>
        <row r="6776">
          <cell r="A6776">
            <v>50101</v>
          </cell>
          <cell r="B6776" t="str">
            <v>General 500 Gun</v>
          </cell>
        </row>
        <row r="6777">
          <cell r="A6777">
            <v>50102</v>
          </cell>
          <cell r="B6777" t="str">
            <v>General-REF 500gm</v>
          </cell>
        </row>
        <row r="6778">
          <cell r="A6778">
            <v>10501</v>
          </cell>
          <cell r="B6778" t="str">
            <v>Persil-Gel Black-1kg*10</v>
          </cell>
        </row>
        <row r="6779">
          <cell r="A6779">
            <v>0</v>
          </cell>
          <cell r="B6779">
            <v>0</v>
          </cell>
        </row>
        <row r="6780">
          <cell r="A6780">
            <v>0</v>
          </cell>
          <cell r="B6780">
            <v>0</v>
          </cell>
        </row>
        <row r="6781">
          <cell r="A6781">
            <v>0</v>
          </cell>
          <cell r="B6781">
            <v>0</v>
          </cell>
        </row>
        <row r="6782">
          <cell r="A6782">
            <v>0</v>
          </cell>
          <cell r="B6782">
            <v>0</v>
          </cell>
        </row>
        <row r="6783">
          <cell r="A6783">
            <v>0</v>
          </cell>
          <cell r="B6783">
            <v>0</v>
          </cell>
        </row>
        <row r="6784">
          <cell r="A6784">
            <v>0</v>
          </cell>
          <cell r="B6784">
            <v>0</v>
          </cell>
        </row>
        <row r="6785">
          <cell r="A6785">
            <v>0</v>
          </cell>
          <cell r="B6785">
            <v>0</v>
          </cell>
        </row>
        <row r="6786">
          <cell r="A6786">
            <v>0</v>
          </cell>
          <cell r="B6786">
            <v>0</v>
          </cell>
        </row>
        <row r="6787">
          <cell r="A6787">
            <v>0</v>
          </cell>
          <cell r="B6787">
            <v>0</v>
          </cell>
        </row>
        <row r="6788">
          <cell r="A6788">
            <v>0</v>
          </cell>
          <cell r="B6788">
            <v>0</v>
          </cell>
        </row>
        <row r="6789">
          <cell r="A6789">
            <v>0</v>
          </cell>
          <cell r="B6789">
            <v>0</v>
          </cell>
        </row>
        <row r="6790">
          <cell r="A6790">
            <v>0</v>
          </cell>
          <cell r="B6790">
            <v>0</v>
          </cell>
        </row>
        <row r="6791">
          <cell r="A6791">
            <v>0</v>
          </cell>
          <cell r="B6791">
            <v>0</v>
          </cell>
        </row>
        <row r="6792">
          <cell r="A6792">
            <v>0</v>
          </cell>
          <cell r="B6792">
            <v>0</v>
          </cell>
        </row>
        <row r="6793">
          <cell r="A6793">
            <v>0</v>
          </cell>
          <cell r="B6793">
            <v>0</v>
          </cell>
        </row>
        <row r="6794">
          <cell r="A6794">
            <v>0</v>
          </cell>
          <cell r="B6794">
            <v>0</v>
          </cell>
        </row>
        <row r="6795">
          <cell r="A6795">
            <v>0</v>
          </cell>
          <cell r="B6795">
            <v>0</v>
          </cell>
        </row>
        <row r="6796">
          <cell r="A6796">
            <v>0</v>
          </cell>
          <cell r="B6796">
            <v>0</v>
          </cell>
        </row>
        <row r="6797">
          <cell r="A6797">
            <v>0</v>
          </cell>
          <cell r="B6797">
            <v>0</v>
          </cell>
        </row>
        <row r="6798">
          <cell r="A6798">
            <v>0</v>
          </cell>
          <cell r="B6798">
            <v>0</v>
          </cell>
        </row>
        <row r="6799">
          <cell r="A6799">
            <v>0</v>
          </cell>
          <cell r="B6799">
            <v>0</v>
          </cell>
        </row>
        <row r="6800">
          <cell r="A6800">
            <v>0</v>
          </cell>
          <cell r="B6800">
            <v>0</v>
          </cell>
        </row>
        <row r="6801">
          <cell r="A6801">
            <v>0</v>
          </cell>
          <cell r="B6801">
            <v>0</v>
          </cell>
        </row>
        <row r="6802">
          <cell r="A6802">
            <v>0</v>
          </cell>
          <cell r="B6802">
            <v>0</v>
          </cell>
        </row>
        <row r="6803">
          <cell r="A6803">
            <v>0</v>
          </cell>
          <cell r="B6803">
            <v>0</v>
          </cell>
        </row>
        <row r="6804">
          <cell r="A6804">
            <v>0</v>
          </cell>
          <cell r="B6804">
            <v>0</v>
          </cell>
        </row>
        <row r="6805">
          <cell r="A6805">
            <v>0</v>
          </cell>
          <cell r="B6805">
            <v>0</v>
          </cell>
        </row>
        <row r="6806">
          <cell r="A6806">
            <v>0</v>
          </cell>
          <cell r="B6806">
            <v>0</v>
          </cell>
        </row>
        <row r="6807">
          <cell r="A6807">
            <v>0</v>
          </cell>
          <cell r="B6807">
            <v>0</v>
          </cell>
        </row>
        <row r="6808">
          <cell r="A6808">
            <v>0</v>
          </cell>
          <cell r="B6808">
            <v>0</v>
          </cell>
        </row>
        <row r="6809">
          <cell r="A6809">
            <v>0</v>
          </cell>
          <cell r="B6809">
            <v>0</v>
          </cell>
        </row>
        <row r="6810">
          <cell r="A6810">
            <v>0</v>
          </cell>
          <cell r="B6810">
            <v>0</v>
          </cell>
        </row>
        <row r="6811">
          <cell r="A6811">
            <v>0</v>
          </cell>
          <cell r="B6811">
            <v>0</v>
          </cell>
        </row>
        <row r="6812">
          <cell r="A6812">
            <v>0</v>
          </cell>
          <cell r="B6812">
            <v>0</v>
          </cell>
        </row>
        <row r="6813">
          <cell r="A6813">
            <v>0</v>
          </cell>
          <cell r="B6813">
            <v>0</v>
          </cell>
        </row>
        <row r="6814">
          <cell r="A6814">
            <v>0</v>
          </cell>
          <cell r="B6814">
            <v>0</v>
          </cell>
        </row>
      </sheetData>
      <sheetData sheetId="4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3">
          <cell r="C3" t="str">
            <v>كود تصنيف العميل</v>
          </cell>
          <cell r="D3" t="str">
            <v>تصنيف العميل</v>
          </cell>
          <cell r="E3" t="str">
            <v>Data</v>
          </cell>
        </row>
        <row r="4">
          <cell r="C4">
            <v>1</v>
          </cell>
          <cell r="F4">
            <v>2</v>
          </cell>
          <cell r="I4">
            <v>6</v>
          </cell>
          <cell r="L4">
            <v>11</v>
          </cell>
          <cell r="O4">
            <v>16</v>
          </cell>
          <cell r="R4">
            <v>21</v>
          </cell>
          <cell r="U4">
            <v>26</v>
          </cell>
          <cell r="X4">
            <v>31</v>
          </cell>
        </row>
        <row r="5">
          <cell r="C5" t="str">
            <v>جملة أ- نخبة</v>
          </cell>
          <cell r="F5" t="str">
            <v>جملة أ</v>
          </cell>
          <cell r="I5" t="str">
            <v>جملة ب</v>
          </cell>
          <cell r="L5" t="str">
            <v>جملة ج</v>
          </cell>
          <cell r="O5" t="str">
            <v>جملة د</v>
          </cell>
          <cell r="R5" t="str">
            <v>بقالة كبيرة</v>
          </cell>
          <cell r="U5" t="str">
            <v>سوبر ماركت</v>
          </cell>
          <cell r="X5" t="str">
            <v>تجزئة</v>
          </cell>
        </row>
        <row r="6">
          <cell r="A6" t="str">
            <v>كود الحجم</v>
          </cell>
          <cell r="B6" t="str">
            <v>الحجم</v>
          </cell>
          <cell r="C6" t="str">
            <v>Sum of متوسط كمية</v>
          </cell>
          <cell r="D6" t="str">
            <v>Sum of متوسط قيمة</v>
          </cell>
          <cell r="E6" t="str">
            <v>Count of العميل</v>
          </cell>
          <cell r="F6" t="str">
            <v>Sum of متوسط كمية</v>
          </cell>
          <cell r="G6" t="str">
            <v>Sum of متوسط قيمة</v>
          </cell>
          <cell r="H6" t="str">
            <v>Count of العميل</v>
          </cell>
          <cell r="I6" t="str">
            <v>Sum of متوسط كمية</v>
          </cell>
          <cell r="J6" t="str">
            <v>Sum of متوسط قيمة</v>
          </cell>
          <cell r="K6" t="str">
            <v>Count of العميل</v>
          </cell>
          <cell r="L6" t="str">
            <v>Sum of متوسط كمية</v>
          </cell>
          <cell r="M6" t="str">
            <v>Sum of متوسط قيمة</v>
          </cell>
          <cell r="N6" t="str">
            <v>Count of العميل</v>
          </cell>
          <cell r="O6" t="str">
            <v>Sum of متوسط كمية</v>
          </cell>
          <cell r="P6" t="str">
            <v>Sum of متوسط قيمة</v>
          </cell>
          <cell r="Q6" t="str">
            <v>Count of العميل</v>
          </cell>
          <cell r="R6" t="str">
            <v>Sum of متوسط كمية</v>
          </cell>
          <cell r="S6" t="str">
            <v>Sum of متوسط قيمة</v>
          </cell>
          <cell r="T6" t="str">
            <v>Count of العميل</v>
          </cell>
          <cell r="U6" t="str">
            <v>Sum of متوسط كمية</v>
          </cell>
          <cell r="V6" t="str">
            <v>Sum of متوسط قيمة</v>
          </cell>
          <cell r="W6" t="str">
            <v>Count of العميل</v>
          </cell>
          <cell r="X6" t="str">
            <v>Sum of متوسط كمية</v>
          </cell>
          <cell r="Y6" t="str">
            <v>Sum of متوسط قيمة</v>
          </cell>
          <cell r="Z6" t="str">
            <v>Count of العميل</v>
          </cell>
        </row>
        <row r="7">
          <cell r="A7">
            <v>10101</v>
          </cell>
          <cell r="B7" t="str">
            <v>Persil-H.S-30gm*42p</v>
          </cell>
          <cell r="C7">
            <v>581.66666666666663</v>
          </cell>
          <cell r="D7">
            <v>0.3380902983108991</v>
          </cell>
          <cell r="E7">
            <v>24</v>
          </cell>
          <cell r="F7">
            <v>261.1190476193334</v>
          </cell>
          <cell r="G7">
            <v>0.16314977667612882</v>
          </cell>
          <cell r="H7">
            <v>22</v>
          </cell>
          <cell r="I7">
            <v>255.33333333333334</v>
          </cell>
          <cell r="J7">
            <v>0.15884179962152517</v>
          </cell>
          <cell r="K7">
            <v>43</v>
          </cell>
          <cell r="L7">
            <v>337</v>
          </cell>
          <cell r="M7">
            <v>0.20838364274661472</v>
          </cell>
          <cell r="N7">
            <v>78</v>
          </cell>
          <cell r="O7">
            <v>81.000000000000028</v>
          </cell>
          <cell r="P7">
            <v>5.0799598903233968E-2</v>
          </cell>
          <cell r="Q7">
            <v>42</v>
          </cell>
          <cell r="R7">
            <v>40.341269840999999</v>
          </cell>
          <cell r="S7">
            <v>2.5252516150619957E-2</v>
          </cell>
          <cell r="T7">
            <v>38</v>
          </cell>
          <cell r="U7">
            <v>21.666666666666664</v>
          </cell>
          <cell r="V7">
            <v>1.3247544440942128E-2</v>
          </cell>
          <cell r="W7">
            <v>16</v>
          </cell>
          <cell r="X7">
            <v>65.666666666666728</v>
          </cell>
          <cell r="Y7">
            <v>4.2234823150037133E-2</v>
          </cell>
          <cell r="Z7">
            <v>137</v>
          </cell>
        </row>
        <row r="8">
          <cell r="A8">
            <v>10102</v>
          </cell>
          <cell r="B8" t="str">
            <v>Persil-H.S-65gm*36p</v>
          </cell>
          <cell r="C8">
            <v>1987.9444444413341</v>
          </cell>
          <cell r="D8">
            <v>0.36842049658247938</v>
          </cell>
          <cell r="E8">
            <v>35</v>
          </cell>
          <cell r="F8">
            <v>744.94444443799989</v>
          </cell>
          <cell r="G8">
            <v>0.13786475121189448</v>
          </cell>
          <cell r="H8">
            <v>39</v>
          </cell>
          <cell r="I8">
            <v>986.95370368633326</v>
          </cell>
          <cell r="J8">
            <v>0.18375276257768694</v>
          </cell>
          <cell r="K8">
            <v>76</v>
          </cell>
          <cell r="L8">
            <v>769.13888884933328</v>
          </cell>
          <cell r="M8">
            <v>0.14232750215380963</v>
          </cell>
          <cell r="N8">
            <v>135</v>
          </cell>
          <cell r="O8">
            <v>351.05555550866677</v>
          </cell>
          <cell r="P8">
            <v>6.5766607024895118E-2</v>
          </cell>
          <cell r="Q8">
            <v>150</v>
          </cell>
          <cell r="R8">
            <v>135.29629625766651</v>
          </cell>
          <cell r="S8">
            <v>2.5308899053381937E-2</v>
          </cell>
          <cell r="T8">
            <v>134</v>
          </cell>
          <cell r="U8">
            <v>75.175925918666664</v>
          </cell>
          <cell r="V8">
            <v>1.4161787849616169E-2</v>
          </cell>
          <cell r="W8">
            <v>32</v>
          </cell>
          <cell r="X8">
            <v>327.04629614400238</v>
          </cell>
          <cell r="Y8">
            <v>6.2397193546241486E-2</v>
          </cell>
          <cell r="Z8">
            <v>547</v>
          </cell>
        </row>
        <row r="9">
          <cell r="A9">
            <v>10103</v>
          </cell>
          <cell r="B9" t="str">
            <v>Persil-H.S-90gm*36p</v>
          </cell>
          <cell r="C9">
            <v>317.375</v>
          </cell>
          <cell r="D9">
            <v>0.24631387629268336</v>
          </cell>
          <cell r="E9">
            <v>29</v>
          </cell>
          <cell r="F9">
            <v>135.20833333333334</v>
          </cell>
          <cell r="G9">
            <v>0.1042139756049041</v>
          </cell>
          <cell r="H9">
            <v>24</v>
          </cell>
          <cell r="I9">
            <v>288.20833333333337</v>
          </cell>
          <cell r="J9">
            <v>0.22151834524153066</v>
          </cell>
          <cell r="K9">
            <v>47</v>
          </cell>
          <cell r="L9">
            <v>167.44791666666669</v>
          </cell>
          <cell r="M9">
            <v>0.12726963372789041</v>
          </cell>
          <cell r="N9">
            <v>29</v>
          </cell>
          <cell r="O9">
            <v>158.71875</v>
          </cell>
          <cell r="P9">
            <v>0.12288126091699819</v>
          </cell>
          <cell r="Q9">
            <v>87</v>
          </cell>
          <cell r="R9">
            <v>50.854166666666671</v>
          </cell>
          <cell r="S9">
            <v>3.9452902718375968E-2</v>
          </cell>
          <cell r="T9">
            <v>55</v>
          </cell>
          <cell r="U9">
            <v>45.28125</v>
          </cell>
          <cell r="V9">
            <v>3.5945732618283412E-2</v>
          </cell>
          <cell r="W9">
            <v>20</v>
          </cell>
          <cell r="X9">
            <v>129.72916666666706</v>
          </cell>
          <cell r="Y9">
            <v>0.10240427287933786</v>
          </cell>
          <cell r="Z9">
            <v>732</v>
          </cell>
        </row>
        <row r="10">
          <cell r="A10">
            <v>10104</v>
          </cell>
          <cell r="B10" t="str">
            <v>Persil-H.S-170gm*16p</v>
          </cell>
          <cell r="C10">
            <v>6827.5416666666679</v>
          </cell>
          <cell r="D10">
            <v>0.32468079886031886</v>
          </cell>
          <cell r="E10">
            <v>36</v>
          </cell>
          <cell r="F10">
            <v>2800.3333333333335</v>
          </cell>
          <cell r="G10">
            <v>0.1328829370313773</v>
          </cell>
          <cell r="H10">
            <v>38</v>
          </cell>
          <cell r="I10">
            <v>3184.3749999999995</v>
          </cell>
          <cell r="J10">
            <v>0.15252568926771484</v>
          </cell>
          <cell r="K10">
            <v>86</v>
          </cell>
          <cell r="L10">
            <v>3709.1250000000018</v>
          </cell>
          <cell r="M10">
            <v>0.17707297014867482</v>
          </cell>
          <cell r="N10">
            <v>220</v>
          </cell>
          <cell r="O10">
            <v>1854.5624999999986</v>
          </cell>
          <cell r="P10">
            <v>8.9714286894374495E-2</v>
          </cell>
          <cell r="Q10">
            <v>253</v>
          </cell>
          <cell r="R10">
            <v>793.33333333333405</v>
          </cell>
          <cell r="S10">
            <v>3.8291000775861034E-2</v>
          </cell>
          <cell r="T10">
            <v>303</v>
          </cell>
          <cell r="U10">
            <v>417.66666666666657</v>
          </cell>
          <cell r="V10">
            <v>1.9548831212774578E-2</v>
          </cell>
          <cell r="W10">
            <v>78</v>
          </cell>
          <cell r="X10">
            <v>1326.7291666666683</v>
          </cell>
          <cell r="Y10">
            <v>6.5283485808921168E-2</v>
          </cell>
          <cell r="Z10">
            <v>1081</v>
          </cell>
        </row>
        <row r="11">
          <cell r="A11">
            <v>10105</v>
          </cell>
          <cell r="B11" t="str">
            <v>Persil-H.S-350gm*12p</v>
          </cell>
          <cell r="C11">
            <v>118.33333333333334</v>
          </cell>
          <cell r="D11">
            <v>0.34058181148009292</v>
          </cell>
          <cell r="E11">
            <v>8</v>
          </cell>
          <cell r="F11">
            <v>70.000000000000014</v>
          </cell>
          <cell r="G11">
            <v>0.20528503733075559</v>
          </cell>
          <cell r="H11">
            <v>11</v>
          </cell>
          <cell r="I11">
            <v>41</v>
          </cell>
          <cell r="J11">
            <v>0.12043569647283896</v>
          </cell>
          <cell r="K11">
            <v>15</v>
          </cell>
          <cell r="L11">
            <v>33.666666666666671</v>
          </cell>
          <cell r="M11">
            <v>9.8631596169939037E-2</v>
          </cell>
          <cell r="N11">
            <v>22</v>
          </cell>
          <cell r="O11">
            <v>16.111111111</v>
          </cell>
          <cell r="P11">
            <v>4.6924124328380279E-2</v>
          </cell>
          <cell r="Q11">
            <v>20</v>
          </cell>
          <cell r="R11">
            <v>24.666666666666668</v>
          </cell>
          <cell r="S11">
            <v>7.2005423709635433E-2</v>
          </cell>
          <cell r="T11">
            <v>43</v>
          </cell>
          <cell r="U11">
            <v>13.333333333333334</v>
          </cell>
          <cell r="V11">
            <v>3.9389955982860568E-2</v>
          </cell>
          <cell r="W11">
            <v>11</v>
          </cell>
          <cell r="X11">
            <v>25.833333333333318</v>
          </cell>
          <cell r="Y11">
            <v>7.674635452549658E-2</v>
          </cell>
          <cell r="Z11">
            <v>72</v>
          </cell>
        </row>
        <row r="12">
          <cell r="A12">
            <v>10106</v>
          </cell>
          <cell r="B12" t="str">
            <v>Persil-H.S-750gm*8p</v>
          </cell>
          <cell r="C12">
            <v>659.62500000000023</v>
          </cell>
          <cell r="D12">
            <v>0.2741803873669153</v>
          </cell>
          <cell r="E12">
            <v>29</v>
          </cell>
          <cell r="F12">
            <v>264.66666666666674</v>
          </cell>
          <cell r="G12">
            <v>0.11171376357339691</v>
          </cell>
          <cell r="H12">
            <v>30</v>
          </cell>
          <cell r="I12">
            <v>344.37499999999994</v>
          </cell>
          <cell r="J12">
            <v>0.14561249822532918</v>
          </cell>
          <cell r="K12">
            <v>65</v>
          </cell>
          <cell r="L12">
            <v>380.20833333333337</v>
          </cell>
          <cell r="M12">
            <v>0.15937103941698474</v>
          </cell>
          <cell r="N12">
            <v>131</v>
          </cell>
          <cell r="O12">
            <v>132.16666666666669</v>
          </cell>
          <cell r="P12">
            <v>5.6051805738639646E-2</v>
          </cell>
          <cell r="Q12">
            <v>107</v>
          </cell>
          <cell r="R12">
            <v>197.04166666666674</v>
          </cell>
          <cell r="S12">
            <v>8.7223543108155527E-2</v>
          </cell>
          <cell r="T12">
            <v>204</v>
          </cell>
          <cell r="U12">
            <v>103.5</v>
          </cell>
          <cell r="V12">
            <v>4.2912441670178374E-2</v>
          </cell>
          <cell r="W12">
            <v>51</v>
          </cell>
          <cell r="X12">
            <v>274.54166666666725</v>
          </cell>
          <cell r="Y12">
            <v>0.12293452090040133</v>
          </cell>
          <cell r="Z12">
            <v>529</v>
          </cell>
        </row>
        <row r="13">
          <cell r="A13">
            <v>10107</v>
          </cell>
          <cell r="B13" t="str">
            <v>Persil-H.S-1.8kg*4p</v>
          </cell>
          <cell r="C13">
            <v>332.33333333333337</v>
          </cell>
          <cell r="D13">
            <v>0.17424675130707157</v>
          </cell>
          <cell r="E13">
            <v>27</v>
          </cell>
          <cell r="F13">
            <v>128.99999999999997</v>
          </cell>
          <cell r="G13">
            <v>6.9517126766011628E-2</v>
          </cell>
          <cell r="H13">
            <v>24</v>
          </cell>
          <cell r="I13">
            <v>259.33333333333331</v>
          </cell>
          <cell r="J13">
            <v>0.13978666624405856</v>
          </cell>
          <cell r="K13">
            <v>66</v>
          </cell>
          <cell r="L13">
            <v>356.66666666666691</v>
          </cell>
          <cell r="M13">
            <v>0.1906113956456337</v>
          </cell>
          <cell r="N13">
            <v>136</v>
          </cell>
          <cell r="O13">
            <v>194.25</v>
          </cell>
          <cell r="P13">
            <v>0.10497907624289017</v>
          </cell>
          <cell r="Q13">
            <v>146</v>
          </cell>
          <cell r="R13">
            <v>234.33333333333329</v>
          </cell>
          <cell r="S13">
            <v>0.12641202570396901</v>
          </cell>
          <cell r="T13">
            <v>200</v>
          </cell>
          <cell r="U13">
            <v>181.74999999999991</v>
          </cell>
          <cell r="V13">
            <v>9.6632643250376127E-2</v>
          </cell>
          <cell r="W13">
            <v>66</v>
          </cell>
          <cell r="X13">
            <v>177.91666666666683</v>
          </cell>
          <cell r="Y13">
            <v>9.7814314839987426E-2</v>
          </cell>
          <cell r="Z13">
            <v>347</v>
          </cell>
        </row>
        <row r="14">
          <cell r="A14">
            <v>10108</v>
          </cell>
          <cell r="B14" t="str">
            <v>Persil Gel HS 110g X 24p</v>
          </cell>
          <cell r="C14">
            <v>175</v>
          </cell>
          <cell r="D14">
            <v>8.2848276560649511E-2</v>
          </cell>
          <cell r="E14">
            <v>13</v>
          </cell>
          <cell r="F14">
            <v>103.66666666666667</v>
          </cell>
          <cell r="G14">
            <v>4.9061876150661939E-2</v>
          </cell>
          <cell r="H14">
            <v>12</v>
          </cell>
          <cell r="I14">
            <v>114.33333333333333</v>
          </cell>
          <cell r="J14">
            <v>5.5451032054497813E-2</v>
          </cell>
          <cell r="K14">
            <v>23</v>
          </cell>
          <cell r="L14">
            <v>290.99999999300007</v>
          </cell>
          <cell r="M14">
            <v>0.14177439800965991</v>
          </cell>
          <cell r="N14">
            <v>79</v>
          </cell>
          <cell r="O14">
            <v>196.63888887400012</v>
          </cell>
          <cell r="P14">
            <v>9.6255599264288269E-2</v>
          </cell>
          <cell r="Q14">
            <v>111</v>
          </cell>
          <cell r="R14">
            <v>352.88888883966717</v>
          </cell>
          <cell r="S14">
            <v>0.17297310956706283</v>
          </cell>
          <cell r="T14">
            <v>234</v>
          </cell>
          <cell r="U14">
            <v>357.44444443600031</v>
          </cell>
          <cell r="V14">
            <v>0.17399339860829877</v>
          </cell>
          <cell r="W14">
            <v>78</v>
          </cell>
          <cell r="X14">
            <v>450.41666653167033</v>
          </cell>
          <cell r="Y14">
            <v>0.22764230978487171</v>
          </cell>
          <cell r="Z14">
            <v>614</v>
          </cell>
        </row>
        <row r="15">
          <cell r="A15">
            <v>10201</v>
          </cell>
          <cell r="B15" t="str">
            <v>Persil-P.P-1kg*12p</v>
          </cell>
          <cell r="C15">
            <v>3</v>
          </cell>
          <cell r="D15">
            <v>0.11490625551032391</v>
          </cell>
          <cell r="E15">
            <v>2</v>
          </cell>
          <cell r="F15">
            <v>0.66666666666666663</v>
          </cell>
          <cell r="G15">
            <v>2.5954332664679714E-2</v>
          </cell>
          <cell r="H15">
            <v>2</v>
          </cell>
          <cell r="I15">
            <v>0.33333333333333331</v>
          </cell>
          <cell r="J15">
            <v>1.2977166332339857E-2</v>
          </cell>
          <cell r="K15">
            <v>1</v>
          </cell>
          <cell r="L15">
            <v>0.80555555533333334</v>
          </cell>
          <cell r="M15">
            <v>3.1065269981444502E-2</v>
          </cell>
          <cell r="N15">
            <v>3</v>
          </cell>
          <cell r="O15">
            <v>8.3333333333333329E-2</v>
          </cell>
          <cell r="P15">
            <v>3.1911324236946694E-3</v>
          </cell>
          <cell r="Q15">
            <v>1</v>
          </cell>
          <cell r="R15">
            <v>5.6944444436666659</v>
          </cell>
          <cell r="S15">
            <v>0.21714118145023933</v>
          </cell>
          <cell r="T15">
            <v>27</v>
          </cell>
          <cell r="U15">
            <v>11.555555555999996</v>
          </cell>
          <cell r="V15">
            <v>0.44195961847379944</v>
          </cell>
          <cell r="W15">
            <v>22</v>
          </cell>
          <cell r="X15">
            <v>3.8888888869999998</v>
          </cell>
          <cell r="Y15">
            <v>0.15280504316347857</v>
          </cell>
          <cell r="Z15">
            <v>28</v>
          </cell>
        </row>
        <row r="16">
          <cell r="A16">
            <v>10203</v>
          </cell>
          <cell r="B16" t="str">
            <v>Persil-P.P-3kg*4p</v>
          </cell>
          <cell r="C16">
            <v>121.33333333333334</v>
          </cell>
          <cell r="D16">
            <v>0.31002833987938677</v>
          </cell>
          <cell r="E16">
            <v>24</v>
          </cell>
          <cell r="F16">
            <v>18.333333333333332</v>
          </cell>
          <cell r="G16">
            <v>4.9039678700865549E-2</v>
          </cell>
          <cell r="H16">
            <v>11</v>
          </cell>
          <cell r="I16">
            <v>31.333333333333332</v>
          </cell>
          <cell r="J16">
            <v>8.3208202890788063E-2</v>
          </cell>
          <cell r="K16">
            <v>31</v>
          </cell>
          <cell r="L16">
            <v>28.833333333333325</v>
          </cell>
          <cell r="M16">
            <v>7.609874258253789E-2</v>
          </cell>
          <cell r="N16">
            <v>53</v>
          </cell>
          <cell r="O16">
            <v>14.41666666666667</v>
          </cell>
          <cell r="P16">
            <v>3.86858238414102E-2</v>
          </cell>
          <cell r="Q16">
            <v>35</v>
          </cell>
          <cell r="R16">
            <v>38.999999999999986</v>
          </cell>
          <cell r="S16">
            <v>0.10518595530564448</v>
          </cell>
          <cell r="T16">
            <v>121</v>
          </cell>
          <cell r="U16">
            <v>95.833333333333258</v>
          </cell>
          <cell r="V16">
            <v>0.25561066175550207</v>
          </cell>
          <cell r="W16">
            <v>60</v>
          </cell>
          <cell r="X16">
            <v>29.583333333333339</v>
          </cell>
          <cell r="Y16">
            <v>8.2142595043863773E-2</v>
          </cell>
          <cell r="Z16">
            <v>141</v>
          </cell>
        </row>
        <row r="17">
          <cell r="A17">
            <v>10204</v>
          </cell>
          <cell r="B17" t="str">
            <v>Persil-P.P-4kg*3p</v>
          </cell>
          <cell r="D17">
            <v>0</v>
          </cell>
          <cell r="G17">
            <v>0</v>
          </cell>
          <cell r="J17">
            <v>0</v>
          </cell>
          <cell r="M17">
            <v>0</v>
          </cell>
          <cell r="P17">
            <v>0</v>
          </cell>
          <cell r="R17">
            <v>1</v>
          </cell>
          <cell r="S17">
            <v>7.8680804168149973E-2</v>
          </cell>
          <cell r="T17">
            <v>1</v>
          </cell>
          <cell r="U17">
            <v>12.333333333333334</v>
          </cell>
          <cell r="V17">
            <v>0.92131919583185007</v>
          </cell>
          <cell r="W17">
            <v>8</v>
          </cell>
          <cell r="Y17">
            <v>0</v>
          </cell>
        </row>
        <row r="18">
          <cell r="A18">
            <v>10205</v>
          </cell>
          <cell r="B18" t="str">
            <v>Persil-P.P-6kg*2p</v>
          </cell>
          <cell r="D18">
            <v>0</v>
          </cell>
          <cell r="G18">
            <v>0</v>
          </cell>
          <cell r="I18">
            <v>1.6666666666666665</v>
          </cell>
          <cell r="J18">
            <v>0.32456713821233352</v>
          </cell>
          <cell r="K18">
            <v>2</v>
          </cell>
          <cell r="M18">
            <v>0</v>
          </cell>
          <cell r="P18">
            <v>0</v>
          </cell>
          <cell r="S18">
            <v>0</v>
          </cell>
          <cell r="U18">
            <v>3.3333333333333335</v>
          </cell>
          <cell r="V18">
            <v>0.67543286178766648</v>
          </cell>
          <cell r="W18">
            <v>4</v>
          </cell>
          <cell r="Y18">
            <v>0</v>
          </cell>
        </row>
        <row r="19">
          <cell r="A19">
            <v>10206</v>
          </cell>
          <cell r="B19" t="str">
            <v>Persil-P.P-8kg*2p</v>
          </cell>
          <cell r="C19">
            <v>12.666666666666666</v>
          </cell>
          <cell r="D19">
            <v>9.5272776647048002E-2</v>
          </cell>
          <cell r="E19">
            <v>8</v>
          </cell>
          <cell r="F19">
            <v>5</v>
          </cell>
          <cell r="G19">
            <v>3.8942353479498044E-2</v>
          </cell>
          <cell r="H19">
            <v>2</v>
          </cell>
          <cell r="I19">
            <v>9.6666666666666679</v>
          </cell>
          <cell r="J19">
            <v>8.0826325954819589E-2</v>
          </cell>
          <cell r="K19">
            <v>12</v>
          </cell>
          <cell r="L19">
            <v>16.666666666666664</v>
          </cell>
          <cell r="M19">
            <v>0.13065521769076655</v>
          </cell>
          <cell r="N19">
            <v>23</v>
          </cell>
          <cell r="O19">
            <v>7.5</v>
          </cell>
          <cell r="P19">
            <v>5.9090886496894375E-2</v>
          </cell>
          <cell r="Q19">
            <v>17</v>
          </cell>
          <cell r="R19">
            <v>24.166666666666668</v>
          </cell>
          <cell r="S19">
            <v>0.19154023676565213</v>
          </cell>
          <cell r="T19">
            <v>55</v>
          </cell>
          <cell r="U19">
            <v>45.499999999999986</v>
          </cell>
          <cell r="V19">
            <v>0.34625702770418254</v>
          </cell>
          <cell r="W19">
            <v>35</v>
          </cell>
          <cell r="X19">
            <v>7.1666666666666661</v>
          </cell>
          <cell r="Y19">
            <v>5.7415175261138943E-2</v>
          </cell>
          <cell r="Z19">
            <v>29</v>
          </cell>
        </row>
        <row r="20">
          <cell r="A20">
            <v>10301</v>
          </cell>
          <cell r="B20" t="str">
            <v>Persil-Clr-1kg*12p</v>
          </cell>
          <cell r="C20">
            <v>0.33333333333333331</v>
          </cell>
          <cell r="D20">
            <v>9.3326380879619392E-2</v>
          </cell>
          <cell r="E20">
            <v>1</v>
          </cell>
          <cell r="G20">
            <v>0</v>
          </cell>
          <cell r="J20">
            <v>0</v>
          </cell>
          <cell r="M20">
            <v>0</v>
          </cell>
          <cell r="P20">
            <v>0</v>
          </cell>
          <cell r="R20">
            <v>0.80555555533333323</v>
          </cell>
          <cell r="S20">
            <v>0.22179959011814993</v>
          </cell>
          <cell r="T20">
            <v>5</v>
          </cell>
          <cell r="U20">
            <v>1.6666666666666665</v>
          </cell>
          <cell r="V20">
            <v>0.46478322705753639</v>
          </cell>
          <cell r="W20">
            <v>5</v>
          </cell>
          <cell r="X20">
            <v>0.77777777733333331</v>
          </cell>
          <cell r="Y20">
            <v>0.2200908019446943</v>
          </cell>
          <cell r="Z20">
            <v>8</v>
          </cell>
        </row>
        <row r="21">
          <cell r="A21">
            <v>10302</v>
          </cell>
          <cell r="B21" t="str">
            <v>Persil-Clr-2kg*6p</v>
          </cell>
          <cell r="D21">
            <v>0</v>
          </cell>
          <cell r="G21">
            <v>0</v>
          </cell>
          <cell r="J21">
            <v>0</v>
          </cell>
          <cell r="M21">
            <v>0</v>
          </cell>
          <cell r="P21">
            <v>0</v>
          </cell>
          <cell r="R21">
            <v>1</v>
          </cell>
          <cell r="S21">
            <v>0.19585439863794915</v>
          </cell>
          <cell r="T21">
            <v>3</v>
          </cell>
          <cell r="U21">
            <v>3</v>
          </cell>
          <cell r="V21">
            <v>0.6395897781854506</v>
          </cell>
          <cell r="W21">
            <v>4</v>
          </cell>
          <cell r="X21">
            <v>0.83333333333333337</v>
          </cell>
          <cell r="Y21">
            <v>0.16455582317660011</v>
          </cell>
          <cell r="Z21">
            <v>5</v>
          </cell>
        </row>
        <row r="22">
          <cell r="A22">
            <v>10303</v>
          </cell>
          <cell r="B22" t="str">
            <v>Persil-Clr-3kg*4p</v>
          </cell>
          <cell r="C22">
            <v>16.666666666666668</v>
          </cell>
          <cell r="D22">
            <v>9.8467624560290401E-2</v>
          </cell>
          <cell r="E22">
            <v>7</v>
          </cell>
          <cell r="F22">
            <v>4.6666666666666661</v>
          </cell>
          <cell r="G22">
            <v>2.6906135887338201E-2</v>
          </cell>
          <cell r="H22">
            <v>3</v>
          </cell>
          <cell r="I22">
            <v>1.9999999999999998</v>
          </cell>
          <cell r="J22">
            <v>1.1798007086055592E-2</v>
          </cell>
          <cell r="K22">
            <v>4</v>
          </cell>
          <cell r="L22">
            <v>3.666666666666667</v>
          </cell>
          <cell r="M22">
            <v>2.0874622622447766E-2</v>
          </cell>
          <cell r="N22">
            <v>9</v>
          </cell>
          <cell r="O22">
            <v>2.083333333333333</v>
          </cell>
          <cell r="P22">
            <v>1.2382849543660793E-2</v>
          </cell>
          <cell r="Q22">
            <v>7</v>
          </cell>
          <cell r="R22">
            <v>21.666666666666657</v>
          </cell>
          <cell r="S22">
            <v>0.12818923388649123</v>
          </cell>
          <cell r="T22">
            <v>57</v>
          </cell>
          <cell r="U22">
            <v>112.08333333333334</v>
          </cell>
          <cell r="V22">
            <v>0.66953053307856814</v>
          </cell>
          <cell r="W22">
            <v>61</v>
          </cell>
          <cell r="X22">
            <v>5.25</v>
          </cell>
          <cell r="Y22">
            <v>3.1850993335147709E-2</v>
          </cell>
          <cell r="Z22">
            <v>25</v>
          </cell>
        </row>
        <row r="23">
          <cell r="A23">
            <v>10401</v>
          </cell>
          <cell r="B23" t="str">
            <v>Persil-Gel-1kg*10p</v>
          </cell>
          <cell r="D23">
            <v>0</v>
          </cell>
          <cell r="F23">
            <v>0.5</v>
          </cell>
          <cell r="G23">
            <v>1.780291883164253E-2</v>
          </cell>
          <cell r="H23">
            <v>1</v>
          </cell>
          <cell r="I23">
            <v>0.66666666666666663</v>
          </cell>
          <cell r="J23">
            <v>2.3737225108856709E-2</v>
          </cell>
          <cell r="K23">
            <v>2</v>
          </cell>
          <cell r="L23">
            <v>1.2666666666666666</v>
          </cell>
          <cell r="M23">
            <v>4.4528224404724336E-2</v>
          </cell>
          <cell r="N23">
            <v>7</v>
          </cell>
          <cell r="O23">
            <v>0.3</v>
          </cell>
          <cell r="P23">
            <v>1.0506703571155355E-2</v>
          </cell>
          <cell r="Q23">
            <v>3</v>
          </cell>
          <cell r="R23">
            <v>4.8</v>
          </cell>
          <cell r="S23">
            <v>0.16814247966640822</v>
          </cell>
          <cell r="T23">
            <v>34</v>
          </cell>
          <cell r="U23">
            <v>15.966666666666663</v>
          </cell>
          <cell r="V23">
            <v>0.55433042610174033</v>
          </cell>
          <cell r="W23">
            <v>23</v>
          </cell>
          <cell r="X23">
            <v>5.0333333333333306</v>
          </cell>
          <cell r="Y23">
            <v>0.18095202231547197</v>
          </cell>
          <cell r="Z23">
            <v>52</v>
          </cell>
        </row>
        <row r="24">
          <cell r="A24">
            <v>10402</v>
          </cell>
          <cell r="B24" t="str">
            <v>Persil-Gel-3kg*6p</v>
          </cell>
          <cell r="C24">
            <v>4.9999999999999991</v>
          </cell>
          <cell r="D24">
            <v>5.9981111815140632E-2</v>
          </cell>
          <cell r="E24">
            <v>9</v>
          </cell>
          <cell r="F24">
            <v>5.833333333333333</v>
          </cell>
          <cell r="G24">
            <v>7.1284578209503971E-2</v>
          </cell>
          <cell r="H24">
            <v>8</v>
          </cell>
          <cell r="I24">
            <v>3.1666666666666661</v>
          </cell>
          <cell r="J24">
            <v>3.8981420656778371E-2</v>
          </cell>
          <cell r="K24">
            <v>9</v>
          </cell>
          <cell r="L24">
            <v>5.2499999993333324</v>
          </cell>
          <cell r="M24">
            <v>6.3019463620208938E-2</v>
          </cell>
          <cell r="N24">
            <v>18</v>
          </cell>
          <cell r="O24">
            <v>2.388888887666667</v>
          </cell>
          <cell r="P24">
            <v>2.9197161032522567E-2</v>
          </cell>
          <cell r="Q24">
            <v>13</v>
          </cell>
          <cell r="R24">
            <v>15.222222217999994</v>
          </cell>
          <cell r="S24">
            <v>0.18552943813533107</v>
          </cell>
          <cell r="T24">
            <v>62</v>
          </cell>
          <cell r="U24">
            <v>42.055555555333328</v>
          </cell>
          <cell r="V24">
            <v>0.51101790408325021</v>
          </cell>
          <cell r="W24">
            <v>64</v>
          </cell>
          <cell r="X24">
            <v>3.2777777733333315</v>
          </cell>
          <cell r="Y24">
            <v>4.0988922447262932E-2</v>
          </cell>
          <cell r="Z24">
            <v>32</v>
          </cell>
        </row>
        <row r="25">
          <cell r="A25">
            <v>10501</v>
          </cell>
          <cell r="B25" t="str">
            <v>Persil-Gel Black-1kg*10</v>
          </cell>
          <cell r="C25">
            <v>3.9999999999999996</v>
          </cell>
          <cell r="D25">
            <v>1.6104103899752375E-2</v>
          </cell>
          <cell r="E25">
            <v>9</v>
          </cell>
          <cell r="F25">
            <v>2.5999999999999996</v>
          </cell>
          <cell r="G25">
            <v>1.089763758262364E-2</v>
          </cell>
          <cell r="H25">
            <v>7</v>
          </cell>
          <cell r="I25">
            <v>4.3333333333333339</v>
          </cell>
          <cell r="J25">
            <v>1.8151600908857445E-2</v>
          </cell>
          <cell r="K25">
            <v>14</v>
          </cell>
          <cell r="L25">
            <v>7.5333333333333332</v>
          </cell>
          <cell r="M25">
            <v>3.1885478892553949E-2</v>
          </cell>
          <cell r="N25">
            <v>39</v>
          </cell>
          <cell r="O25">
            <v>3.866666666666668</v>
          </cell>
          <cell r="P25">
            <v>1.6396860989340113E-2</v>
          </cell>
          <cell r="Q25">
            <v>31</v>
          </cell>
          <cell r="R25">
            <v>30.766666666666747</v>
          </cell>
          <cell r="S25">
            <v>0.12962128762711209</v>
          </cell>
          <cell r="T25">
            <v>225</v>
          </cell>
          <cell r="U25">
            <v>167.69999999999996</v>
          </cell>
          <cell r="V25">
            <v>0.70381213099485296</v>
          </cell>
          <cell r="W25">
            <v>111</v>
          </cell>
          <cell r="X25">
            <v>16.566666666666645</v>
          </cell>
          <cell r="Y25">
            <v>7.3130899104908637E-2</v>
          </cell>
          <cell r="Z25">
            <v>187</v>
          </cell>
        </row>
        <row r="26">
          <cell r="A26">
            <v>20101</v>
          </cell>
          <cell r="B26" t="str">
            <v>X.Tra-HS-90gm*36p</v>
          </cell>
          <cell r="C26">
            <v>1351.5648148146668</v>
          </cell>
          <cell r="D26">
            <v>0.28217444355699423</v>
          </cell>
          <cell r="E26">
            <v>35</v>
          </cell>
          <cell r="F26">
            <v>887.99999999999989</v>
          </cell>
          <cell r="G26">
            <v>0.1875757307519707</v>
          </cell>
          <cell r="H26">
            <v>31</v>
          </cell>
          <cell r="I26">
            <v>688.14814814766669</v>
          </cell>
          <cell r="J26">
            <v>0.14560405354644734</v>
          </cell>
          <cell r="K26">
            <v>59</v>
          </cell>
          <cell r="L26">
            <v>938.10185185099999</v>
          </cell>
          <cell r="M26">
            <v>0.19739582203570755</v>
          </cell>
          <cell r="N26">
            <v>123</v>
          </cell>
          <cell r="O26">
            <v>437.51851851733312</v>
          </cell>
          <cell r="P26">
            <v>9.3331432704625433E-2</v>
          </cell>
          <cell r="Q26">
            <v>109</v>
          </cell>
          <cell r="R26">
            <v>105.33333333333336</v>
          </cell>
          <cell r="S26">
            <v>2.250739866619908E-2</v>
          </cell>
          <cell r="T26">
            <v>86</v>
          </cell>
          <cell r="U26">
            <v>65.018518518333323</v>
          </cell>
          <cell r="V26">
            <v>1.3458184428671395E-2</v>
          </cell>
          <cell r="W26">
            <v>26</v>
          </cell>
          <cell r="X26">
            <v>267.17592592566689</v>
          </cell>
          <cell r="Y26">
            <v>5.7952934309381879E-2</v>
          </cell>
          <cell r="Z26">
            <v>392</v>
          </cell>
        </row>
        <row r="27">
          <cell r="A27">
            <v>20102</v>
          </cell>
          <cell r="B27" t="str">
            <v>X.Tra-HS-550gm*12p</v>
          </cell>
          <cell r="D27">
            <v>0</v>
          </cell>
          <cell r="G27">
            <v>0</v>
          </cell>
          <cell r="J27">
            <v>0</v>
          </cell>
          <cell r="M27">
            <v>0</v>
          </cell>
          <cell r="P27">
            <v>0</v>
          </cell>
          <cell r="R27">
            <v>0.47222222199999991</v>
          </cell>
          <cell r="S27">
            <v>1</v>
          </cell>
          <cell r="T27">
            <v>1</v>
          </cell>
          <cell r="V27">
            <v>0</v>
          </cell>
          <cell r="Y27">
            <v>0</v>
          </cell>
        </row>
        <row r="28">
          <cell r="A28">
            <v>20103</v>
          </cell>
          <cell r="B28" t="str">
            <v>X.Tra-HS-1.4km*4p</v>
          </cell>
          <cell r="C28">
            <v>174.33333333333334</v>
          </cell>
          <cell r="D28">
            <v>0.1529436651190548</v>
          </cell>
          <cell r="E28">
            <v>20</v>
          </cell>
          <cell r="F28">
            <v>130.91666666666666</v>
          </cell>
          <cell r="G28">
            <v>0.11427329581208293</v>
          </cell>
          <cell r="H28">
            <v>23</v>
          </cell>
          <cell r="I28">
            <v>166.33333333333331</v>
          </cell>
          <cell r="J28">
            <v>0.14498395237814285</v>
          </cell>
          <cell r="K28">
            <v>42</v>
          </cell>
          <cell r="L28">
            <v>230.33333333333331</v>
          </cell>
          <cell r="M28">
            <v>0.20006824260106484</v>
          </cell>
          <cell r="N28">
            <v>94</v>
          </cell>
          <cell r="O28">
            <v>102.99999999999999</v>
          </cell>
          <cell r="P28">
            <v>9.0149421332727311E-2</v>
          </cell>
          <cell r="Q28">
            <v>76</v>
          </cell>
          <cell r="R28">
            <v>107.5</v>
          </cell>
          <cell r="S28">
            <v>9.4046391975180818E-2</v>
          </cell>
          <cell r="T28">
            <v>123</v>
          </cell>
          <cell r="U28">
            <v>149.66666666666663</v>
          </cell>
          <cell r="V28">
            <v>0.12928970537467896</v>
          </cell>
          <cell r="W28">
            <v>67</v>
          </cell>
          <cell r="X28">
            <v>82.9166666666666</v>
          </cell>
          <cell r="Y28">
            <v>7.4245325407069115E-2</v>
          </cell>
          <cell r="Z28">
            <v>174</v>
          </cell>
        </row>
        <row r="29">
          <cell r="A29">
            <v>20104</v>
          </cell>
          <cell r="B29" t="str">
            <v>X-Tra-HS-750gm*8p</v>
          </cell>
          <cell r="C29">
            <v>123.33333333333334</v>
          </cell>
          <cell r="D29">
            <v>0.22668808913779129</v>
          </cell>
          <cell r="E29">
            <v>18</v>
          </cell>
          <cell r="F29">
            <v>35.333333333333329</v>
          </cell>
          <cell r="G29">
            <v>6.3068827162293978E-2</v>
          </cell>
          <cell r="H29">
            <v>13</v>
          </cell>
          <cell r="I29">
            <v>60</v>
          </cell>
          <cell r="J29">
            <v>0.10836716333216555</v>
          </cell>
          <cell r="K29">
            <v>26</v>
          </cell>
          <cell r="L29">
            <v>94.666666666666714</v>
          </cell>
          <cell r="M29">
            <v>0.17047538504128423</v>
          </cell>
          <cell r="N29">
            <v>58</v>
          </cell>
          <cell r="O29">
            <v>56.666666666666657</v>
          </cell>
          <cell r="P29">
            <v>0.10306080642917571</v>
          </cell>
          <cell r="Q29">
            <v>53</v>
          </cell>
          <cell r="R29">
            <v>41</v>
          </cell>
          <cell r="S29">
            <v>7.4484087232709315E-2</v>
          </cell>
          <cell r="T29">
            <v>67</v>
          </cell>
          <cell r="U29">
            <v>62.666666666666657</v>
          </cell>
          <cell r="V29">
            <v>0.11403966799633283</v>
          </cell>
          <cell r="W29">
            <v>44</v>
          </cell>
          <cell r="X29">
            <v>75.166666666666615</v>
          </cell>
          <cell r="Y29">
            <v>0.13981597366824897</v>
          </cell>
          <cell r="Z29">
            <v>186</v>
          </cell>
        </row>
        <row r="30">
          <cell r="A30">
            <v>20201</v>
          </cell>
          <cell r="B30" t="str">
            <v>X.Tra-LS-3km*4p</v>
          </cell>
          <cell r="C30">
            <v>23</v>
          </cell>
          <cell r="D30">
            <v>9.1863594325809192E-2</v>
          </cell>
          <cell r="E30">
            <v>10</v>
          </cell>
          <cell r="F30">
            <v>7.916666666666667</v>
          </cell>
          <cell r="G30">
            <v>3.1402613672220969E-2</v>
          </cell>
          <cell r="H30">
            <v>8</v>
          </cell>
          <cell r="I30">
            <v>18.5</v>
          </cell>
          <cell r="J30">
            <v>7.2298330510446082E-2</v>
          </cell>
          <cell r="K30">
            <v>26</v>
          </cell>
          <cell r="L30">
            <v>23.888888889</v>
          </cell>
          <cell r="M30">
            <v>9.4459126516245023E-2</v>
          </cell>
          <cell r="N30">
            <v>44</v>
          </cell>
          <cell r="O30">
            <v>12.416666666666668</v>
          </cell>
          <cell r="P30">
            <v>4.9593825783001963E-2</v>
          </cell>
          <cell r="Q30">
            <v>31</v>
          </cell>
          <cell r="R30">
            <v>40</v>
          </cell>
          <cell r="S30">
            <v>0.15919160239715033</v>
          </cell>
          <cell r="T30">
            <v>102</v>
          </cell>
          <cell r="U30">
            <v>102.27777777799999</v>
          </cell>
          <cell r="V30">
            <v>0.40356541276188207</v>
          </cell>
          <cell r="W30">
            <v>63</v>
          </cell>
          <cell r="X30">
            <v>24.083333332666655</v>
          </cell>
          <cell r="Y30">
            <v>9.7625494033245511E-2</v>
          </cell>
          <cell r="Z30">
            <v>104</v>
          </cell>
        </row>
        <row r="31">
          <cell r="A31">
            <v>20202</v>
          </cell>
          <cell r="B31" t="str">
            <v>X.Tra-LS-7km*2p</v>
          </cell>
          <cell r="C31">
            <v>4</v>
          </cell>
          <cell r="D31">
            <v>3.7291466888262043E-2</v>
          </cell>
          <cell r="E31">
            <v>2</v>
          </cell>
          <cell r="F31">
            <v>1.6666666666666665</v>
          </cell>
          <cell r="G31">
            <v>1.5781907870612375E-2</v>
          </cell>
          <cell r="H31">
            <v>2</v>
          </cell>
          <cell r="I31">
            <v>1.9999999999999998</v>
          </cell>
          <cell r="J31">
            <v>1.880927427587711E-2</v>
          </cell>
          <cell r="K31">
            <v>5</v>
          </cell>
          <cell r="L31">
            <v>9.6666666666666661</v>
          </cell>
          <cell r="M31">
            <v>8.6224654740139017E-2</v>
          </cell>
          <cell r="N31">
            <v>15</v>
          </cell>
          <cell r="O31">
            <v>2.5</v>
          </cell>
          <cell r="P31">
            <v>2.328115957231815E-2</v>
          </cell>
          <cell r="Q31">
            <v>7</v>
          </cell>
          <cell r="R31">
            <v>9.6666666666666679</v>
          </cell>
          <cell r="S31">
            <v>8.9774281124855776E-2</v>
          </cell>
          <cell r="T31">
            <v>29</v>
          </cell>
          <cell r="U31">
            <v>72.833333333333329</v>
          </cell>
          <cell r="V31">
            <v>0.67664043174977362</v>
          </cell>
          <cell r="W31">
            <v>44</v>
          </cell>
          <cell r="X31">
            <v>5.5</v>
          </cell>
          <cell r="Y31">
            <v>5.2196823778161601E-2</v>
          </cell>
          <cell r="Z31">
            <v>22</v>
          </cell>
        </row>
        <row r="32">
          <cell r="A32">
            <v>30101</v>
          </cell>
          <cell r="B32" t="str">
            <v>Pril-LQ25gm*60p</v>
          </cell>
          <cell r="C32">
            <v>269.77777777700004</v>
          </cell>
          <cell r="D32">
            <v>0.4311372081501057</v>
          </cell>
          <cell r="E32">
            <v>14</v>
          </cell>
          <cell r="F32">
            <v>85.222222220666666</v>
          </cell>
          <cell r="G32">
            <v>0.14167131418777693</v>
          </cell>
          <cell r="H32">
            <v>11</v>
          </cell>
          <cell r="I32">
            <v>86.722222217999999</v>
          </cell>
          <cell r="J32">
            <v>0.14218290384559901</v>
          </cell>
          <cell r="K32">
            <v>17</v>
          </cell>
          <cell r="L32">
            <v>83.477777771333322</v>
          </cell>
          <cell r="M32">
            <v>0.13532311943663708</v>
          </cell>
          <cell r="N32">
            <v>26</v>
          </cell>
          <cell r="O32">
            <v>32.961111109333338</v>
          </cell>
          <cell r="P32">
            <v>5.4557939034452302E-2</v>
          </cell>
          <cell r="Q32">
            <v>13</v>
          </cell>
          <cell r="R32">
            <v>15.466666664666667</v>
          </cell>
          <cell r="S32">
            <v>2.5586213877801169E-2</v>
          </cell>
          <cell r="T32">
            <v>12</v>
          </cell>
          <cell r="U32">
            <v>11.855555555</v>
          </cell>
          <cell r="V32">
            <v>1.8368873047865355E-2</v>
          </cell>
          <cell r="W32">
            <v>5</v>
          </cell>
          <cell r="X32">
            <v>29.511111104000012</v>
          </cell>
          <cell r="Y32">
            <v>5.1172428419761433E-2</v>
          </cell>
          <cell r="Z32">
            <v>52</v>
          </cell>
        </row>
        <row r="33">
          <cell r="A33">
            <v>30102</v>
          </cell>
          <cell r="B33" t="str">
            <v>Pril-LQ-55m*48p</v>
          </cell>
          <cell r="C33">
            <v>1014.9444444436665</v>
          </cell>
          <cell r="D33">
            <v>0.23835406038118737</v>
          </cell>
          <cell r="E33">
            <v>31</v>
          </cell>
          <cell r="F33">
            <v>700.47222222033326</v>
          </cell>
          <cell r="G33">
            <v>0.16229710620735152</v>
          </cell>
          <cell r="H33">
            <v>31</v>
          </cell>
          <cell r="I33">
            <v>709.26388887900009</v>
          </cell>
          <cell r="J33">
            <v>0.16487524242534843</v>
          </cell>
          <cell r="K33">
            <v>62</v>
          </cell>
          <cell r="L33">
            <v>812.54861108033276</v>
          </cell>
          <cell r="M33">
            <v>0.18994214547546087</v>
          </cell>
          <cell r="N33">
            <v>133</v>
          </cell>
          <cell r="O33">
            <v>274.02777775399994</v>
          </cell>
          <cell r="P33">
            <v>6.4535357202687285E-2</v>
          </cell>
          <cell r="Q33">
            <v>104</v>
          </cell>
          <cell r="R33">
            <v>215.94444440833348</v>
          </cell>
          <cell r="S33">
            <v>5.0353191123719207E-2</v>
          </cell>
          <cell r="T33">
            <v>169</v>
          </cell>
          <cell r="U33">
            <v>166.90277777100002</v>
          </cell>
          <cell r="V33">
            <v>3.7817410783871963E-2</v>
          </cell>
          <cell r="W33">
            <v>41</v>
          </cell>
          <cell r="X33">
            <v>373.98611101799861</v>
          </cell>
          <cell r="Y33">
            <v>9.1825486400369638E-2</v>
          </cell>
          <cell r="Z33">
            <v>557</v>
          </cell>
        </row>
        <row r="34">
          <cell r="A34">
            <v>30104</v>
          </cell>
          <cell r="B34" t="str">
            <v>Pril-LQ-675gm*12p</v>
          </cell>
          <cell r="C34">
            <v>292.33333333333343</v>
          </cell>
          <cell r="D34">
            <v>0.23559130403159365</v>
          </cell>
          <cell r="E34">
            <v>24</v>
          </cell>
          <cell r="F34">
            <v>155.33333333333334</v>
          </cell>
          <cell r="G34">
            <v>0.12544345106703775</v>
          </cell>
          <cell r="H34">
            <v>22</v>
          </cell>
          <cell r="I34">
            <v>238.05555555533329</v>
          </cell>
          <cell r="J34">
            <v>0.19124483689996669</v>
          </cell>
          <cell r="K34">
            <v>48</v>
          </cell>
          <cell r="L34">
            <v>134.08333333300004</v>
          </cell>
          <cell r="M34">
            <v>0.10863024659330434</v>
          </cell>
          <cell r="N34">
            <v>81</v>
          </cell>
          <cell r="O34">
            <v>53.916666666333342</v>
          </cell>
          <cell r="P34">
            <v>4.3818541007920687E-2</v>
          </cell>
          <cell r="Q34">
            <v>72</v>
          </cell>
          <cell r="R34">
            <v>117.72222219799991</v>
          </cell>
          <cell r="S34">
            <v>8.7943026256440321E-2</v>
          </cell>
          <cell r="T34">
            <v>210</v>
          </cell>
          <cell r="U34">
            <v>114.11111110966669</v>
          </cell>
          <cell r="V34">
            <v>8.988043262169948E-2</v>
          </cell>
          <cell r="W34">
            <v>49</v>
          </cell>
          <cell r="X34">
            <v>150.05555545833425</v>
          </cell>
          <cell r="Y34">
            <v>0.11744816152203891</v>
          </cell>
          <cell r="Z34">
            <v>849</v>
          </cell>
        </row>
        <row r="35">
          <cell r="A35">
            <v>30105</v>
          </cell>
          <cell r="B35" t="str">
            <v>Pril-Palsm-675gm*12p</v>
          </cell>
          <cell r="D35">
            <v>0</v>
          </cell>
          <cell r="G35">
            <v>0</v>
          </cell>
          <cell r="J35">
            <v>0</v>
          </cell>
          <cell r="M35">
            <v>0</v>
          </cell>
          <cell r="P35">
            <v>0</v>
          </cell>
          <cell r="S35">
            <v>0</v>
          </cell>
          <cell r="U35">
            <v>3.0000000000000004</v>
          </cell>
          <cell r="V35">
            <v>0.827099074706662</v>
          </cell>
          <cell r="W35">
            <v>6</v>
          </cell>
          <cell r="X35">
            <v>0.61111111099999993</v>
          </cell>
          <cell r="Y35">
            <v>0.17290092529333806</v>
          </cell>
          <cell r="Z35">
            <v>4</v>
          </cell>
        </row>
        <row r="36">
          <cell r="A36">
            <v>30106</v>
          </cell>
          <cell r="B36" t="str">
            <v>Pril-Lq-3km*4p</v>
          </cell>
          <cell r="C36">
            <v>185.08333333333334</v>
          </cell>
          <cell r="D36">
            <v>0.14786296426900208</v>
          </cell>
          <cell r="E36">
            <v>31</v>
          </cell>
          <cell r="F36">
            <v>122.66666666666667</v>
          </cell>
          <cell r="G36">
            <v>0.10162796684701332</v>
          </cell>
          <cell r="H36">
            <v>18</v>
          </cell>
          <cell r="I36">
            <v>94.666666666666643</v>
          </cell>
          <cell r="J36">
            <v>7.6712196694863496E-2</v>
          </cell>
          <cell r="K36">
            <v>39</v>
          </cell>
          <cell r="L36">
            <v>133.08333333333331</v>
          </cell>
          <cell r="M36">
            <v>0.10776518267923126</v>
          </cell>
          <cell r="N36">
            <v>84</v>
          </cell>
          <cell r="O36">
            <v>70.0833333333333</v>
          </cell>
          <cell r="P36">
            <v>5.7698963247100374E-2</v>
          </cell>
          <cell r="Q36">
            <v>81</v>
          </cell>
          <cell r="R36">
            <v>173.08333333333326</v>
          </cell>
          <cell r="S36">
            <v>0.14226035226444092</v>
          </cell>
          <cell r="T36">
            <v>191</v>
          </cell>
          <cell r="U36">
            <v>347.66666666666691</v>
          </cell>
          <cell r="V36">
            <v>0.28575625377060032</v>
          </cell>
          <cell r="W36">
            <v>69</v>
          </cell>
          <cell r="X36">
            <v>95.083333333333272</v>
          </cell>
          <cell r="Y36">
            <v>8.0316120227752169E-2</v>
          </cell>
          <cell r="Z36">
            <v>247</v>
          </cell>
        </row>
        <row r="37">
          <cell r="A37">
            <v>30107</v>
          </cell>
          <cell r="B37" t="str">
            <v>Pril-LQ-1.25kgm</v>
          </cell>
          <cell r="D37">
            <v>0</v>
          </cell>
          <cell r="G37">
            <v>0</v>
          </cell>
          <cell r="J37">
            <v>0</v>
          </cell>
          <cell r="M37">
            <v>0</v>
          </cell>
          <cell r="O37">
            <v>1.5555555553333333</v>
          </cell>
          <cell r="P37">
            <v>9.1768261954353711E-2</v>
          </cell>
          <cell r="Q37">
            <v>1</v>
          </cell>
          <cell r="R37">
            <v>1.9999999999999998</v>
          </cell>
          <cell r="S37">
            <v>0.18483544736517385</v>
          </cell>
          <cell r="T37">
            <v>5</v>
          </cell>
          <cell r="U37">
            <v>6.3333333333333313</v>
          </cell>
          <cell r="V37">
            <v>0.57920860304963329</v>
          </cell>
          <cell r="W37">
            <v>14</v>
          </cell>
          <cell r="X37">
            <v>1.5185185183333332</v>
          </cell>
          <cell r="Y37">
            <v>0.14418768763083939</v>
          </cell>
          <cell r="Z37">
            <v>5</v>
          </cell>
        </row>
        <row r="38">
          <cell r="A38">
            <v>40102</v>
          </cell>
          <cell r="B38" t="str">
            <v>General-Lq-700gm*12p</v>
          </cell>
          <cell r="C38">
            <v>13.333333333333332</v>
          </cell>
          <cell r="D38">
            <v>6.1516606531554614E-2</v>
          </cell>
          <cell r="E38">
            <v>6</v>
          </cell>
          <cell r="F38">
            <v>1</v>
          </cell>
          <cell r="G38">
            <v>9.3530093253565531E-3</v>
          </cell>
          <cell r="H38">
            <v>1</v>
          </cell>
          <cell r="I38">
            <v>14</v>
          </cell>
          <cell r="J38">
            <v>7.6542437143104408E-2</v>
          </cell>
          <cell r="K38">
            <v>10</v>
          </cell>
          <cell r="L38">
            <v>21.638888888999997</v>
          </cell>
          <cell r="M38">
            <v>0.11332204211851496</v>
          </cell>
          <cell r="N38">
            <v>21</v>
          </cell>
          <cell r="O38">
            <v>2.7500000000000004</v>
          </cell>
          <cell r="P38">
            <v>2.2232135792548791E-2</v>
          </cell>
          <cell r="Q38">
            <v>7</v>
          </cell>
          <cell r="R38">
            <v>35.361111111000021</v>
          </cell>
          <cell r="S38">
            <v>0.19921779226860792</v>
          </cell>
          <cell r="T38">
            <v>69</v>
          </cell>
          <cell r="U38">
            <v>74.3333333333333</v>
          </cell>
          <cell r="V38">
            <v>0.36256448036732741</v>
          </cell>
          <cell r="W38">
            <v>36</v>
          </cell>
          <cell r="X38">
            <v>28.16666666599998</v>
          </cell>
          <cell r="Y38">
            <v>0.1552514964529853</v>
          </cell>
          <cell r="Z38">
            <v>81</v>
          </cell>
        </row>
        <row r="39">
          <cell r="A39">
            <v>40103</v>
          </cell>
          <cell r="B39" t="str">
            <v>General-Lq-3kgm*4p</v>
          </cell>
          <cell r="D39">
            <v>0</v>
          </cell>
          <cell r="G39">
            <v>0</v>
          </cell>
          <cell r="J39">
            <v>0</v>
          </cell>
          <cell r="M39">
            <v>0</v>
          </cell>
          <cell r="P39">
            <v>0</v>
          </cell>
          <cell r="R39">
            <v>1</v>
          </cell>
          <cell r="S39">
            <v>0.14811270213174885</v>
          </cell>
          <cell r="T39">
            <v>3</v>
          </cell>
          <cell r="U39">
            <v>5.333333333333333</v>
          </cell>
          <cell r="V39">
            <v>0.80069863690313858</v>
          </cell>
          <cell r="W39">
            <v>6</v>
          </cell>
          <cell r="X39">
            <v>0.33333333333333331</v>
          </cell>
          <cell r="Y39">
            <v>5.1188660965112556E-2</v>
          </cell>
          <cell r="Z39">
            <v>2</v>
          </cell>
        </row>
        <row r="40">
          <cell r="A40">
            <v>50101</v>
          </cell>
          <cell r="B40" t="str">
            <v>General-GC-500gm*4</v>
          </cell>
          <cell r="D40">
            <v>0</v>
          </cell>
          <cell r="G40">
            <v>0</v>
          </cell>
          <cell r="J40">
            <v>0</v>
          </cell>
          <cell r="L40">
            <v>0.66666666666666663</v>
          </cell>
          <cell r="M40">
            <v>5.4793933950911859E-2</v>
          </cell>
          <cell r="N40">
            <v>2</v>
          </cell>
          <cell r="P40">
            <v>0</v>
          </cell>
          <cell r="R40">
            <v>1</v>
          </cell>
          <cell r="S40">
            <v>8.1605680679604026E-2</v>
          </cell>
          <cell r="T40">
            <v>4</v>
          </cell>
          <cell r="U40">
            <v>7.9999999999999982</v>
          </cell>
          <cell r="V40">
            <v>0.64817604705918508</v>
          </cell>
          <cell r="W40">
            <v>11</v>
          </cell>
          <cell r="X40">
            <v>2.527777777666667</v>
          </cell>
          <cell r="Y40">
            <v>0.21542433831029908</v>
          </cell>
          <cell r="Z40">
            <v>15</v>
          </cell>
        </row>
        <row r="41">
          <cell r="A41">
            <v>50102</v>
          </cell>
          <cell r="B41" t="str">
            <v>General-REF 500gm</v>
          </cell>
          <cell r="D41">
            <v>0</v>
          </cell>
          <cell r="G41">
            <v>0</v>
          </cell>
          <cell r="J41">
            <v>0</v>
          </cell>
          <cell r="M41">
            <v>0</v>
          </cell>
          <cell r="P41">
            <v>0</v>
          </cell>
          <cell r="S41">
            <v>0</v>
          </cell>
          <cell r="U41">
            <v>10.000000000000002</v>
          </cell>
          <cell r="V41">
            <v>0.99422238191897139</v>
          </cell>
          <cell r="W41">
            <v>7</v>
          </cell>
          <cell r="X41">
            <v>5.5555555333333333E-2</v>
          </cell>
          <cell r="Y41">
            <v>5.7776180810285623E-3</v>
          </cell>
          <cell r="Z41">
            <v>1</v>
          </cell>
        </row>
        <row r="42">
          <cell r="A42">
            <v>60101</v>
          </cell>
          <cell r="B42" t="str">
            <v>Dac 230 gm</v>
          </cell>
          <cell r="D42">
            <v>0</v>
          </cell>
          <cell r="G42">
            <v>0</v>
          </cell>
          <cell r="J42">
            <v>0</v>
          </cell>
          <cell r="M42">
            <v>0</v>
          </cell>
          <cell r="P42">
            <v>0</v>
          </cell>
          <cell r="R42">
            <v>0.125</v>
          </cell>
          <cell r="S42">
            <v>1</v>
          </cell>
          <cell r="T42">
            <v>1</v>
          </cell>
          <cell r="V42">
            <v>0</v>
          </cell>
          <cell r="Y42">
            <v>0</v>
          </cell>
        </row>
        <row r="43">
          <cell r="A43">
            <v>70101</v>
          </cell>
          <cell r="B43" t="str">
            <v>Jumbo-H.S-15kg-Sack</v>
          </cell>
          <cell r="C43">
            <v>44.333333333333336</v>
          </cell>
          <cell r="D43">
            <v>0.1105381140112021</v>
          </cell>
          <cell r="E43">
            <v>9</v>
          </cell>
          <cell r="F43">
            <v>63.333333333333336</v>
          </cell>
          <cell r="G43">
            <v>0.16170469079484126</v>
          </cell>
          <cell r="H43">
            <v>5</v>
          </cell>
          <cell r="I43">
            <v>18.333333333333336</v>
          </cell>
          <cell r="J43">
            <v>4.7114320683466139E-2</v>
          </cell>
          <cell r="K43">
            <v>5</v>
          </cell>
          <cell r="L43">
            <v>63.666666666666664</v>
          </cell>
          <cell r="M43">
            <v>0.16177985692892455</v>
          </cell>
          <cell r="N43">
            <v>16</v>
          </cell>
          <cell r="O43">
            <v>26.999999999999996</v>
          </cell>
          <cell r="P43">
            <v>6.8801732259025514E-2</v>
          </cell>
          <cell r="Q43">
            <v>11</v>
          </cell>
          <cell r="R43">
            <v>65</v>
          </cell>
          <cell r="S43">
            <v>0.16407689097002959</v>
          </cell>
          <cell r="T43">
            <v>21</v>
          </cell>
          <cell r="U43">
            <v>105.33333333333333</v>
          </cell>
          <cell r="V43">
            <v>0.26986689390896634</v>
          </cell>
          <cell r="W43">
            <v>27</v>
          </cell>
          <cell r="X43">
            <v>6.333333333333333</v>
          </cell>
          <cell r="Y43">
            <v>1.6117500443544534E-2</v>
          </cell>
          <cell r="Z43">
            <v>6</v>
          </cell>
        </row>
        <row r="5627">
          <cell r="A5627">
            <v>10101</v>
          </cell>
          <cell r="B5627" t="str">
            <v>Persil HS 40 gm</v>
          </cell>
        </row>
        <row r="5628">
          <cell r="A5628">
            <v>10102</v>
          </cell>
          <cell r="B5628" t="str">
            <v>Persil HS 60 gm</v>
          </cell>
        </row>
        <row r="5629">
          <cell r="A5629">
            <v>10103</v>
          </cell>
          <cell r="B5629" t="str">
            <v xml:space="preserve">Persil HS 95 gm </v>
          </cell>
        </row>
        <row r="5630">
          <cell r="A5630">
            <v>10104</v>
          </cell>
          <cell r="B5630" t="str">
            <v>Persil HS 150 gm</v>
          </cell>
        </row>
        <row r="5631">
          <cell r="A5631">
            <v>10105</v>
          </cell>
          <cell r="B5631" t="str">
            <v xml:space="preserve">Persil HS 350 gm </v>
          </cell>
        </row>
        <row r="5632">
          <cell r="A5632">
            <v>10106</v>
          </cell>
          <cell r="B5632" t="str">
            <v>Persil HS 1 kg</v>
          </cell>
        </row>
        <row r="5633">
          <cell r="A5633">
            <v>10107</v>
          </cell>
          <cell r="B5633" t="str">
            <v>Persil HS 2 kg</v>
          </cell>
        </row>
        <row r="5634">
          <cell r="A5634">
            <v>10108</v>
          </cell>
          <cell r="B5634" t="str">
            <v>Persil HS Gel 110g</v>
          </cell>
        </row>
        <row r="5635">
          <cell r="A5635">
            <v>70101</v>
          </cell>
          <cell r="B5635" t="str">
            <v>Jumbo HS 15kg</v>
          </cell>
        </row>
        <row r="5636">
          <cell r="A5636">
            <v>20101</v>
          </cell>
          <cell r="B5636" t="str">
            <v xml:space="preserve">Xtra H.S 115 gm </v>
          </cell>
        </row>
        <row r="5637">
          <cell r="A5637">
            <v>20102</v>
          </cell>
          <cell r="B5637" t="str">
            <v>Xtra H.S 550 gm</v>
          </cell>
        </row>
        <row r="5638">
          <cell r="A5638">
            <v>20103</v>
          </cell>
          <cell r="B5638" t="str">
            <v>Xtra H.S 1.4kg</v>
          </cell>
        </row>
        <row r="5639">
          <cell r="A5639">
            <v>20104</v>
          </cell>
          <cell r="B5639" t="str">
            <v xml:space="preserve">Xtra H.S 750 gm </v>
          </cell>
        </row>
        <row r="5640">
          <cell r="A5640">
            <v>10201</v>
          </cell>
          <cell r="B5640" t="str">
            <v>Persil P.P 1 Kg</v>
          </cell>
        </row>
        <row r="5641">
          <cell r="A5641">
            <v>10203</v>
          </cell>
          <cell r="B5641" t="str">
            <v>Persil P.P 3 kg</v>
          </cell>
        </row>
        <row r="5642">
          <cell r="A5642">
            <v>10204</v>
          </cell>
          <cell r="B5642" t="str">
            <v>Persil P.P 4 kg</v>
          </cell>
        </row>
        <row r="5643">
          <cell r="A5643">
            <v>10205</v>
          </cell>
          <cell r="B5643" t="str">
            <v>Persil P.P 6 Kg</v>
          </cell>
        </row>
        <row r="5644">
          <cell r="A5644">
            <v>10206</v>
          </cell>
          <cell r="B5644" t="str">
            <v>Persil P.P 8 Kg</v>
          </cell>
        </row>
        <row r="5645">
          <cell r="A5645">
            <v>10401</v>
          </cell>
          <cell r="B5645" t="str">
            <v>Persil Gel 1 kg</v>
          </cell>
        </row>
        <row r="5646">
          <cell r="A5646">
            <v>10402</v>
          </cell>
          <cell r="B5646" t="str">
            <v>Persil Gel 3 kg</v>
          </cell>
        </row>
        <row r="5647">
          <cell r="A5647">
            <v>10301</v>
          </cell>
          <cell r="B5647" t="str">
            <v xml:space="preserve">Persil Color 1 Kg </v>
          </cell>
        </row>
        <row r="5648">
          <cell r="A5648">
            <v>10302</v>
          </cell>
          <cell r="B5648" t="str">
            <v>Persil Color 2 Kg</v>
          </cell>
        </row>
        <row r="5649">
          <cell r="A5649">
            <v>10303</v>
          </cell>
          <cell r="B5649" t="str">
            <v>Persil Color 3 Kg</v>
          </cell>
        </row>
        <row r="5650">
          <cell r="A5650">
            <v>10304</v>
          </cell>
          <cell r="B5650" t="str">
            <v>Persil Color 4 kg</v>
          </cell>
        </row>
        <row r="5651">
          <cell r="A5651">
            <v>20201</v>
          </cell>
          <cell r="B5651" t="str">
            <v>Xtra L.S 3 Kg</v>
          </cell>
        </row>
        <row r="5652">
          <cell r="A5652">
            <v>20202</v>
          </cell>
          <cell r="B5652" t="str">
            <v>Xtra L.S 7 Kg</v>
          </cell>
        </row>
        <row r="5653">
          <cell r="A5653">
            <v>30101</v>
          </cell>
          <cell r="B5653" t="str">
            <v>Pril 30</v>
          </cell>
        </row>
        <row r="5654">
          <cell r="A5654">
            <v>30102</v>
          </cell>
          <cell r="B5654" t="str">
            <v>Pril 60</v>
          </cell>
        </row>
        <row r="5655">
          <cell r="A5655">
            <v>30104</v>
          </cell>
          <cell r="B5655" t="str">
            <v>Pril 730</v>
          </cell>
        </row>
        <row r="5656">
          <cell r="A5656">
            <v>30105</v>
          </cell>
          <cell r="B5656" t="str">
            <v>Pril Balsam 730</v>
          </cell>
        </row>
        <row r="5657">
          <cell r="A5657">
            <v>30106</v>
          </cell>
          <cell r="B5657" t="str">
            <v>Pril 3 kg</v>
          </cell>
        </row>
        <row r="5658">
          <cell r="A5658">
            <v>30107</v>
          </cell>
          <cell r="B5658" t="str">
            <v>Pril 1.25 kg</v>
          </cell>
        </row>
        <row r="5659">
          <cell r="A5659">
            <v>40102</v>
          </cell>
          <cell r="B5659" t="str">
            <v>General 700 any</v>
          </cell>
        </row>
        <row r="5660">
          <cell r="A5660">
            <v>40103</v>
          </cell>
          <cell r="B5660" t="str">
            <v>General 3 kg</v>
          </cell>
        </row>
        <row r="5661">
          <cell r="A5661">
            <v>50101</v>
          </cell>
          <cell r="B5661" t="str">
            <v>General 500 Gun</v>
          </cell>
        </row>
        <row r="5662">
          <cell r="A5662">
            <v>50102</v>
          </cell>
          <cell r="B5662" t="str">
            <v>General-REF 500gm</v>
          </cell>
        </row>
        <row r="5663">
          <cell r="A5663">
            <v>10501</v>
          </cell>
          <cell r="B5663" t="str">
            <v>Persil-Gel Black-1kg*10</v>
          </cell>
        </row>
        <row r="5664">
          <cell r="A5664">
            <v>0</v>
          </cell>
          <cell r="B5664">
            <v>0</v>
          </cell>
        </row>
        <row r="5665">
          <cell r="A5665">
            <v>0</v>
          </cell>
          <cell r="B5665">
            <v>0</v>
          </cell>
        </row>
        <row r="5666">
          <cell r="A5666">
            <v>0</v>
          </cell>
          <cell r="B5666">
            <v>0</v>
          </cell>
        </row>
        <row r="5667">
          <cell r="A5667">
            <v>0</v>
          </cell>
          <cell r="B5667">
            <v>0</v>
          </cell>
        </row>
        <row r="5668">
          <cell r="A5668">
            <v>0</v>
          </cell>
          <cell r="B5668">
            <v>0</v>
          </cell>
        </row>
        <row r="5669">
          <cell r="A5669">
            <v>0</v>
          </cell>
          <cell r="B5669">
            <v>0</v>
          </cell>
        </row>
        <row r="5670">
          <cell r="A5670">
            <v>0</v>
          </cell>
          <cell r="B5670">
            <v>0</v>
          </cell>
        </row>
        <row r="5671">
          <cell r="A5671">
            <v>0</v>
          </cell>
          <cell r="B5671">
            <v>0</v>
          </cell>
        </row>
        <row r="5672">
          <cell r="A5672">
            <v>0</v>
          </cell>
          <cell r="B5672">
            <v>0</v>
          </cell>
        </row>
        <row r="5673">
          <cell r="A5673">
            <v>0</v>
          </cell>
          <cell r="B5673">
            <v>0</v>
          </cell>
        </row>
        <row r="5674">
          <cell r="A5674">
            <v>0</v>
          </cell>
          <cell r="B5674">
            <v>0</v>
          </cell>
        </row>
        <row r="5675">
          <cell r="A5675">
            <v>0</v>
          </cell>
          <cell r="B5675">
            <v>0</v>
          </cell>
        </row>
        <row r="5676">
          <cell r="A5676">
            <v>0</v>
          </cell>
          <cell r="B5676">
            <v>0</v>
          </cell>
        </row>
        <row r="5677">
          <cell r="A5677">
            <v>0</v>
          </cell>
          <cell r="B5677">
            <v>0</v>
          </cell>
        </row>
        <row r="5678">
          <cell r="A5678">
            <v>0</v>
          </cell>
          <cell r="B5678">
            <v>0</v>
          </cell>
        </row>
        <row r="5679">
          <cell r="A5679">
            <v>0</v>
          </cell>
          <cell r="B5679">
            <v>0</v>
          </cell>
        </row>
        <row r="5680">
          <cell r="A5680">
            <v>0</v>
          </cell>
          <cell r="B5680">
            <v>0</v>
          </cell>
        </row>
        <row r="5681">
          <cell r="A5681">
            <v>0</v>
          </cell>
          <cell r="B5681">
            <v>0</v>
          </cell>
        </row>
        <row r="5682">
          <cell r="A5682">
            <v>0</v>
          </cell>
          <cell r="B5682">
            <v>0</v>
          </cell>
        </row>
        <row r="5683">
          <cell r="A5683">
            <v>0</v>
          </cell>
          <cell r="B5683">
            <v>0</v>
          </cell>
        </row>
        <row r="5684">
          <cell r="A5684">
            <v>0</v>
          </cell>
          <cell r="B5684">
            <v>0</v>
          </cell>
        </row>
        <row r="5685">
          <cell r="A5685">
            <v>0</v>
          </cell>
          <cell r="B5685">
            <v>0</v>
          </cell>
        </row>
        <row r="5686">
          <cell r="A5686">
            <v>0</v>
          </cell>
          <cell r="B5686">
            <v>0</v>
          </cell>
        </row>
        <row r="5687">
          <cell r="A5687">
            <v>0</v>
          </cell>
          <cell r="B5687">
            <v>0</v>
          </cell>
        </row>
        <row r="5688">
          <cell r="A5688">
            <v>0</v>
          </cell>
          <cell r="B5688">
            <v>0</v>
          </cell>
        </row>
        <row r="5689">
          <cell r="A5689">
            <v>0</v>
          </cell>
          <cell r="B5689">
            <v>0</v>
          </cell>
        </row>
        <row r="5690">
          <cell r="A5690">
            <v>0</v>
          </cell>
          <cell r="B5690">
            <v>0</v>
          </cell>
        </row>
        <row r="5691">
          <cell r="A5691">
            <v>0</v>
          </cell>
          <cell r="B5691">
            <v>0</v>
          </cell>
        </row>
        <row r="5692">
          <cell r="A5692">
            <v>0</v>
          </cell>
          <cell r="B5692">
            <v>0</v>
          </cell>
        </row>
        <row r="5693">
          <cell r="A5693">
            <v>0</v>
          </cell>
          <cell r="B5693">
            <v>0</v>
          </cell>
        </row>
        <row r="5694">
          <cell r="A5694">
            <v>0</v>
          </cell>
          <cell r="B5694">
            <v>0</v>
          </cell>
        </row>
        <row r="5695">
          <cell r="A5695">
            <v>0</v>
          </cell>
          <cell r="B5695">
            <v>0</v>
          </cell>
        </row>
        <row r="5696">
          <cell r="A5696">
            <v>0</v>
          </cell>
          <cell r="B5696">
            <v>0</v>
          </cell>
        </row>
        <row r="5697">
          <cell r="A5697">
            <v>0</v>
          </cell>
          <cell r="B5697">
            <v>0</v>
          </cell>
        </row>
        <row r="5698">
          <cell r="A5698">
            <v>0</v>
          </cell>
          <cell r="B5698">
            <v>0</v>
          </cell>
        </row>
        <row r="5699">
          <cell r="A5699">
            <v>0</v>
          </cell>
          <cell r="B5699">
            <v>0</v>
          </cell>
        </row>
      </sheetData>
      <sheetData sheetId="46">
        <row r="3">
          <cell r="A3" t="str">
            <v>Sum of متوسط قيمة</v>
          </cell>
        </row>
        <row r="4">
          <cell r="A4" t="str">
            <v>كود العميل</v>
          </cell>
          <cell r="B4" t="str">
            <v>العميل</v>
          </cell>
          <cell r="C4" t="str">
            <v>كود تصنيف العميل</v>
          </cell>
          <cell r="D4" t="str">
            <v>تصنيف العميل</v>
          </cell>
          <cell r="E4" t="str">
            <v>Total</v>
          </cell>
        </row>
        <row r="5">
          <cell r="A5">
            <v>0</v>
          </cell>
          <cell r="B5" t="str">
            <v>الوكالة</v>
          </cell>
          <cell r="C5">
            <v>26</v>
          </cell>
          <cell r="D5" t="str">
            <v>سوبر ماركت</v>
          </cell>
          <cell r="E5">
            <v>5.6241213503290907E-6</v>
          </cell>
        </row>
        <row r="6">
          <cell r="A6">
            <v>40051</v>
          </cell>
          <cell r="B6" t="str">
            <v>محمود صفوت</v>
          </cell>
          <cell r="C6">
            <v>16</v>
          </cell>
          <cell r="D6" t="str">
            <v>جملة د</v>
          </cell>
          <cell r="E6">
            <v>1.106094217041251E-5</v>
          </cell>
        </row>
        <row r="7">
          <cell r="A7">
            <v>40057</v>
          </cell>
          <cell r="B7" t="str">
            <v>مديونية ابراهيم سالم</v>
          </cell>
          <cell r="C7">
            <v>21</v>
          </cell>
          <cell r="D7" t="str">
            <v>بقالة كبيرة</v>
          </cell>
          <cell r="E7">
            <v>1.5627847430061757E-7</v>
          </cell>
        </row>
        <row r="8">
          <cell r="A8">
            <v>40058</v>
          </cell>
          <cell r="B8" t="str">
            <v>مديونية احمد بيومى</v>
          </cell>
          <cell r="C8">
            <v>11</v>
          </cell>
          <cell r="D8" t="str">
            <v>جملة ج</v>
          </cell>
          <cell r="E8">
            <v>7.4729839648955321E-7</v>
          </cell>
        </row>
        <row r="9">
          <cell r="A9">
            <v>40061</v>
          </cell>
          <cell r="B9" t="str">
            <v>مديونية رائد بركات</v>
          </cell>
          <cell r="C9">
            <v>11</v>
          </cell>
          <cell r="D9" t="str">
            <v>جملة ج</v>
          </cell>
          <cell r="E9">
            <v>3.0347099079305965E-6</v>
          </cell>
        </row>
        <row r="10">
          <cell r="A10">
            <v>4000012</v>
          </cell>
          <cell r="B10" t="str">
            <v>الوكالة</v>
          </cell>
          <cell r="C10">
            <v>26</v>
          </cell>
          <cell r="D10" t="str">
            <v>سوبر ماركت</v>
          </cell>
          <cell r="E10">
            <v>4.2322307395084943E-4</v>
          </cell>
        </row>
        <row r="11">
          <cell r="A11">
            <v>4000027</v>
          </cell>
          <cell r="B11" t="str">
            <v>الحرمين</v>
          </cell>
          <cell r="C11">
            <v>2</v>
          </cell>
          <cell r="D11" t="str">
            <v>جملة أ</v>
          </cell>
          <cell r="E11">
            <v>2.0709980255152922E-3</v>
          </cell>
        </row>
        <row r="12">
          <cell r="A12">
            <v>4000028</v>
          </cell>
          <cell r="B12" t="str">
            <v>المدينة المنورة</v>
          </cell>
          <cell r="C12">
            <v>1</v>
          </cell>
          <cell r="D12" t="str">
            <v>جملة أ- نخبة</v>
          </cell>
          <cell r="E12">
            <v>3.2486555464721185E-3</v>
          </cell>
        </row>
        <row r="13">
          <cell r="A13">
            <v>4000032</v>
          </cell>
          <cell r="B13" t="str">
            <v>الايمان للتجارة</v>
          </cell>
          <cell r="C13">
            <v>1</v>
          </cell>
          <cell r="D13" t="str">
            <v>جملة أ- نخبة</v>
          </cell>
          <cell r="E13">
            <v>7.0784038282966852E-3</v>
          </cell>
        </row>
        <row r="14">
          <cell r="A14">
            <v>4000053</v>
          </cell>
          <cell r="B14" t="str">
            <v>الهرم</v>
          </cell>
          <cell r="C14">
            <v>21</v>
          </cell>
          <cell r="D14" t="str">
            <v>بقالة كبيرة</v>
          </cell>
          <cell r="E14">
            <v>1.415342596312924E-5</v>
          </cell>
        </row>
        <row r="15">
          <cell r="A15">
            <v>4000058</v>
          </cell>
          <cell r="B15" t="str">
            <v>فوزى عوض الله</v>
          </cell>
          <cell r="C15">
            <v>21</v>
          </cell>
          <cell r="D15" t="str">
            <v>بقالة كبيرة</v>
          </cell>
          <cell r="E15">
            <v>3.6737974717378663E-4</v>
          </cell>
        </row>
        <row r="16">
          <cell r="A16">
            <v>4000065</v>
          </cell>
          <cell r="B16" t="str">
            <v>القاسم</v>
          </cell>
          <cell r="C16">
            <v>26</v>
          </cell>
          <cell r="D16" t="str">
            <v>سوبر ماركت</v>
          </cell>
          <cell r="E16">
            <v>6.6231942336711326E-4</v>
          </cell>
        </row>
        <row r="17">
          <cell r="A17">
            <v>4000074</v>
          </cell>
          <cell r="B17" t="str">
            <v>ثروت  عبد الحميد</v>
          </cell>
          <cell r="C17">
            <v>6</v>
          </cell>
          <cell r="D17" t="str">
            <v>جملة ب</v>
          </cell>
          <cell r="E17">
            <v>1.6624668937666352E-3</v>
          </cell>
        </row>
        <row r="18">
          <cell r="A18">
            <v>4000075</v>
          </cell>
          <cell r="B18" t="str">
            <v>محمد السيد فرحات</v>
          </cell>
          <cell r="C18">
            <v>1</v>
          </cell>
          <cell r="D18" t="str">
            <v>جملة أ- نخبة</v>
          </cell>
          <cell r="E18">
            <v>7.0488521748830919E-3</v>
          </cell>
        </row>
        <row r="19">
          <cell r="A19">
            <v>4000076</v>
          </cell>
          <cell r="B19" t="str">
            <v>أحمد الشربينى</v>
          </cell>
          <cell r="C19">
            <v>11</v>
          </cell>
          <cell r="D19" t="str">
            <v>جملة ج</v>
          </cell>
          <cell r="E19">
            <v>3.7841693657369817E-4</v>
          </cell>
        </row>
        <row r="20">
          <cell r="A20">
            <v>4000077</v>
          </cell>
          <cell r="B20" t="str">
            <v>أولاد صبرى حنيش</v>
          </cell>
          <cell r="C20">
            <v>16</v>
          </cell>
          <cell r="D20" t="str">
            <v>جملة د</v>
          </cell>
          <cell r="E20">
            <v>2.9270176792214403E-4</v>
          </cell>
        </row>
        <row r="21">
          <cell r="A21">
            <v>4000080</v>
          </cell>
          <cell r="B21" t="str">
            <v>ام فارس</v>
          </cell>
          <cell r="C21">
            <v>31</v>
          </cell>
          <cell r="D21" t="str">
            <v>تجزئة</v>
          </cell>
          <cell r="E21">
            <v>2.4668461982127824E-5</v>
          </cell>
        </row>
        <row r="22">
          <cell r="A22">
            <v>4000081</v>
          </cell>
          <cell r="B22" t="str">
            <v>خالد عثمان</v>
          </cell>
          <cell r="C22">
            <v>16</v>
          </cell>
          <cell r="D22" t="str">
            <v>جملة د</v>
          </cell>
          <cell r="E22">
            <v>1.364771195278456E-4</v>
          </cell>
        </row>
        <row r="23">
          <cell r="A23">
            <v>4000083</v>
          </cell>
          <cell r="B23" t="str">
            <v>عبدة العطار</v>
          </cell>
          <cell r="C23">
            <v>6</v>
          </cell>
          <cell r="D23" t="str">
            <v>جملة ب</v>
          </cell>
          <cell r="E23">
            <v>9.5970699262373034E-4</v>
          </cell>
        </row>
        <row r="24">
          <cell r="A24">
            <v>4000084</v>
          </cell>
          <cell r="B24" t="str">
            <v>فؤاد البنان</v>
          </cell>
          <cell r="C24">
            <v>11</v>
          </cell>
          <cell r="D24" t="str">
            <v>جملة ج</v>
          </cell>
          <cell r="E24">
            <v>4.9936640065316082E-4</v>
          </cell>
        </row>
        <row r="25">
          <cell r="A25">
            <v>4000086</v>
          </cell>
          <cell r="B25" t="str">
            <v>إبراهيم عبد الغفار</v>
          </cell>
          <cell r="C25">
            <v>2</v>
          </cell>
          <cell r="D25" t="str">
            <v>جملة أ</v>
          </cell>
          <cell r="E25">
            <v>2.1281375413610658E-3</v>
          </cell>
        </row>
        <row r="26">
          <cell r="A26">
            <v>4000087</v>
          </cell>
          <cell r="B26" t="str">
            <v>الشروق</v>
          </cell>
          <cell r="C26">
            <v>1</v>
          </cell>
          <cell r="D26" t="str">
            <v>جملة أ- نخبة</v>
          </cell>
          <cell r="E26">
            <v>2.3840165089290639E-3</v>
          </cell>
        </row>
        <row r="27">
          <cell r="A27">
            <v>4000088</v>
          </cell>
          <cell r="B27" t="str">
            <v>ام احمد</v>
          </cell>
          <cell r="C27">
            <v>31</v>
          </cell>
          <cell r="D27" t="str">
            <v>تجزئة</v>
          </cell>
          <cell r="E27">
            <v>6.2860267136189449E-5</v>
          </cell>
        </row>
        <row r="28">
          <cell r="A28">
            <v>4000091</v>
          </cell>
          <cell r="B28" t="str">
            <v>شوقى الجميعى</v>
          </cell>
          <cell r="C28">
            <v>1</v>
          </cell>
          <cell r="D28" t="str">
            <v>جملة أ- نخبة</v>
          </cell>
          <cell r="E28">
            <v>5.5816329914650338E-3</v>
          </cell>
        </row>
        <row r="29">
          <cell r="A29">
            <v>4000095</v>
          </cell>
          <cell r="B29" t="str">
            <v>على حنه</v>
          </cell>
          <cell r="C29">
            <v>1</v>
          </cell>
          <cell r="D29" t="str">
            <v>جملة أ- نخبة</v>
          </cell>
          <cell r="E29">
            <v>2.9481703863357002E-2</v>
          </cell>
        </row>
        <row r="30">
          <cell r="A30">
            <v>4000097</v>
          </cell>
          <cell r="B30" t="str">
            <v>حمدى الجندى</v>
          </cell>
          <cell r="C30">
            <v>2</v>
          </cell>
          <cell r="D30" t="str">
            <v>جملة أ</v>
          </cell>
          <cell r="E30">
            <v>1.8870265014277463E-3</v>
          </cell>
        </row>
        <row r="31">
          <cell r="A31">
            <v>4000098</v>
          </cell>
          <cell r="B31" t="str">
            <v>مسعد سرحان</v>
          </cell>
          <cell r="C31">
            <v>31</v>
          </cell>
          <cell r="D31" t="str">
            <v>تجزئة</v>
          </cell>
          <cell r="E31">
            <v>9.3992759696685487E-5</v>
          </cell>
        </row>
        <row r="32">
          <cell r="A32">
            <v>4000099</v>
          </cell>
          <cell r="B32" t="str">
            <v>أحمد حسن السيد</v>
          </cell>
          <cell r="C32">
            <v>2</v>
          </cell>
          <cell r="D32" t="str">
            <v>جملة أ</v>
          </cell>
          <cell r="E32">
            <v>3.091807396116066E-3</v>
          </cell>
        </row>
        <row r="33">
          <cell r="A33">
            <v>4000104</v>
          </cell>
          <cell r="B33" t="str">
            <v>أحمد ذكى</v>
          </cell>
          <cell r="C33">
            <v>2</v>
          </cell>
          <cell r="D33" t="str">
            <v>جملة أ</v>
          </cell>
          <cell r="E33">
            <v>1.6139167119858403E-3</v>
          </cell>
        </row>
        <row r="34">
          <cell r="A34">
            <v>4000105</v>
          </cell>
          <cell r="B34" t="str">
            <v>ام محمود</v>
          </cell>
          <cell r="C34">
            <v>31</v>
          </cell>
          <cell r="D34" t="str">
            <v>تجزئة</v>
          </cell>
          <cell r="E34">
            <v>3.7386553057354278E-5</v>
          </cell>
        </row>
        <row r="35">
          <cell r="A35">
            <v>4000111</v>
          </cell>
          <cell r="B35" t="str">
            <v>حلمى</v>
          </cell>
          <cell r="C35">
            <v>31</v>
          </cell>
          <cell r="D35" t="str">
            <v>تجزئة</v>
          </cell>
          <cell r="E35">
            <v>1.0643204443565206E-5</v>
          </cell>
        </row>
        <row r="36">
          <cell r="A36">
            <v>4000112</v>
          </cell>
          <cell r="B36" t="str">
            <v>الجمعية التعاونية</v>
          </cell>
          <cell r="C36">
            <v>31</v>
          </cell>
          <cell r="D36" t="str">
            <v>تجزئة</v>
          </cell>
          <cell r="E36">
            <v>9.1307220032137569E-5</v>
          </cell>
        </row>
        <row r="37">
          <cell r="A37">
            <v>4000115</v>
          </cell>
          <cell r="B37" t="str">
            <v>صالح محمود الزغيبى</v>
          </cell>
          <cell r="C37">
            <v>2</v>
          </cell>
          <cell r="D37" t="str">
            <v>جملة أ</v>
          </cell>
          <cell r="E37">
            <v>2.8876833899835852E-3</v>
          </cell>
        </row>
        <row r="38">
          <cell r="A38">
            <v>4000117</v>
          </cell>
          <cell r="B38" t="str">
            <v>على فتحى بهريز</v>
          </cell>
          <cell r="C38">
            <v>21</v>
          </cell>
          <cell r="D38" t="str">
            <v>بقالة كبيرة</v>
          </cell>
          <cell r="E38">
            <v>7.5081901822908906E-5</v>
          </cell>
        </row>
        <row r="39">
          <cell r="A39">
            <v>4000118</v>
          </cell>
          <cell r="B39" t="str">
            <v>فاروق أبوالمجد- نجمة رمسيس</v>
          </cell>
          <cell r="C39">
            <v>16</v>
          </cell>
          <cell r="D39" t="str">
            <v>جملة د</v>
          </cell>
          <cell r="E39">
            <v>1.0867327037942844E-4</v>
          </cell>
        </row>
        <row r="40">
          <cell r="A40">
            <v>4000120</v>
          </cell>
          <cell r="B40" t="str">
            <v>حمدان المكاوي</v>
          </cell>
          <cell r="C40">
            <v>6</v>
          </cell>
          <cell r="D40" t="str">
            <v>جملة ب</v>
          </cell>
          <cell r="E40">
            <v>1.4221821479699112E-3</v>
          </cell>
        </row>
        <row r="41">
          <cell r="A41">
            <v>4000121</v>
          </cell>
          <cell r="B41" t="str">
            <v>محمد طاهر</v>
          </cell>
          <cell r="C41">
            <v>11</v>
          </cell>
          <cell r="D41" t="str">
            <v>جملة ج</v>
          </cell>
          <cell r="E41">
            <v>1.0275470702283233E-3</v>
          </cell>
        </row>
        <row r="42">
          <cell r="A42">
            <v>4000122</v>
          </cell>
          <cell r="B42" t="str">
            <v>محمود الأشوح- المدينة</v>
          </cell>
          <cell r="C42">
            <v>6</v>
          </cell>
          <cell r="D42" t="str">
            <v>جملة ب</v>
          </cell>
          <cell r="E42">
            <v>9.0547009537740337E-4</v>
          </cell>
        </row>
        <row r="43">
          <cell r="A43">
            <v>4000123</v>
          </cell>
          <cell r="B43" t="str">
            <v>السيد الدسوقى</v>
          </cell>
          <cell r="C43">
            <v>2</v>
          </cell>
          <cell r="D43" t="str">
            <v>جملة أ</v>
          </cell>
          <cell r="E43">
            <v>1.8111404106517265E-3</v>
          </cell>
        </row>
        <row r="44">
          <cell r="A44">
            <v>4000126</v>
          </cell>
          <cell r="B44" t="str">
            <v>رمضان الشوربجى</v>
          </cell>
          <cell r="C44">
            <v>31</v>
          </cell>
          <cell r="D44" t="str">
            <v>تجزئة</v>
          </cell>
          <cell r="E44">
            <v>2.7197225261887269E-5</v>
          </cell>
        </row>
        <row r="45">
          <cell r="A45">
            <v>4000128</v>
          </cell>
          <cell r="B45" t="str">
            <v>شركة الندى</v>
          </cell>
          <cell r="C45">
            <v>1</v>
          </cell>
          <cell r="D45" t="str">
            <v>جملة أ- نخبة</v>
          </cell>
          <cell r="E45">
            <v>1.7736774625149894E-3</v>
          </cell>
        </row>
        <row r="46">
          <cell r="A46">
            <v>4000129</v>
          </cell>
          <cell r="B46" t="str">
            <v>وكاله المنصوره</v>
          </cell>
          <cell r="C46">
            <v>26</v>
          </cell>
          <cell r="D46" t="str">
            <v>سوبر ماركت</v>
          </cell>
          <cell r="E46">
            <v>6.7538416536595432E-3</v>
          </cell>
        </row>
        <row r="47">
          <cell r="A47">
            <v>4000130</v>
          </cell>
          <cell r="B47" t="str">
            <v>محسن أبو السعود</v>
          </cell>
          <cell r="C47">
            <v>11</v>
          </cell>
          <cell r="D47" t="str">
            <v>جملة ج</v>
          </cell>
          <cell r="E47">
            <v>3.4058429344755435E-4</v>
          </cell>
        </row>
        <row r="48">
          <cell r="A48">
            <v>4000131</v>
          </cell>
          <cell r="B48" t="str">
            <v>عوض الله</v>
          </cell>
          <cell r="C48">
            <v>26</v>
          </cell>
          <cell r="D48" t="str">
            <v>سوبر ماركت</v>
          </cell>
          <cell r="E48">
            <v>3.0449629180794135E-2</v>
          </cell>
        </row>
        <row r="49">
          <cell r="A49">
            <v>4000132</v>
          </cell>
          <cell r="B49" t="str">
            <v>الهلوتي</v>
          </cell>
          <cell r="C49">
            <v>31</v>
          </cell>
          <cell r="D49" t="str">
            <v>تجزئة</v>
          </cell>
          <cell r="E49">
            <v>7.5696253100222355E-5</v>
          </cell>
        </row>
        <row r="50">
          <cell r="A50">
            <v>4000147</v>
          </cell>
          <cell r="B50" t="str">
            <v>أحمد جبر</v>
          </cell>
          <cell r="C50">
            <v>6</v>
          </cell>
          <cell r="D50" t="str">
            <v>جملة ب</v>
          </cell>
          <cell r="E50">
            <v>1.7254033592063213E-3</v>
          </cell>
        </row>
        <row r="51">
          <cell r="A51">
            <v>4000148</v>
          </cell>
          <cell r="B51" t="str">
            <v>أحمد عبداللطيف</v>
          </cell>
          <cell r="C51">
            <v>11</v>
          </cell>
          <cell r="D51" t="str">
            <v>جملة ج</v>
          </cell>
          <cell r="E51">
            <v>3.9381821119481347E-4</v>
          </cell>
        </row>
        <row r="52">
          <cell r="A52">
            <v>4000151</v>
          </cell>
          <cell r="B52" t="str">
            <v>فتحى خطاب</v>
          </cell>
          <cell r="C52">
            <v>1</v>
          </cell>
          <cell r="D52" t="str">
            <v>جملة أ- نخبة</v>
          </cell>
          <cell r="E52">
            <v>5.6736670699499107E-3</v>
          </cell>
        </row>
        <row r="53">
          <cell r="A53">
            <v>4000152</v>
          </cell>
          <cell r="B53" t="str">
            <v>قدرى شهاب</v>
          </cell>
          <cell r="C53">
            <v>21</v>
          </cell>
          <cell r="D53" t="str">
            <v>بقالة كبيرة</v>
          </cell>
          <cell r="E53">
            <v>1.7596236511858201E-4</v>
          </cell>
        </row>
        <row r="54">
          <cell r="A54">
            <v>4000153</v>
          </cell>
          <cell r="B54" t="str">
            <v>محمد أبورية</v>
          </cell>
          <cell r="C54">
            <v>16</v>
          </cell>
          <cell r="D54" t="str">
            <v>جملة د</v>
          </cell>
          <cell r="E54">
            <v>1.3456233439539889E-4</v>
          </cell>
        </row>
        <row r="55">
          <cell r="A55">
            <v>4000157</v>
          </cell>
          <cell r="B55" t="str">
            <v>عماد الغريب</v>
          </cell>
          <cell r="C55">
            <v>16</v>
          </cell>
          <cell r="D55" t="str">
            <v>جملة د</v>
          </cell>
          <cell r="E55">
            <v>5.2213365140460981E-5</v>
          </cell>
        </row>
        <row r="56">
          <cell r="A56">
            <v>4000158</v>
          </cell>
          <cell r="B56" t="str">
            <v>شركة محمد وأحمد عبد العزيز</v>
          </cell>
          <cell r="C56">
            <v>1</v>
          </cell>
          <cell r="D56" t="str">
            <v>جملة أ- نخبة</v>
          </cell>
          <cell r="E56">
            <v>4.687258901921087E-3</v>
          </cell>
        </row>
        <row r="57">
          <cell r="A57">
            <v>4000160</v>
          </cell>
          <cell r="B57" t="str">
            <v>تجارة حمادة</v>
          </cell>
          <cell r="C57">
            <v>6</v>
          </cell>
          <cell r="D57" t="str">
            <v>جملة ب</v>
          </cell>
          <cell r="E57">
            <v>1.4293813519504061E-3</v>
          </cell>
        </row>
        <row r="58">
          <cell r="A58">
            <v>4000165</v>
          </cell>
          <cell r="B58" t="str">
            <v>إبراهيم المهدى</v>
          </cell>
          <cell r="C58">
            <v>1</v>
          </cell>
          <cell r="D58" t="str">
            <v>جملة أ- نخبة</v>
          </cell>
          <cell r="E58">
            <v>8.9397171539295695E-6</v>
          </cell>
        </row>
        <row r="59">
          <cell r="A59">
            <v>4000166</v>
          </cell>
          <cell r="B59" t="str">
            <v>الزهراء</v>
          </cell>
          <cell r="C59">
            <v>1</v>
          </cell>
          <cell r="D59" t="str">
            <v>جملة أ- نخبة</v>
          </cell>
          <cell r="E59">
            <v>4.1094659123082399E-3</v>
          </cell>
        </row>
        <row r="60">
          <cell r="A60">
            <v>4000168</v>
          </cell>
          <cell r="B60" t="str">
            <v>محمد احمد</v>
          </cell>
          <cell r="C60">
            <v>6</v>
          </cell>
          <cell r="D60" t="str">
            <v>جملة ب</v>
          </cell>
          <cell r="E60">
            <v>2.139489055231238E-3</v>
          </cell>
        </row>
        <row r="61">
          <cell r="A61">
            <v>4000170</v>
          </cell>
          <cell r="B61" t="str">
            <v>حسونة جودة</v>
          </cell>
          <cell r="C61">
            <v>11</v>
          </cell>
          <cell r="D61" t="str">
            <v>جملة ج</v>
          </cell>
          <cell r="E61">
            <v>1.0594786409339298E-3</v>
          </cell>
        </row>
        <row r="62">
          <cell r="A62">
            <v>4000172</v>
          </cell>
          <cell r="B62" t="str">
            <v>محمود عبد اللطيف</v>
          </cell>
          <cell r="C62">
            <v>1</v>
          </cell>
          <cell r="D62" t="str">
            <v>جملة أ- نخبة</v>
          </cell>
          <cell r="E62">
            <v>4.465680512451769E-3</v>
          </cell>
        </row>
        <row r="63">
          <cell r="A63">
            <v>4000174</v>
          </cell>
          <cell r="B63" t="str">
            <v>عبد اللطيف زقزوق</v>
          </cell>
          <cell r="C63">
            <v>16</v>
          </cell>
          <cell r="D63" t="str">
            <v>جملة د</v>
          </cell>
          <cell r="E63">
            <v>2.7980120156599863E-4</v>
          </cell>
        </row>
        <row r="64">
          <cell r="A64">
            <v>4000178</v>
          </cell>
          <cell r="B64" t="str">
            <v>مصطفي حنيجل</v>
          </cell>
          <cell r="C64">
            <v>6</v>
          </cell>
          <cell r="D64" t="str">
            <v>جملة ب</v>
          </cell>
          <cell r="E64">
            <v>1.1697334769907527E-3</v>
          </cell>
        </row>
        <row r="65">
          <cell r="A65">
            <v>4000179</v>
          </cell>
          <cell r="B65" t="str">
            <v>الصقر</v>
          </cell>
          <cell r="C65">
            <v>31</v>
          </cell>
          <cell r="D65" t="str">
            <v>تجزئة</v>
          </cell>
          <cell r="E65">
            <v>2.6485307412036888E-5</v>
          </cell>
        </row>
        <row r="66">
          <cell r="A66">
            <v>4000181</v>
          </cell>
          <cell r="B66" t="str">
            <v>نبيل ختام</v>
          </cell>
          <cell r="C66">
            <v>16</v>
          </cell>
          <cell r="D66" t="str">
            <v>جملة د</v>
          </cell>
          <cell r="E66">
            <v>7.1648834622668777E-5</v>
          </cell>
        </row>
        <row r="67">
          <cell r="A67">
            <v>4000202</v>
          </cell>
          <cell r="B67" t="str">
            <v>وكالة الحج محمد البدراوى</v>
          </cell>
          <cell r="C67">
            <v>11</v>
          </cell>
          <cell r="D67" t="str">
            <v>جملة ج</v>
          </cell>
          <cell r="E67">
            <v>5.5331978624854439E-4</v>
          </cell>
        </row>
        <row r="68">
          <cell r="A68">
            <v>4000204</v>
          </cell>
          <cell r="B68" t="str">
            <v>إبراهيم الحصرى (الوفاء)</v>
          </cell>
          <cell r="C68">
            <v>11</v>
          </cell>
          <cell r="D68" t="str">
            <v>جملة ج</v>
          </cell>
          <cell r="E68">
            <v>1.0805801926346685E-3</v>
          </cell>
        </row>
        <row r="69">
          <cell r="A69">
            <v>4000205</v>
          </cell>
          <cell r="B69" t="str">
            <v>الحبايب</v>
          </cell>
          <cell r="C69">
            <v>26</v>
          </cell>
          <cell r="D69" t="str">
            <v>سوبر ماركت</v>
          </cell>
          <cell r="E69">
            <v>6.908789251473593E-7</v>
          </cell>
        </row>
        <row r="70">
          <cell r="A70">
            <v>4000207</v>
          </cell>
          <cell r="B70" t="str">
            <v>محمد عبد الواحد</v>
          </cell>
          <cell r="C70">
            <v>31</v>
          </cell>
          <cell r="D70" t="str">
            <v>تجزئة</v>
          </cell>
          <cell r="E70">
            <v>4.5689387835396508E-6</v>
          </cell>
        </row>
        <row r="71">
          <cell r="A71">
            <v>4000211</v>
          </cell>
          <cell r="B71" t="str">
            <v>محمد الحصرى</v>
          </cell>
          <cell r="C71">
            <v>11</v>
          </cell>
          <cell r="D71" t="str">
            <v>جملة ج</v>
          </cell>
          <cell r="E71">
            <v>1.5052861038992371E-3</v>
          </cell>
        </row>
        <row r="72">
          <cell r="A72">
            <v>4000212</v>
          </cell>
          <cell r="B72" t="str">
            <v>مسعد طاحون</v>
          </cell>
          <cell r="C72">
            <v>1</v>
          </cell>
          <cell r="D72" t="str">
            <v>جملة أ- نخبة</v>
          </cell>
          <cell r="E72">
            <v>2.33268329134899E-3</v>
          </cell>
        </row>
        <row r="73">
          <cell r="A73">
            <v>4000213</v>
          </cell>
          <cell r="B73" t="str">
            <v>شركة العادل إخوان</v>
          </cell>
          <cell r="C73">
            <v>2</v>
          </cell>
          <cell r="D73" t="str">
            <v>جملة أ</v>
          </cell>
          <cell r="E73">
            <v>2.7001480259761261E-3</v>
          </cell>
        </row>
        <row r="74">
          <cell r="A74">
            <v>4000214</v>
          </cell>
          <cell r="B74" t="str">
            <v>النور اخوان</v>
          </cell>
          <cell r="C74">
            <v>26</v>
          </cell>
          <cell r="D74" t="str">
            <v>سوبر ماركت</v>
          </cell>
          <cell r="E74">
            <v>6.852655338805369E-4</v>
          </cell>
        </row>
        <row r="75">
          <cell r="A75">
            <v>4000215</v>
          </cell>
          <cell r="B75" t="str">
            <v>شركة الصفا</v>
          </cell>
          <cell r="C75">
            <v>2</v>
          </cell>
          <cell r="D75" t="str">
            <v>جملة أ</v>
          </cell>
          <cell r="E75">
            <v>2.7052149799524014E-3</v>
          </cell>
        </row>
        <row r="76">
          <cell r="A76">
            <v>4000216</v>
          </cell>
          <cell r="B76" t="str">
            <v>فرحات ابو عيطه</v>
          </cell>
          <cell r="C76">
            <v>1</v>
          </cell>
          <cell r="D76" t="str">
            <v>جملة أ- نخبة</v>
          </cell>
          <cell r="E76">
            <v>6.4163212730805781E-3</v>
          </cell>
        </row>
        <row r="77">
          <cell r="A77">
            <v>4000218</v>
          </cell>
          <cell r="B77" t="str">
            <v>محمد الإمام كشك</v>
          </cell>
          <cell r="C77">
            <v>6</v>
          </cell>
          <cell r="D77" t="str">
            <v>جملة ب</v>
          </cell>
          <cell r="E77">
            <v>1.9346587190264273E-3</v>
          </cell>
        </row>
        <row r="78">
          <cell r="A78">
            <v>4000221</v>
          </cell>
          <cell r="B78" t="str">
            <v>عاطف المصطفى</v>
          </cell>
          <cell r="C78">
            <v>6</v>
          </cell>
          <cell r="D78" t="str">
            <v>جملة ب</v>
          </cell>
          <cell r="E78">
            <v>9.3195967232428081E-7</v>
          </cell>
        </row>
        <row r="79">
          <cell r="A79">
            <v>4000222</v>
          </cell>
          <cell r="B79" t="str">
            <v>عطيات عبد اللطيف محمد</v>
          </cell>
          <cell r="C79">
            <v>1</v>
          </cell>
          <cell r="D79" t="str">
            <v>جملة أ- نخبة</v>
          </cell>
          <cell r="E79">
            <v>7.7686228600579435E-3</v>
          </cell>
        </row>
        <row r="80">
          <cell r="A80">
            <v>4000236</v>
          </cell>
          <cell r="B80" t="str">
            <v>السلام ( عطارة السلام )</v>
          </cell>
          <cell r="C80">
            <v>26</v>
          </cell>
          <cell r="D80" t="str">
            <v>سوبر ماركت</v>
          </cell>
          <cell r="E80">
            <v>4.7506100091123976E-4</v>
          </cell>
        </row>
        <row r="81">
          <cell r="A81">
            <v>4000238</v>
          </cell>
          <cell r="B81" t="str">
            <v>صلاح عطيه</v>
          </cell>
          <cell r="C81">
            <v>31</v>
          </cell>
          <cell r="D81" t="str">
            <v>تجزئة</v>
          </cell>
          <cell r="E81">
            <v>3.0650571800757662E-5</v>
          </cell>
        </row>
        <row r="82">
          <cell r="A82">
            <v>4000309</v>
          </cell>
          <cell r="B82" t="str">
            <v>ابراهيم الخضري</v>
          </cell>
          <cell r="C82">
            <v>31</v>
          </cell>
          <cell r="D82" t="str">
            <v>تجزئة</v>
          </cell>
          <cell r="E82">
            <v>7.2640764904778428E-5</v>
          </cell>
        </row>
        <row r="83">
          <cell r="A83">
            <v>4000322</v>
          </cell>
          <cell r="B83" t="str">
            <v>نعيم نعمة الله</v>
          </cell>
          <cell r="C83">
            <v>31</v>
          </cell>
          <cell r="D83" t="str">
            <v>تجزئة</v>
          </cell>
          <cell r="E83">
            <v>6.4623782147345244E-5</v>
          </cell>
        </row>
        <row r="84">
          <cell r="A84">
            <v>4000328</v>
          </cell>
          <cell r="B84" t="str">
            <v>الكمال</v>
          </cell>
          <cell r="C84">
            <v>26</v>
          </cell>
          <cell r="D84" t="str">
            <v>سوبر ماركت</v>
          </cell>
          <cell r="E84">
            <v>6.9531637489161858E-4</v>
          </cell>
        </row>
        <row r="85">
          <cell r="A85">
            <v>4000331</v>
          </cell>
          <cell r="B85" t="str">
            <v>محمد نجيب</v>
          </cell>
          <cell r="C85">
            <v>31</v>
          </cell>
          <cell r="D85" t="str">
            <v>تجزئة</v>
          </cell>
          <cell r="E85">
            <v>4.3831871927679419E-5</v>
          </cell>
        </row>
        <row r="86">
          <cell r="A86">
            <v>4000342</v>
          </cell>
          <cell r="B86" t="str">
            <v>مجدى الدغيدى</v>
          </cell>
          <cell r="C86">
            <v>31</v>
          </cell>
          <cell r="D86" t="str">
            <v>تجزئة</v>
          </cell>
          <cell r="E86">
            <v>8.609664440732188E-5</v>
          </cell>
        </row>
        <row r="87">
          <cell r="A87">
            <v>4000343</v>
          </cell>
          <cell r="B87" t="str">
            <v>جنرال</v>
          </cell>
          <cell r="C87">
            <v>31</v>
          </cell>
          <cell r="D87" t="str">
            <v>تجزئة</v>
          </cell>
          <cell r="E87">
            <v>4.3243214354520603E-5</v>
          </cell>
        </row>
        <row r="88">
          <cell r="A88">
            <v>4000344</v>
          </cell>
          <cell r="B88" t="str">
            <v>نعيمة رمضان</v>
          </cell>
          <cell r="C88">
            <v>31</v>
          </cell>
          <cell r="D88" t="str">
            <v>تجزئة</v>
          </cell>
          <cell r="E88">
            <v>2.1806213764282318E-5</v>
          </cell>
        </row>
        <row r="89">
          <cell r="A89">
            <v>4000351</v>
          </cell>
          <cell r="B89" t="str">
            <v>العمدة</v>
          </cell>
          <cell r="C89">
            <v>31</v>
          </cell>
          <cell r="D89" t="str">
            <v>تجزئة</v>
          </cell>
          <cell r="E89">
            <v>4.8851756142795415E-5</v>
          </cell>
        </row>
        <row r="90">
          <cell r="A90">
            <v>4000352</v>
          </cell>
          <cell r="B90" t="str">
            <v>زهره البساتين</v>
          </cell>
          <cell r="C90">
            <v>21</v>
          </cell>
          <cell r="D90" t="str">
            <v>بقالة كبيرة</v>
          </cell>
          <cell r="E90">
            <v>1.1411609329670699E-4</v>
          </cell>
        </row>
        <row r="91">
          <cell r="A91">
            <v>4000356</v>
          </cell>
          <cell r="B91" t="str">
            <v>الحرمين</v>
          </cell>
          <cell r="C91">
            <v>31</v>
          </cell>
          <cell r="D91" t="str">
            <v>تجزئة</v>
          </cell>
          <cell r="E91">
            <v>9.4877183022284319E-5</v>
          </cell>
        </row>
        <row r="92">
          <cell r="A92">
            <v>4000365</v>
          </cell>
          <cell r="B92" t="str">
            <v>عبد العزيز فكرى</v>
          </cell>
          <cell r="C92">
            <v>31</v>
          </cell>
          <cell r="D92" t="str">
            <v>تجزئة</v>
          </cell>
          <cell r="E92">
            <v>7.5753916395922028E-5</v>
          </cell>
        </row>
        <row r="93">
          <cell r="A93">
            <v>4000376</v>
          </cell>
          <cell r="B93" t="str">
            <v>اسعد الاديب</v>
          </cell>
          <cell r="C93">
            <v>16</v>
          </cell>
          <cell r="D93" t="str">
            <v>جملة د</v>
          </cell>
          <cell r="E93">
            <v>1.7286485808919134E-4</v>
          </cell>
        </row>
        <row r="94">
          <cell r="A94">
            <v>4000383</v>
          </cell>
          <cell r="B94" t="str">
            <v>مدحت</v>
          </cell>
          <cell r="C94">
            <v>21</v>
          </cell>
          <cell r="D94" t="str">
            <v>بقالة كبيرة</v>
          </cell>
          <cell r="E94">
            <v>1.4893664258883285E-4</v>
          </cell>
        </row>
        <row r="95">
          <cell r="A95">
            <v>4000384</v>
          </cell>
          <cell r="B95" t="str">
            <v>محمد عزام</v>
          </cell>
          <cell r="C95">
            <v>31</v>
          </cell>
          <cell r="D95" t="str">
            <v>تجزئة</v>
          </cell>
          <cell r="E95">
            <v>2.2473970017122802E-4</v>
          </cell>
        </row>
        <row r="96">
          <cell r="A96">
            <v>4000386</v>
          </cell>
          <cell r="B96" t="str">
            <v>الخطيب</v>
          </cell>
          <cell r="C96">
            <v>21</v>
          </cell>
          <cell r="D96" t="str">
            <v>بقالة كبيرة</v>
          </cell>
          <cell r="E96">
            <v>3.1403775412172245E-4</v>
          </cell>
        </row>
        <row r="97">
          <cell r="A97">
            <v>4000425</v>
          </cell>
          <cell r="B97" t="str">
            <v>المصطفى</v>
          </cell>
          <cell r="C97">
            <v>31</v>
          </cell>
          <cell r="D97" t="str">
            <v>تجزئة</v>
          </cell>
          <cell r="E97">
            <v>9.9552336133403946E-5</v>
          </cell>
        </row>
        <row r="98">
          <cell r="A98">
            <v>4000565</v>
          </cell>
          <cell r="B98" t="str">
            <v>عباس المرسى</v>
          </cell>
          <cell r="C98">
            <v>31</v>
          </cell>
          <cell r="D98" t="str">
            <v>تجزئة</v>
          </cell>
          <cell r="E98">
            <v>3.854343102897457E-5</v>
          </cell>
        </row>
        <row r="99">
          <cell r="A99">
            <v>4000578</v>
          </cell>
          <cell r="B99" t="str">
            <v>رجب وهبه</v>
          </cell>
          <cell r="C99">
            <v>11</v>
          </cell>
          <cell r="D99" t="str">
            <v>جملة ج</v>
          </cell>
          <cell r="E99">
            <v>1.401459768345238E-3</v>
          </cell>
        </row>
        <row r="100">
          <cell r="A100">
            <v>4000640</v>
          </cell>
          <cell r="B100" t="str">
            <v>حنين</v>
          </cell>
          <cell r="C100">
            <v>16</v>
          </cell>
          <cell r="D100" t="str">
            <v>جملة د</v>
          </cell>
          <cell r="E100">
            <v>2.433184822091752E-4</v>
          </cell>
        </row>
        <row r="101">
          <cell r="A101">
            <v>4000879</v>
          </cell>
          <cell r="B101" t="str">
            <v>نانيس ماركت</v>
          </cell>
          <cell r="C101">
            <v>31</v>
          </cell>
          <cell r="D101" t="str">
            <v>تجزئة</v>
          </cell>
          <cell r="E101">
            <v>5.2567233429760974E-5</v>
          </cell>
        </row>
        <row r="102">
          <cell r="A102">
            <v>4000888</v>
          </cell>
          <cell r="B102" t="str">
            <v>حسن الشويحى</v>
          </cell>
          <cell r="C102">
            <v>31</v>
          </cell>
          <cell r="D102" t="str">
            <v>تجزئة</v>
          </cell>
          <cell r="E102">
            <v>7.0909754085618555E-5</v>
          </cell>
        </row>
        <row r="103">
          <cell r="A103">
            <v>4000894</v>
          </cell>
          <cell r="B103" t="str">
            <v>عبد الهادى</v>
          </cell>
          <cell r="C103">
            <v>31</v>
          </cell>
          <cell r="D103" t="str">
            <v>تجزئة</v>
          </cell>
          <cell r="E103">
            <v>2.7270334166663248E-5</v>
          </cell>
        </row>
        <row r="104">
          <cell r="A104">
            <v>4000896</v>
          </cell>
          <cell r="B104" t="str">
            <v>حسين الدحروجى</v>
          </cell>
          <cell r="C104">
            <v>31</v>
          </cell>
          <cell r="D104" t="str">
            <v>تجزئة</v>
          </cell>
          <cell r="E104">
            <v>3.4447450443325472E-5</v>
          </cell>
        </row>
        <row r="105">
          <cell r="A105">
            <v>4000942</v>
          </cell>
          <cell r="B105" t="str">
            <v>الإخلاص (عبد الواحد)</v>
          </cell>
          <cell r="C105">
            <v>21</v>
          </cell>
          <cell r="D105" t="str">
            <v>بقالة كبيرة</v>
          </cell>
          <cell r="E105">
            <v>7.7652245214652384E-5</v>
          </cell>
        </row>
        <row r="106">
          <cell r="A106">
            <v>4000944</v>
          </cell>
          <cell r="B106" t="str">
            <v>خالد مهنا</v>
          </cell>
          <cell r="C106">
            <v>31</v>
          </cell>
          <cell r="D106" t="str">
            <v>تجزئة</v>
          </cell>
          <cell r="E106">
            <v>5.1340015607172916E-5</v>
          </cell>
        </row>
        <row r="107">
          <cell r="A107">
            <v>4000945</v>
          </cell>
          <cell r="B107" t="str">
            <v>روز للمنظفات</v>
          </cell>
          <cell r="C107">
            <v>21</v>
          </cell>
          <cell r="D107" t="str">
            <v>بقالة كبيرة</v>
          </cell>
          <cell r="E107">
            <v>1.1337040873939002E-4</v>
          </cell>
        </row>
        <row r="108">
          <cell r="A108">
            <v>4000947</v>
          </cell>
          <cell r="B108" t="str">
            <v>ابراهيم فاروق</v>
          </cell>
          <cell r="C108">
            <v>31</v>
          </cell>
          <cell r="D108" t="str">
            <v>تجزئة</v>
          </cell>
          <cell r="E108">
            <v>9.0166515238481671E-5</v>
          </cell>
        </row>
        <row r="109">
          <cell r="A109">
            <v>4000949</v>
          </cell>
          <cell r="B109" t="str">
            <v>جمال ابو حجر</v>
          </cell>
          <cell r="C109">
            <v>31</v>
          </cell>
          <cell r="D109" t="str">
            <v>تجزئة</v>
          </cell>
          <cell r="E109">
            <v>3.6779957207494178E-6</v>
          </cell>
        </row>
        <row r="110">
          <cell r="A110">
            <v>4000954</v>
          </cell>
          <cell r="B110" t="str">
            <v>جمال رزق</v>
          </cell>
          <cell r="C110">
            <v>31</v>
          </cell>
          <cell r="D110" t="str">
            <v>تجزئة</v>
          </cell>
          <cell r="E110">
            <v>8.3576966566173034E-6</v>
          </cell>
        </row>
        <row r="111">
          <cell r="A111">
            <v>4000958</v>
          </cell>
          <cell r="B111" t="str">
            <v>نشأت شعير</v>
          </cell>
          <cell r="C111">
            <v>31</v>
          </cell>
          <cell r="D111" t="str">
            <v>تجزئة</v>
          </cell>
          <cell r="E111">
            <v>1.7540499214228246E-4</v>
          </cell>
        </row>
        <row r="112">
          <cell r="A112">
            <v>4000959</v>
          </cell>
          <cell r="B112" t="str">
            <v>أخر ساعة</v>
          </cell>
          <cell r="C112">
            <v>31</v>
          </cell>
          <cell r="D112" t="str">
            <v>تجزئة</v>
          </cell>
          <cell r="E112">
            <v>1.8389978603747092E-5</v>
          </cell>
        </row>
        <row r="113">
          <cell r="A113">
            <v>4000962</v>
          </cell>
          <cell r="B113" t="str">
            <v>دنيا الموضة</v>
          </cell>
          <cell r="C113">
            <v>31</v>
          </cell>
          <cell r="D113" t="str">
            <v>تجزئة</v>
          </cell>
          <cell r="E113">
            <v>1.005351337299224E-4</v>
          </cell>
        </row>
        <row r="114">
          <cell r="A114">
            <v>4000966</v>
          </cell>
          <cell r="B114" t="str">
            <v>هانى عبدالرازق</v>
          </cell>
          <cell r="C114">
            <v>31</v>
          </cell>
          <cell r="D114" t="str">
            <v>تجزئة</v>
          </cell>
          <cell r="E114">
            <v>2.6377660445242883E-5</v>
          </cell>
        </row>
        <row r="115">
          <cell r="A115">
            <v>4000979</v>
          </cell>
          <cell r="B115" t="str">
            <v>أمواج سنتر</v>
          </cell>
          <cell r="C115">
            <v>21</v>
          </cell>
          <cell r="D115" t="str">
            <v>بقالة كبيرة</v>
          </cell>
          <cell r="E115">
            <v>2.8834047027279585E-4</v>
          </cell>
        </row>
        <row r="116">
          <cell r="A116">
            <v>4000980</v>
          </cell>
          <cell r="B116" t="str">
            <v>الكحلاوي</v>
          </cell>
          <cell r="C116">
            <v>31</v>
          </cell>
          <cell r="D116" t="str">
            <v>تجزئة</v>
          </cell>
          <cell r="E116">
            <v>5.3743579407245724E-5</v>
          </cell>
        </row>
        <row r="117">
          <cell r="A117">
            <v>4000981</v>
          </cell>
          <cell r="B117" t="str">
            <v>ابراهيم عارف</v>
          </cell>
          <cell r="C117">
            <v>31</v>
          </cell>
          <cell r="D117" t="str">
            <v>تجزئة</v>
          </cell>
          <cell r="E117">
            <v>5.6856608367758303E-5</v>
          </cell>
        </row>
        <row r="118">
          <cell r="A118">
            <v>4000982</v>
          </cell>
          <cell r="B118" t="str">
            <v>عوض ابوالنور</v>
          </cell>
          <cell r="C118">
            <v>31</v>
          </cell>
          <cell r="D118" t="str">
            <v>تجزئة</v>
          </cell>
          <cell r="E118">
            <v>7.3679510022030655E-5</v>
          </cell>
        </row>
        <row r="119">
          <cell r="A119">
            <v>4000983</v>
          </cell>
          <cell r="B119" t="str">
            <v>فاضل عزيز</v>
          </cell>
          <cell r="C119">
            <v>31</v>
          </cell>
          <cell r="D119" t="str">
            <v>تجزئة</v>
          </cell>
          <cell r="E119">
            <v>9.6434684929822052E-5</v>
          </cell>
        </row>
        <row r="120">
          <cell r="A120">
            <v>4000984</v>
          </cell>
          <cell r="B120" t="str">
            <v>مجدى السعيد</v>
          </cell>
          <cell r="C120">
            <v>31</v>
          </cell>
          <cell r="D120" t="str">
            <v>تجزئة</v>
          </cell>
          <cell r="E120">
            <v>1.6507046762585523E-5</v>
          </cell>
        </row>
        <row r="121">
          <cell r="A121">
            <v>4000987</v>
          </cell>
          <cell r="B121" t="str">
            <v>محمد صبرى</v>
          </cell>
          <cell r="C121">
            <v>31</v>
          </cell>
          <cell r="D121" t="str">
            <v>تجزئة</v>
          </cell>
          <cell r="E121">
            <v>1.3477538556846814E-4</v>
          </cell>
        </row>
        <row r="122">
          <cell r="A122">
            <v>4000993</v>
          </cell>
          <cell r="B122" t="str">
            <v>بقالة وهبه</v>
          </cell>
          <cell r="C122">
            <v>31</v>
          </cell>
          <cell r="D122" t="str">
            <v>تجزئة</v>
          </cell>
          <cell r="E122">
            <v>4.0631884120571538E-5</v>
          </cell>
        </row>
        <row r="123">
          <cell r="A123">
            <v>4000995</v>
          </cell>
          <cell r="B123" t="str">
            <v>محمد حامد</v>
          </cell>
          <cell r="C123">
            <v>21</v>
          </cell>
          <cell r="D123" t="str">
            <v>بقالة كبيرة</v>
          </cell>
          <cell r="E123">
            <v>4.9697554992525321E-4</v>
          </cell>
        </row>
        <row r="124">
          <cell r="A124">
            <v>4001000</v>
          </cell>
          <cell r="B124" t="str">
            <v>الرحاب</v>
          </cell>
          <cell r="C124">
            <v>31</v>
          </cell>
          <cell r="D124" t="str">
            <v>تجزئة</v>
          </cell>
          <cell r="E124">
            <v>6.8003946228447869E-5</v>
          </cell>
        </row>
        <row r="125">
          <cell r="A125">
            <v>4001011</v>
          </cell>
          <cell r="B125" t="str">
            <v>شادية</v>
          </cell>
          <cell r="C125">
            <v>31</v>
          </cell>
          <cell r="D125" t="str">
            <v>تجزئة</v>
          </cell>
          <cell r="E125">
            <v>1.8482568840458973E-5</v>
          </cell>
        </row>
        <row r="126">
          <cell r="A126">
            <v>4001012</v>
          </cell>
          <cell r="B126" t="str">
            <v>احمد عباس</v>
          </cell>
          <cell r="C126">
            <v>31</v>
          </cell>
          <cell r="D126" t="str">
            <v>تجزئة</v>
          </cell>
          <cell r="E126">
            <v>9.6957086141050863E-5</v>
          </cell>
        </row>
        <row r="127">
          <cell r="A127">
            <v>4001013</v>
          </cell>
          <cell r="B127" t="str">
            <v>اولاد زينة</v>
          </cell>
          <cell r="C127">
            <v>31</v>
          </cell>
          <cell r="D127" t="str">
            <v>تجزئة</v>
          </cell>
          <cell r="E127">
            <v>6.031345325998364E-6</v>
          </cell>
        </row>
        <row r="128">
          <cell r="A128">
            <v>4001029</v>
          </cell>
          <cell r="B128" t="str">
            <v>مدام سوسن</v>
          </cell>
          <cell r="C128">
            <v>31</v>
          </cell>
          <cell r="D128" t="str">
            <v>تجزئة</v>
          </cell>
          <cell r="E128">
            <v>3.8578457655923882E-5</v>
          </cell>
        </row>
        <row r="129">
          <cell r="A129">
            <v>4001052</v>
          </cell>
          <cell r="B129" t="str">
            <v>احمد عطية</v>
          </cell>
          <cell r="C129">
            <v>31</v>
          </cell>
          <cell r="D129" t="str">
            <v>تجزئة</v>
          </cell>
          <cell r="E129">
            <v>1.4998272604480853E-4</v>
          </cell>
        </row>
        <row r="130">
          <cell r="A130">
            <v>4001054</v>
          </cell>
          <cell r="B130" t="str">
            <v>عطا الله</v>
          </cell>
          <cell r="C130">
            <v>31</v>
          </cell>
          <cell r="D130" t="str">
            <v>تجزئة</v>
          </cell>
          <cell r="E130">
            <v>6.0112134048702188E-5</v>
          </cell>
        </row>
        <row r="131">
          <cell r="A131">
            <v>4001057</v>
          </cell>
          <cell r="B131" t="str">
            <v>مدام ايه</v>
          </cell>
          <cell r="C131">
            <v>31</v>
          </cell>
          <cell r="D131" t="str">
            <v>تجزئة</v>
          </cell>
          <cell r="E131">
            <v>9.2600035527980962E-5</v>
          </cell>
        </row>
        <row r="132">
          <cell r="A132">
            <v>4001069</v>
          </cell>
          <cell r="B132" t="str">
            <v>ابراهيم مصطفى</v>
          </cell>
          <cell r="C132">
            <v>31</v>
          </cell>
          <cell r="D132" t="str">
            <v>تجزئة</v>
          </cell>
          <cell r="E132">
            <v>1.8555189180303669E-4</v>
          </cell>
        </row>
        <row r="133">
          <cell r="A133">
            <v>4001078</v>
          </cell>
          <cell r="B133" t="str">
            <v>هشام الاتربى</v>
          </cell>
          <cell r="C133">
            <v>31</v>
          </cell>
          <cell r="D133" t="str">
            <v>تجزئة</v>
          </cell>
          <cell r="E133">
            <v>9.7835578499524232E-5</v>
          </cell>
        </row>
        <row r="134">
          <cell r="A134">
            <v>4001097</v>
          </cell>
          <cell r="B134" t="str">
            <v>تبارك</v>
          </cell>
          <cell r="C134">
            <v>31</v>
          </cell>
          <cell r="D134" t="str">
            <v>تجزئة</v>
          </cell>
          <cell r="E134">
            <v>1.5827738501841615E-5</v>
          </cell>
        </row>
        <row r="135">
          <cell r="A135">
            <v>4001111</v>
          </cell>
          <cell r="B135" t="str">
            <v>الشيخ محمود</v>
          </cell>
          <cell r="C135">
            <v>31</v>
          </cell>
          <cell r="D135" t="str">
            <v>تجزئة</v>
          </cell>
          <cell r="E135">
            <v>6.5773744060947806E-5</v>
          </cell>
        </row>
        <row r="136">
          <cell r="A136">
            <v>4001112</v>
          </cell>
          <cell r="B136" t="str">
            <v>عزمى</v>
          </cell>
          <cell r="C136">
            <v>31</v>
          </cell>
          <cell r="D136" t="str">
            <v>تجزئة</v>
          </cell>
          <cell r="E136">
            <v>2.8096031399097627E-5</v>
          </cell>
        </row>
        <row r="137">
          <cell r="A137">
            <v>4001212</v>
          </cell>
          <cell r="B137" t="str">
            <v>السيد رجب</v>
          </cell>
          <cell r="C137">
            <v>31</v>
          </cell>
          <cell r="D137" t="str">
            <v>تجزئة</v>
          </cell>
          <cell r="E137">
            <v>2.7183108971704758E-5</v>
          </cell>
        </row>
        <row r="138">
          <cell r="A138">
            <v>4001220</v>
          </cell>
          <cell r="B138" t="str">
            <v>الف صنف وصنف</v>
          </cell>
          <cell r="C138">
            <v>31</v>
          </cell>
          <cell r="D138" t="str">
            <v>تجزئة</v>
          </cell>
          <cell r="E138">
            <v>2.0001740985985908E-5</v>
          </cell>
        </row>
        <row r="139">
          <cell r="A139">
            <v>4001223</v>
          </cell>
          <cell r="B139" t="str">
            <v>سامي عثمان</v>
          </cell>
          <cell r="C139">
            <v>16</v>
          </cell>
          <cell r="D139" t="str">
            <v>جملة د</v>
          </cell>
          <cell r="E139">
            <v>2.0553858696208981E-4</v>
          </cell>
        </row>
        <row r="140">
          <cell r="A140">
            <v>4001226</v>
          </cell>
          <cell r="B140" t="str">
            <v>شلتوت</v>
          </cell>
          <cell r="C140">
            <v>21</v>
          </cell>
          <cell r="D140" t="str">
            <v>بقالة كبيرة</v>
          </cell>
          <cell r="E140">
            <v>2.8783996864280683E-4</v>
          </cell>
        </row>
        <row r="141">
          <cell r="A141">
            <v>4001228</v>
          </cell>
          <cell r="B141" t="str">
            <v>البان الاقصي</v>
          </cell>
          <cell r="C141">
            <v>31</v>
          </cell>
          <cell r="D141" t="str">
            <v>تجزئة</v>
          </cell>
          <cell r="E141">
            <v>7.3009722979740371E-5</v>
          </cell>
        </row>
        <row r="142">
          <cell r="A142">
            <v>4001230</v>
          </cell>
          <cell r="B142" t="str">
            <v>الوفاء</v>
          </cell>
          <cell r="C142">
            <v>31</v>
          </cell>
          <cell r="D142" t="str">
            <v>تجزئة</v>
          </cell>
          <cell r="E142">
            <v>8.6398268958422464E-5</v>
          </cell>
        </row>
        <row r="143">
          <cell r="A143">
            <v>4001233</v>
          </cell>
          <cell r="B143" t="str">
            <v>القذافي</v>
          </cell>
          <cell r="C143">
            <v>31</v>
          </cell>
          <cell r="D143" t="str">
            <v>تجزئة</v>
          </cell>
          <cell r="E143">
            <v>8.2628738702725544E-5</v>
          </cell>
        </row>
        <row r="144">
          <cell r="A144">
            <v>4001234</v>
          </cell>
          <cell r="B144" t="str">
            <v>احمد عبد الغنى</v>
          </cell>
          <cell r="C144">
            <v>31</v>
          </cell>
          <cell r="D144" t="str">
            <v>تجزئة</v>
          </cell>
          <cell r="E144">
            <v>3.0316120289826666E-5</v>
          </cell>
        </row>
        <row r="145">
          <cell r="A145">
            <v>4001236</v>
          </cell>
          <cell r="B145" t="str">
            <v>السيد صالح</v>
          </cell>
          <cell r="C145">
            <v>31</v>
          </cell>
          <cell r="D145" t="str">
            <v>تجزئة</v>
          </cell>
          <cell r="E145">
            <v>7.0561503687297821E-5</v>
          </cell>
        </row>
        <row r="146">
          <cell r="A146">
            <v>4001237</v>
          </cell>
          <cell r="B146" t="str">
            <v>سعد رجب</v>
          </cell>
          <cell r="C146">
            <v>31</v>
          </cell>
          <cell r="D146" t="str">
            <v>تجزئة</v>
          </cell>
          <cell r="E146">
            <v>8.8101773554644387E-5</v>
          </cell>
        </row>
        <row r="147">
          <cell r="A147">
            <v>4001238</v>
          </cell>
          <cell r="B147" t="str">
            <v>وكالة 25 يناير</v>
          </cell>
          <cell r="C147">
            <v>31</v>
          </cell>
          <cell r="D147" t="str">
            <v>تجزئة</v>
          </cell>
          <cell r="E147">
            <v>5.3554925848083017E-5</v>
          </cell>
        </row>
        <row r="148">
          <cell r="A148">
            <v>4001239</v>
          </cell>
          <cell r="B148" t="str">
            <v>اسامه عبد العزيز</v>
          </cell>
          <cell r="C148">
            <v>31</v>
          </cell>
          <cell r="D148" t="str">
            <v>تجزئة</v>
          </cell>
          <cell r="E148">
            <v>3.3577010839458096E-5</v>
          </cell>
        </row>
        <row r="149">
          <cell r="A149">
            <v>4001240</v>
          </cell>
          <cell r="B149" t="str">
            <v>محل الانوار</v>
          </cell>
          <cell r="C149">
            <v>31</v>
          </cell>
          <cell r="D149" t="str">
            <v>تجزئة</v>
          </cell>
          <cell r="E149">
            <v>1.9402708806602931E-5</v>
          </cell>
        </row>
        <row r="150">
          <cell r="A150">
            <v>4001241</v>
          </cell>
          <cell r="B150" t="str">
            <v>داليا</v>
          </cell>
          <cell r="C150">
            <v>31</v>
          </cell>
          <cell r="D150" t="str">
            <v>تجزئة</v>
          </cell>
          <cell r="E150">
            <v>1.5492611324474835E-4</v>
          </cell>
        </row>
        <row r="151">
          <cell r="A151">
            <v>4001242</v>
          </cell>
          <cell r="B151" t="str">
            <v>علام</v>
          </cell>
          <cell r="C151">
            <v>31</v>
          </cell>
          <cell r="D151" t="str">
            <v>تجزئة</v>
          </cell>
          <cell r="E151">
            <v>1.1505460991538323E-4</v>
          </cell>
        </row>
        <row r="152">
          <cell r="A152">
            <v>4001244</v>
          </cell>
          <cell r="B152" t="str">
            <v>ابو قوره</v>
          </cell>
          <cell r="C152">
            <v>31</v>
          </cell>
          <cell r="D152" t="str">
            <v>تجزئة</v>
          </cell>
          <cell r="E152">
            <v>2.7268905681029936E-5</v>
          </cell>
        </row>
        <row r="153">
          <cell r="A153">
            <v>4001245</v>
          </cell>
          <cell r="B153" t="str">
            <v>الدلتا</v>
          </cell>
          <cell r="C153">
            <v>21</v>
          </cell>
          <cell r="D153" t="str">
            <v>بقالة كبيرة</v>
          </cell>
          <cell r="E153">
            <v>4.3963275299357461E-5</v>
          </cell>
        </row>
        <row r="154">
          <cell r="A154">
            <v>4001246</v>
          </cell>
          <cell r="B154" t="str">
            <v>سامي ابراهيم</v>
          </cell>
          <cell r="C154">
            <v>31</v>
          </cell>
          <cell r="D154" t="str">
            <v>تجزئة</v>
          </cell>
          <cell r="E154">
            <v>8.1385730696927899E-5</v>
          </cell>
        </row>
        <row r="155">
          <cell r="A155">
            <v>4001247</v>
          </cell>
          <cell r="B155" t="str">
            <v>عصام قشطة</v>
          </cell>
          <cell r="C155">
            <v>11</v>
          </cell>
          <cell r="D155" t="str">
            <v>جملة ج</v>
          </cell>
          <cell r="E155">
            <v>5.3922045790513913E-4</v>
          </cell>
        </row>
        <row r="156">
          <cell r="A156">
            <v>4001249</v>
          </cell>
          <cell r="B156" t="str">
            <v>بوجي وطمطم</v>
          </cell>
          <cell r="C156">
            <v>31</v>
          </cell>
          <cell r="D156" t="str">
            <v>تجزئة</v>
          </cell>
          <cell r="E156">
            <v>1.2830187686504617E-4</v>
          </cell>
        </row>
        <row r="157">
          <cell r="A157">
            <v>4001250</v>
          </cell>
          <cell r="B157" t="str">
            <v>الاندلس</v>
          </cell>
          <cell r="C157">
            <v>26</v>
          </cell>
          <cell r="D157" t="str">
            <v>سوبر ماركت</v>
          </cell>
          <cell r="E157">
            <v>3.8017729053686593E-4</v>
          </cell>
        </row>
        <row r="158">
          <cell r="A158">
            <v>4001252</v>
          </cell>
          <cell r="B158" t="str">
            <v>السيد قمر</v>
          </cell>
          <cell r="C158">
            <v>21</v>
          </cell>
          <cell r="D158" t="str">
            <v>بقالة كبيرة</v>
          </cell>
          <cell r="E158">
            <v>1.4900221516753808E-4</v>
          </cell>
        </row>
        <row r="159">
          <cell r="A159">
            <v>4001253</v>
          </cell>
          <cell r="B159" t="str">
            <v>وكالة الياسمين</v>
          </cell>
          <cell r="C159">
            <v>31</v>
          </cell>
          <cell r="D159" t="str">
            <v>تجزئة</v>
          </cell>
          <cell r="E159">
            <v>3.9370753176796787E-5</v>
          </cell>
        </row>
        <row r="160">
          <cell r="A160">
            <v>4001254</v>
          </cell>
          <cell r="B160" t="str">
            <v>ام ندي</v>
          </cell>
          <cell r="C160">
            <v>31</v>
          </cell>
          <cell r="D160" t="str">
            <v>تجزئة</v>
          </cell>
          <cell r="E160">
            <v>2.5506004880621988E-5</v>
          </cell>
        </row>
        <row r="161">
          <cell r="A161">
            <v>4001255</v>
          </cell>
          <cell r="B161" t="str">
            <v>فتح الله</v>
          </cell>
          <cell r="C161">
            <v>26</v>
          </cell>
          <cell r="D161" t="str">
            <v>سوبر ماركت</v>
          </cell>
          <cell r="E161">
            <v>6.2179122213974324E-4</v>
          </cell>
        </row>
        <row r="162">
          <cell r="A162">
            <v>4001256</v>
          </cell>
          <cell r="B162" t="str">
            <v>رضا حبيب</v>
          </cell>
          <cell r="C162">
            <v>31</v>
          </cell>
          <cell r="D162" t="str">
            <v>تجزئة</v>
          </cell>
          <cell r="E162">
            <v>3.4974187992817942E-5</v>
          </cell>
        </row>
        <row r="163">
          <cell r="A163">
            <v>4001258</v>
          </cell>
          <cell r="B163" t="str">
            <v>مصطفي يوسف</v>
          </cell>
          <cell r="C163">
            <v>11</v>
          </cell>
          <cell r="D163" t="str">
            <v>جملة ج</v>
          </cell>
          <cell r="E163">
            <v>4.6191752380948179E-4</v>
          </cell>
        </row>
        <row r="164">
          <cell r="A164">
            <v>4001259</v>
          </cell>
          <cell r="B164" t="str">
            <v>س .م.الشاطئ</v>
          </cell>
          <cell r="C164">
            <v>31</v>
          </cell>
          <cell r="D164" t="str">
            <v>تجزئة</v>
          </cell>
          <cell r="E164">
            <v>1.0563074948990247E-5</v>
          </cell>
        </row>
        <row r="165">
          <cell r="A165">
            <v>4001261</v>
          </cell>
          <cell r="B165" t="str">
            <v>الخواص</v>
          </cell>
          <cell r="C165">
            <v>31</v>
          </cell>
          <cell r="D165" t="str">
            <v>تجزئة</v>
          </cell>
          <cell r="E165">
            <v>5.6708434740888444E-5</v>
          </cell>
        </row>
        <row r="166">
          <cell r="A166">
            <v>4001264</v>
          </cell>
          <cell r="B166" t="str">
            <v>الاقصي</v>
          </cell>
          <cell r="C166">
            <v>31</v>
          </cell>
          <cell r="D166" t="str">
            <v>تجزئة</v>
          </cell>
          <cell r="E166">
            <v>6.3927068479692265E-6</v>
          </cell>
        </row>
        <row r="167">
          <cell r="A167">
            <v>4001266</v>
          </cell>
          <cell r="B167" t="str">
            <v>الهلوتى</v>
          </cell>
          <cell r="C167">
            <v>31</v>
          </cell>
          <cell r="D167" t="str">
            <v>تجزئة</v>
          </cell>
          <cell r="E167">
            <v>1.1172499439235182E-4</v>
          </cell>
        </row>
        <row r="168">
          <cell r="A168">
            <v>4001268</v>
          </cell>
          <cell r="B168" t="str">
            <v>ابو شريف</v>
          </cell>
          <cell r="C168">
            <v>31</v>
          </cell>
          <cell r="D168" t="str">
            <v>تجزئة</v>
          </cell>
          <cell r="E168">
            <v>1.289656064290651E-4</v>
          </cell>
        </row>
        <row r="169">
          <cell r="A169">
            <v>4001269</v>
          </cell>
          <cell r="B169" t="str">
            <v>محمد السقا</v>
          </cell>
          <cell r="C169">
            <v>31</v>
          </cell>
          <cell r="D169" t="str">
            <v>تجزئة</v>
          </cell>
          <cell r="E169">
            <v>1.4828520779678819E-4</v>
          </cell>
        </row>
        <row r="170">
          <cell r="A170">
            <v>4001274</v>
          </cell>
          <cell r="B170" t="str">
            <v>شحاته عطيه شحاته</v>
          </cell>
          <cell r="C170">
            <v>31</v>
          </cell>
          <cell r="D170" t="str">
            <v>تجزئة</v>
          </cell>
          <cell r="E170">
            <v>3.6609564692867283E-5</v>
          </cell>
        </row>
        <row r="171">
          <cell r="A171">
            <v>4001275</v>
          </cell>
          <cell r="B171" t="str">
            <v>الحمد</v>
          </cell>
          <cell r="C171">
            <v>31</v>
          </cell>
          <cell r="D171" t="str">
            <v>تجزئة</v>
          </cell>
          <cell r="E171">
            <v>1.0064043617347017E-4</v>
          </cell>
        </row>
        <row r="172">
          <cell r="A172">
            <v>4001279</v>
          </cell>
          <cell r="B172" t="str">
            <v>محمد على</v>
          </cell>
          <cell r="C172">
            <v>31</v>
          </cell>
          <cell r="D172" t="str">
            <v>تجزئة</v>
          </cell>
          <cell r="E172">
            <v>7.0589652157653399E-5</v>
          </cell>
        </row>
        <row r="173">
          <cell r="A173">
            <v>4001282</v>
          </cell>
          <cell r="B173" t="str">
            <v>حماده ابو غنيم</v>
          </cell>
          <cell r="C173">
            <v>31</v>
          </cell>
          <cell r="D173" t="str">
            <v>تجزئة</v>
          </cell>
          <cell r="E173">
            <v>5.9228760540628416E-5</v>
          </cell>
        </row>
        <row r="174">
          <cell r="A174">
            <v>4001283</v>
          </cell>
          <cell r="B174" t="str">
            <v>محمود السيد السعيد</v>
          </cell>
          <cell r="C174">
            <v>31</v>
          </cell>
          <cell r="D174" t="str">
            <v>تجزئة</v>
          </cell>
          <cell r="E174">
            <v>4.9946205104046254E-5</v>
          </cell>
        </row>
        <row r="175">
          <cell r="A175">
            <v>4001284</v>
          </cell>
          <cell r="B175" t="str">
            <v>حماده احمد حماد</v>
          </cell>
          <cell r="C175">
            <v>31</v>
          </cell>
          <cell r="D175" t="str">
            <v>تجزئة</v>
          </cell>
          <cell r="E175">
            <v>8.0988346727031937E-5</v>
          </cell>
        </row>
        <row r="176">
          <cell r="A176">
            <v>4001285</v>
          </cell>
          <cell r="B176" t="str">
            <v>ناجي نبيل</v>
          </cell>
          <cell r="C176">
            <v>16</v>
          </cell>
          <cell r="D176" t="str">
            <v>جملة د</v>
          </cell>
          <cell r="E176">
            <v>5.1568931035641071E-5</v>
          </cell>
        </row>
        <row r="177">
          <cell r="A177">
            <v>4001286</v>
          </cell>
          <cell r="B177" t="str">
            <v>ام السيد</v>
          </cell>
          <cell r="C177">
            <v>31</v>
          </cell>
          <cell r="D177" t="str">
            <v>تجزئة</v>
          </cell>
          <cell r="E177">
            <v>2.1743475831347389E-5</v>
          </cell>
        </row>
        <row r="178">
          <cell r="A178">
            <v>4001287</v>
          </cell>
          <cell r="B178" t="str">
            <v>مصطفي شوقي</v>
          </cell>
          <cell r="C178">
            <v>31</v>
          </cell>
          <cell r="D178" t="str">
            <v>تجزئة</v>
          </cell>
          <cell r="E178">
            <v>1.0891815546040608E-4</v>
          </cell>
        </row>
        <row r="179">
          <cell r="A179">
            <v>4001290</v>
          </cell>
          <cell r="B179" t="str">
            <v>الحاج شكرى عبد الرازق</v>
          </cell>
          <cell r="C179">
            <v>31</v>
          </cell>
          <cell r="D179" t="str">
            <v>تجزئة</v>
          </cell>
          <cell r="E179">
            <v>1.6160445474260268E-4</v>
          </cell>
        </row>
        <row r="180">
          <cell r="A180">
            <v>4001291</v>
          </cell>
          <cell r="B180" t="str">
            <v>اسواق الشام</v>
          </cell>
          <cell r="C180">
            <v>31</v>
          </cell>
          <cell r="D180" t="str">
            <v>تجزئة</v>
          </cell>
          <cell r="E180">
            <v>6.3927068479692265E-6</v>
          </cell>
        </row>
        <row r="181">
          <cell r="A181">
            <v>4001295</v>
          </cell>
          <cell r="B181" t="str">
            <v>مصطفي صلاح</v>
          </cell>
          <cell r="C181">
            <v>31</v>
          </cell>
          <cell r="D181" t="str">
            <v>تجزئة</v>
          </cell>
          <cell r="E181">
            <v>2.7285080226214668E-4</v>
          </cell>
        </row>
        <row r="182">
          <cell r="A182">
            <v>4001296</v>
          </cell>
          <cell r="B182" t="str">
            <v>ابو محمد</v>
          </cell>
          <cell r="C182">
            <v>31</v>
          </cell>
          <cell r="D182" t="str">
            <v>تجزئة</v>
          </cell>
          <cell r="E182">
            <v>3.5291417719720526E-5</v>
          </cell>
        </row>
        <row r="183">
          <cell r="A183">
            <v>4001299</v>
          </cell>
          <cell r="B183" t="str">
            <v>الاخلاص</v>
          </cell>
          <cell r="C183">
            <v>31</v>
          </cell>
          <cell r="D183" t="str">
            <v>تجزئة</v>
          </cell>
          <cell r="E183">
            <v>1.489718066300774E-4</v>
          </cell>
        </row>
        <row r="184">
          <cell r="A184">
            <v>4001301</v>
          </cell>
          <cell r="B184" t="str">
            <v>الصباحي</v>
          </cell>
          <cell r="C184">
            <v>31</v>
          </cell>
          <cell r="D184" t="str">
            <v>تجزئة</v>
          </cell>
          <cell r="E184">
            <v>4.698789892879167E-5</v>
          </cell>
        </row>
        <row r="185">
          <cell r="A185">
            <v>4001302</v>
          </cell>
          <cell r="B185" t="str">
            <v>ندي ماركت</v>
          </cell>
          <cell r="C185">
            <v>31</v>
          </cell>
          <cell r="D185" t="str">
            <v>تجزئة</v>
          </cell>
          <cell r="E185">
            <v>5.3016839331557614E-5</v>
          </cell>
        </row>
        <row r="186">
          <cell r="A186">
            <v>4001303</v>
          </cell>
          <cell r="B186" t="str">
            <v>عصام</v>
          </cell>
          <cell r="C186">
            <v>31</v>
          </cell>
          <cell r="D186" t="str">
            <v>تجزئة</v>
          </cell>
          <cell r="E186">
            <v>3.0650571800757662E-5</v>
          </cell>
        </row>
        <row r="187">
          <cell r="A187">
            <v>4001304</v>
          </cell>
          <cell r="B187" t="str">
            <v>البحجبيري</v>
          </cell>
          <cell r="C187">
            <v>26</v>
          </cell>
          <cell r="D187" t="str">
            <v>سوبر ماركت</v>
          </cell>
          <cell r="E187">
            <v>9.3684087972869395E-4</v>
          </cell>
        </row>
        <row r="188">
          <cell r="A188">
            <v>4001306</v>
          </cell>
          <cell r="B188" t="str">
            <v>لتوحيد</v>
          </cell>
          <cell r="C188">
            <v>11</v>
          </cell>
          <cell r="D188" t="str">
            <v>جملة ج</v>
          </cell>
          <cell r="E188">
            <v>4.1093594802638046E-4</v>
          </cell>
        </row>
        <row r="189">
          <cell r="A189">
            <v>4001307</v>
          </cell>
          <cell r="B189" t="str">
            <v>ماركت حلمى</v>
          </cell>
          <cell r="C189">
            <v>31</v>
          </cell>
          <cell r="D189" t="str">
            <v>تجزئة</v>
          </cell>
          <cell r="E189">
            <v>9.0815519839677913E-5</v>
          </cell>
        </row>
        <row r="190">
          <cell r="A190">
            <v>4001308</v>
          </cell>
          <cell r="B190" t="str">
            <v>الدماصى</v>
          </cell>
          <cell r="C190">
            <v>21</v>
          </cell>
          <cell r="D190" t="str">
            <v>بقالة كبيرة</v>
          </cell>
          <cell r="E190">
            <v>6.3440215671683152E-4</v>
          </cell>
        </row>
        <row r="191">
          <cell r="A191">
            <v>4001310</v>
          </cell>
          <cell r="B191" t="str">
            <v>محمود عبد العزيز</v>
          </cell>
          <cell r="C191">
            <v>31</v>
          </cell>
          <cell r="D191" t="str">
            <v>تجزئة</v>
          </cell>
          <cell r="E191">
            <v>1.4403060317519707E-5</v>
          </cell>
        </row>
        <row r="192">
          <cell r="A192">
            <v>4001311</v>
          </cell>
          <cell r="B192" t="str">
            <v>حاتم</v>
          </cell>
          <cell r="C192">
            <v>31</v>
          </cell>
          <cell r="D192" t="str">
            <v>تجزئة</v>
          </cell>
          <cell r="E192">
            <v>3.1173081178150873E-5</v>
          </cell>
        </row>
        <row r="193">
          <cell r="A193">
            <v>4001317</v>
          </cell>
          <cell r="B193" t="str">
            <v>العمده الجديد</v>
          </cell>
          <cell r="C193">
            <v>31</v>
          </cell>
          <cell r="D193" t="str">
            <v>تجزئة</v>
          </cell>
          <cell r="E193">
            <v>4.5689733967122528E-5</v>
          </cell>
        </row>
        <row r="194">
          <cell r="A194">
            <v>4001318</v>
          </cell>
          <cell r="B194" t="str">
            <v>سامى عزمى</v>
          </cell>
          <cell r="C194">
            <v>31</v>
          </cell>
          <cell r="D194" t="str">
            <v>تجزئة</v>
          </cell>
          <cell r="E194">
            <v>7.4521157523597871E-5</v>
          </cell>
        </row>
        <row r="195">
          <cell r="A195">
            <v>4001319</v>
          </cell>
          <cell r="B195" t="str">
            <v>مقلة المنصورة</v>
          </cell>
          <cell r="C195">
            <v>31</v>
          </cell>
          <cell r="D195" t="str">
            <v>تجزئة</v>
          </cell>
          <cell r="E195">
            <v>2.9243977268461967E-5</v>
          </cell>
        </row>
        <row r="196">
          <cell r="A196">
            <v>4001320</v>
          </cell>
          <cell r="B196" t="str">
            <v>محمد ستين</v>
          </cell>
          <cell r="C196">
            <v>31</v>
          </cell>
          <cell r="D196" t="str">
            <v>تجزئة</v>
          </cell>
          <cell r="E196">
            <v>1.4840614431813713E-4</v>
          </cell>
        </row>
        <row r="197">
          <cell r="A197">
            <v>4001321</v>
          </cell>
          <cell r="B197" t="str">
            <v>شاكر ربيع</v>
          </cell>
          <cell r="C197">
            <v>21</v>
          </cell>
          <cell r="D197" t="str">
            <v>بقالة كبيرة</v>
          </cell>
          <cell r="E197">
            <v>6.6377690220525433E-4</v>
          </cell>
        </row>
        <row r="198">
          <cell r="A198">
            <v>4001322</v>
          </cell>
          <cell r="B198" t="str">
            <v>محمود فرحات</v>
          </cell>
          <cell r="C198">
            <v>31</v>
          </cell>
          <cell r="D198" t="str">
            <v>تجزئة</v>
          </cell>
          <cell r="E198">
            <v>5.7179156581697128E-5</v>
          </cell>
        </row>
        <row r="199">
          <cell r="A199">
            <v>4001323</v>
          </cell>
          <cell r="B199" t="str">
            <v>عطاره البركه</v>
          </cell>
          <cell r="C199">
            <v>31</v>
          </cell>
          <cell r="D199" t="str">
            <v>تجزئة</v>
          </cell>
          <cell r="E199">
            <v>1.9191792747085695E-5</v>
          </cell>
        </row>
        <row r="200">
          <cell r="A200">
            <v>4001324</v>
          </cell>
          <cell r="B200" t="str">
            <v>عزة العدل</v>
          </cell>
          <cell r="C200">
            <v>31</v>
          </cell>
          <cell r="D200" t="str">
            <v>تجزئة</v>
          </cell>
          <cell r="E200">
            <v>2.1356846693376642E-5</v>
          </cell>
        </row>
        <row r="201">
          <cell r="A201">
            <v>4001326</v>
          </cell>
          <cell r="B201" t="str">
            <v>أيمن القيعى</v>
          </cell>
          <cell r="C201">
            <v>21</v>
          </cell>
          <cell r="D201" t="str">
            <v>بقالة كبيرة</v>
          </cell>
          <cell r="E201">
            <v>9.5056398261541753E-5</v>
          </cell>
        </row>
        <row r="202">
          <cell r="A202">
            <v>4001327</v>
          </cell>
          <cell r="B202" t="str">
            <v>المحلاوي</v>
          </cell>
          <cell r="C202">
            <v>11</v>
          </cell>
          <cell r="D202" t="str">
            <v>جملة ج</v>
          </cell>
          <cell r="E202">
            <v>1.4439908111353529E-3</v>
          </cell>
        </row>
        <row r="203">
          <cell r="A203">
            <v>4001328</v>
          </cell>
          <cell r="B203" t="str">
            <v>هانى توفيق</v>
          </cell>
          <cell r="C203">
            <v>31</v>
          </cell>
          <cell r="D203" t="str">
            <v>تجزئة</v>
          </cell>
          <cell r="E203">
            <v>6.6084074517221386E-5</v>
          </cell>
        </row>
        <row r="204">
          <cell r="A204">
            <v>4001329</v>
          </cell>
          <cell r="B204" t="str">
            <v>محمد مصطفي</v>
          </cell>
          <cell r="C204">
            <v>31</v>
          </cell>
          <cell r="D204" t="str">
            <v>تجزئة</v>
          </cell>
          <cell r="E204">
            <v>1.5215947733971469E-5</v>
          </cell>
        </row>
        <row r="205">
          <cell r="A205">
            <v>4001333</v>
          </cell>
          <cell r="B205" t="str">
            <v>احمد السطوحى</v>
          </cell>
          <cell r="C205">
            <v>31</v>
          </cell>
          <cell r="D205" t="str">
            <v>تجزئة</v>
          </cell>
          <cell r="E205">
            <v>5.0726123646659923E-5</v>
          </cell>
        </row>
        <row r="206">
          <cell r="A206">
            <v>4001335</v>
          </cell>
          <cell r="B206" t="str">
            <v>حسن ابو عيد</v>
          </cell>
          <cell r="C206">
            <v>31</v>
          </cell>
          <cell r="D206" t="str">
            <v>تجزئة</v>
          </cell>
          <cell r="E206">
            <v>6.6998444640558352E-5</v>
          </cell>
        </row>
        <row r="207">
          <cell r="A207">
            <v>4001337</v>
          </cell>
          <cell r="B207" t="str">
            <v>محمد بكر</v>
          </cell>
          <cell r="C207">
            <v>16</v>
          </cell>
          <cell r="D207" t="str">
            <v>جملة د</v>
          </cell>
          <cell r="E207">
            <v>4.0761934134507413E-4</v>
          </cell>
        </row>
        <row r="208">
          <cell r="A208">
            <v>4001339</v>
          </cell>
          <cell r="B208" t="str">
            <v>هانى فوده</v>
          </cell>
          <cell r="C208">
            <v>21</v>
          </cell>
          <cell r="D208" t="str">
            <v>بقالة كبيرة</v>
          </cell>
          <cell r="E208">
            <v>1.2567430041933848E-4</v>
          </cell>
        </row>
        <row r="209">
          <cell r="A209">
            <v>4001340</v>
          </cell>
          <cell r="B209" t="str">
            <v>وكالة ابوزيد</v>
          </cell>
          <cell r="C209">
            <v>31</v>
          </cell>
          <cell r="D209" t="str">
            <v>تجزئة</v>
          </cell>
          <cell r="E209">
            <v>8.3687001322679014E-5</v>
          </cell>
        </row>
        <row r="210">
          <cell r="A210">
            <v>4001341</v>
          </cell>
          <cell r="B210" t="str">
            <v>منصور رمضان</v>
          </cell>
          <cell r="C210">
            <v>11</v>
          </cell>
          <cell r="D210" t="str">
            <v>جملة ج</v>
          </cell>
          <cell r="E210">
            <v>7.506667609401157E-4</v>
          </cell>
        </row>
        <row r="211">
          <cell r="A211">
            <v>4001342</v>
          </cell>
          <cell r="B211" t="str">
            <v>يحيى المصرى</v>
          </cell>
          <cell r="C211">
            <v>21</v>
          </cell>
          <cell r="D211" t="str">
            <v>بقالة كبيرة</v>
          </cell>
          <cell r="E211">
            <v>1.7018899955595444E-4</v>
          </cell>
        </row>
        <row r="212">
          <cell r="A212">
            <v>4001343</v>
          </cell>
          <cell r="B212" t="str">
            <v>أشرف عافية</v>
          </cell>
          <cell r="C212">
            <v>21</v>
          </cell>
          <cell r="D212" t="str">
            <v>بقالة كبيرة</v>
          </cell>
          <cell r="E212">
            <v>3.9810522188005621E-4</v>
          </cell>
        </row>
        <row r="213">
          <cell r="A213">
            <v>4001344</v>
          </cell>
          <cell r="B213" t="str">
            <v>صلاح المتولى</v>
          </cell>
          <cell r="C213">
            <v>31</v>
          </cell>
          <cell r="D213" t="str">
            <v>تجزئة</v>
          </cell>
          <cell r="E213">
            <v>1.2313319702434862E-4</v>
          </cell>
        </row>
        <row r="214">
          <cell r="A214">
            <v>4001347</v>
          </cell>
          <cell r="B214" t="str">
            <v>إبراهيم حمادة</v>
          </cell>
          <cell r="C214">
            <v>21</v>
          </cell>
          <cell r="D214" t="str">
            <v>بقالة كبيرة</v>
          </cell>
          <cell r="E214">
            <v>2.8708560863990873E-4</v>
          </cell>
        </row>
        <row r="215">
          <cell r="A215">
            <v>4001348</v>
          </cell>
          <cell r="B215" t="str">
            <v>طارق القط</v>
          </cell>
          <cell r="C215">
            <v>31</v>
          </cell>
          <cell r="D215" t="str">
            <v>تجزئة</v>
          </cell>
          <cell r="E215">
            <v>1.5565113391108744E-4</v>
          </cell>
        </row>
        <row r="216">
          <cell r="A216">
            <v>4001349</v>
          </cell>
          <cell r="B216" t="str">
            <v>ابو شادى</v>
          </cell>
          <cell r="C216">
            <v>16</v>
          </cell>
          <cell r="D216" t="str">
            <v>جملة د</v>
          </cell>
          <cell r="E216">
            <v>8.909917496788146E-5</v>
          </cell>
        </row>
        <row r="217">
          <cell r="A217">
            <v>4001354</v>
          </cell>
          <cell r="B217" t="str">
            <v>عبدالوهاب محمد</v>
          </cell>
          <cell r="C217">
            <v>31</v>
          </cell>
          <cell r="D217" t="str">
            <v>تجزئة</v>
          </cell>
          <cell r="E217">
            <v>4.3105533537859341E-5</v>
          </cell>
        </row>
        <row r="218">
          <cell r="A218">
            <v>4001355</v>
          </cell>
          <cell r="B218" t="str">
            <v>ياسين</v>
          </cell>
          <cell r="C218">
            <v>31</v>
          </cell>
          <cell r="D218" t="str">
            <v>تجزئة</v>
          </cell>
          <cell r="E218">
            <v>1.4925047330218585E-4</v>
          </cell>
        </row>
        <row r="219">
          <cell r="A219">
            <v>4001356</v>
          </cell>
          <cell r="B219" t="str">
            <v>محمد عبد الهادى</v>
          </cell>
          <cell r="C219">
            <v>31</v>
          </cell>
          <cell r="D219" t="str">
            <v>تجزئة</v>
          </cell>
          <cell r="E219">
            <v>3.1827850603244042E-5</v>
          </cell>
        </row>
        <row r="220">
          <cell r="A220">
            <v>4001358</v>
          </cell>
          <cell r="B220" t="str">
            <v>شركة الدلتا مصر للاستثمار</v>
          </cell>
          <cell r="C220">
            <v>6</v>
          </cell>
          <cell r="D220" t="str">
            <v>جملة ب</v>
          </cell>
          <cell r="E220">
            <v>1.0401773199941193E-3</v>
          </cell>
        </row>
        <row r="221">
          <cell r="A221">
            <v>4001362</v>
          </cell>
          <cell r="B221" t="str">
            <v>عطارة طارق الجوهري</v>
          </cell>
          <cell r="C221">
            <v>21</v>
          </cell>
          <cell r="D221" t="str">
            <v>بقالة كبيرة</v>
          </cell>
          <cell r="E221">
            <v>2.227486473358737E-4</v>
          </cell>
        </row>
        <row r="222">
          <cell r="A222">
            <v>4001363</v>
          </cell>
          <cell r="B222" t="str">
            <v>رضا سليمان</v>
          </cell>
          <cell r="C222">
            <v>31</v>
          </cell>
          <cell r="D222" t="str">
            <v>تجزئة</v>
          </cell>
          <cell r="E222">
            <v>2.3984520575165199E-5</v>
          </cell>
        </row>
        <row r="223">
          <cell r="A223">
            <v>4001366</v>
          </cell>
          <cell r="B223" t="str">
            <v>ذكى الخريبى</v>
          </cell>
          <cell r="C223">
            <v>31</v>
          </cell>
          <cell r="D223" t="str">
            <v>تجزئة</v>
          </cell>
          <cell r="E223">
            <v>1.2604693995133844E-4</v>
          </cell>
        </row>
        <row r="224">
          <cell r="A224">
            <v>4001370</v>
          </cell>
          <cell r="B224" t="str">
            <v>طارق السري</v>
          </cell>
          <cell r="C224">
            <v>31</v>
          </cell>
          <cell r="D224" t="str">
            <v>تجزئة</v>
          </cell>
          <cell r="E224">
            <v>1.4056624116721181E-4</v>
          </cell>
        </row>
        <row r="225">
          <cell r="A225">
            <v>4001371</v>
          </cell>
          <cell r="B225" t="str">
            <v>اماني</v>
          </cell>
          <cell r="C225">
            <v>31</v>
          </cell>
          <cell r="D225" t="str">
            <v>تجزئة</v>
          </cell>
          <cell r="E225">
            <v>2.8114549446440008E-5</v>
          </cell>
        </row>
        <row r="226">
          <cell r="A226">
            <v>4001372</v>
          </cell>
          <cell r="B226" t="str">
            <v>حجاج</v>
          </cell>
          <cell r="C226">
            <v>31</v>
          </cell>
          <cell r="D226" t="str">
            <v>تجزئة</v>
          </cell>
          <cell r="E226">
            <v>5.9527443491255372E-5</v>
          </cell>
        </row>
        <row r="227">
          <cell r="A227">
            <v>4001373</v>
          </cell>
          <cell r="B227" t="str">
            <v>خير بلدنا</v>
          </cell>
          <cell r="C227">
            <v>26</v>
          </cell>
          <cell r="D227" t="str">
            <v>سوبر ماركت</v>
          </cell>
          <cell r="E227">
            <v>5.2307394852488471E-4</v>
          </cell>
        </row>
        <row r="228">
          <cell r="A228">
            <v>4001375</v>
          </cell>
          <cell r="B228" t="str">
            <v>العيسوي</v>
          </cell>
          <cell r="C228">
            <v>21</v>
          </cell>
          <cell r="D228" t="str">
            <v>بقالة كبيرة</v>
          </cell>
          <cell r="E228">
            <v>1.3446490766007928E-4</v>
          </cell>
        </row>
        <row r="229">
          <cell r="A229">
            <v>4001376</v>
          </cell>
          <cell r="B229" t="str">
            <v>الحداد</v>
          </cell>
          <cell r="C229">
            <v>31</v>
          </cell>
          <cell r="D229" t="str">
            <v>تجزئة</v>
          </cell>
          <cell r="E229">
            <v>1.3741799814942024E-4</v>
          </cell>
        </row>
        <row r="230">
          <cell r="A230">
            <v>4001377</v>
          </cell>
          <cell r="B230" t="str">
            <v>محمد القطان</v>
          </cell>
          <cell r="C230">
            <v>31</v>
          </cell>
          <cell r="D230" t="str">
            <v>تجزئة</v>
          </cell>
          <cell r="E230">
            <v>1.4088253512699306E-5</v>
          </cell>
        </row>
        <row r="231">
          <cell r="A231">
            <v>4001379</v>
          </cell>
          <cell r="B231" t="str">
            <v>أولاد السقا</v>
          </cell>
          <cell r="C231">
            <v>21</v>
          </cell>
          <cell r="D231" t="str">
            <v>بقالة كبيرة</v>
          </cell>
          <cell r="E231">
            <v>1.4238192895956315E-4</v>
          </cell>
        </row>
        <row r="232">
          <cell r="A232">
            <v>4001380</v>
          </cell>
          <cell r="B232" t="str">
            <v>أيمن ماركت</v>
          </cell>
          <cell r="C232">
            <v>21</v>
          </cell>
          <cell r="D232" t="str">
            <v>بقالة كبيرة</v>
          </cell>
          <cell r="E232">
            <v>7.4337466974188799E-5</v>
          </cell>
        </row>
        <row r="233">
          <cell r="A233">
            <v>4001381</v>
          </cell>
          <cell r="B233" t="str">
            <v>حسام الدين</v>
          </cell>
          <cell r="C233">
            <v>31</v>
          </cell>
          <cell r="D233" t="str">
            <v>تجزئة</v>
          </cell>
          <cell r="E233">
            <v>2.7914139177071104E-5</v>
          </cell>
        </row>
        <row r="234">
          <cell r="A234">
            <v>4001382</v>
          </cell>
          <cell r="B234" t="str">
            <v>ابراهيم السلامونى</v>
          </cell>
          <cell r="C234">
            <v>31</v>
          </cell>
          <cell r="D234" t="str">
            <v>تجزئة</v>
          </cell>
          <cell r="E234">
            <v>4.0717387137127169E-5</v>
          </cell>
        </row>
        <row r="235">
          <cell r="A235">
            <v>4001383</v>
          </cell>
          <cell r="B235" t="str">
            <v>شوقى الجميعى</v>
          </cell>
          <cell r="C235">
            <v>21</v>
          </cell>
          <cell r="D235" t="str">
            <v>بقالة كبيرة</v>
          </cell>
          <cell r="E235">
            <v>3.0212538120957247E-4</v>
          </cell>
        </row>
        <row r="236">
          <cell r="A236">
            <v>4001384</v>
          </cell>
          <cell r="B236" t="str">
            <v>عطاره القدس</v>
          </cell>
          <cell r="C236">
            <v>31</v>
          </cell>
          <cell r="D236" t="str">
            <v>تجزئة</v>
          </cell>
          <cell r="E236">
            <v>1.5798663436855457E-5</v>
          </cell>
        </row>
        <row r="237">
          <cell r="A237">
            <v>4001387</v>
          </cell>
          <cell r="B237" t="str">
            <v>مصطفي العبادي</v>
          </cell>
          <cell r="C237">
            <v>21</v>
          </cell>
          <cell r="D237" t="str">
            <v>بقالة كبيرة</v>
          </cell>
          <cell r="E237">
            <v>3.5575808614474484E-4</v>
          </cell>
        </row>
        <row r="238">
          <cell r="A238">
            <v>4001389</v>
          </cell>
          <cell r="B238" t="str">
            <v>العائلة</v>
          </cell>
          <cell r="C238">
            <v>31</v>
          </cell>
          <cell r="D238" t="str">
            <v>تجزئة</v>
          </cell>
          <cell r="E238">
            <v>2.4570679769525561E-5</v>
          </cell>
        </row>
        <row r="239">
          <cell r="A239">
            <v>4001390</v>
          </cell>
          <cell r="B239" t="str">
            <v>محمد منصور</v>
          </cell>
          <cell r="C239">
            <v>31</v>
          </cell>
          <cell r="D239" t="str">
            <v>تجزئة</v>
          </cell>
          <cell r="E239">
            <v>3.4089723131412008E-5</v>
          </cell>
        </row>
        <row r="240">
          <cell r="A240">
            <v>4001391</v>
          </cell>
          <cell r="B240" t="str">
            <v>السعيد واحمد</v>
          </cell>
          <cell r="C240">
            <v>31</v>
          </cell>
          <cell r="D240" t="str">
            <v>تجزئة</v>
          </cell>
          <cell r="E240">
            <v>4.8406779579768514E-5</v>
          </cell>
        </row>
        <row r="241">
          <cell r="A241">
            <v>4001397</v>
          </cell>
          <cell r="B241" t="str">
            <v>مدام سعاد</v>
          </cell>
          <cell r="C241">
            <v>31</v>
          </cell>
          <cell r="D241" t="str">
            <v>تجزئة</v>
          </cell>
          <cell r="E241">
            <v>1.3859630946284538E-4</v>
          </cell>
        </row>
        <row r="242">
          <cell r="A242">
            <v>4001399</v>
          </cell>
          <cell r="B242" t="str">
            <v>محمد عفر</v>
          </cell>
          <cell r="C242">
            <v>26</v>
          </cell>
          <cell r="D242" t="str">
            <v>سوبر ماركت</v>
          </cell>
          <cell r="E242">
            <v>3.3200612040008105E-4</v>
          </cell>
        </row>
        <row r="243">
          <cell r="A243">
            <v>4001400</v>
          </cell>
          <cell r="B243" t="str">
            <v>الصعايدة</v>
          </cell>
          <cell r="C243">
            <v>31</v>
          </cell>
          <cell r="D243" t="str">
            <v>تجزئة</v>
          </cell>
          <cell r="E243">
            <v>6.2428813247434922E-5</v>
          </cell>
        </row>
        <row r="244">
          <cell r="A244">
            <v>4001401</v>
          </cell>
          <cell r="B244" t="str">
            <v>محمد زاهر</v>
          </cell>
          <cell r="C244">
            <v>31</v>
          </cell>
          <cell r="D244" t="str">
            <v>تجزئة</v>
          </cell>
          <cell r="E244">
            <v>6.9273229093568117E-5</v>
          </cell>
        </row>
        <row r="245">
          <cell r="A245">
            <v>4001403</v>
          </cell>
          <cell r="B245" t="str">
            <v>ال مسعد</v>
          </cell>
          <cell r="C245">
            <v>31</v>
          </cell>
          <cell r="D245" t="str">
            <v>تجزئة</v>
          </cell>
          <cell r="E245">
            <v>3.4826675131413064E-5</v>
          </cell>
        </row>
        <row r="246">
          <cell r="A246">
            <v>4001404</v>
          </cell>
          <cell r="B246" t="str">
            <v>اولاد الامير</v>
          </cell>
          <cell r="C246">
            <v>31</v>
          </cell>
          <cell r="D246" t="str">
            <v>تجزئة</v>
          </cell>
          <cell r="E246">
            <v>2.8892775231847552E-5</v>
          </cell>
        </row>
        <row r="247">
          <cell r="A247">
            <v>4001406</v>
          </cell>
          <cell r="B247" t="str">
            <v>نشأت ابو الدهب</v>
          </cell>
          <cell r="C247">
            <v>31</v>
          </cell>
          <cell r="D247" t="str">
            <v>تجزئة</v>
          </cell>
          <cell r="E247">
            <v>1.0190879503994779E-4</v>
          </cell>
        </row>
        <row r="248">
          <cell r="A248">
            <v>4001407</v>
          </cell>
          <cell r="B248" t="str">
            <v>ايمن هلال</v>
          </cell>
          <cell r="C248">
            <v>16</v>
          </cell>
          <cell r="D248" t="str">
            <v>جملة د</v>
          </cell>
          <cell r="E248">
            <v>2.5521764656159421E-4</v>
          </cell>
        </row>
        <row r="249">
          <cell r="A249">
            <v>4001408</v>
          </cell>
          <cell r="B249" t="str">
            <v>ياسر العناني</v>
          </cell>
          <cell r="C249">
            <v>16</v>
          </cell>
          <cell r="D249" t="str">
            <v>جملة د</v>
          </cell>
          <cell r="E249">
            <v>5.3092727501027715E-5</v>
          </cell>
        </row>
        <row r="250">
          <cell r="A250">
            <v>4001409</v>
          </cell>
          <cell r="B250" t="str">
            <v>دغمش</v>
          </cell>
          <cell r="C250">
            <v>26</v>
          </cell>
          <cell r="D250" t="str">
            <v>سوبر ماركت</v>
          </cell>
          <cell r="E250">
            <v>9.1355610251217956E-4</v>
          </cell>
        </row>
        <row r="251">
          <cell r="A251">
            <v>4001410</v>
          </cell>
          <cell r="B251" t="str">
            <v>الاصلاح</v>
          </cell>
          <cell r="C251">
            <v>31</v>
          </cell>
          <cell r="D251" t="str">
            <v>تجزئة</v>
          </cell>
          <cell r="E251">
            <v>5.3930047836822035E-5</v>
          </cell>
        </row>
        <row r="252">
          <cell r="A252">
            <v>4001412</v>
          </cell>
          <cell r="B252" t="str">
            <v>عبد الحميد عبد السلام</v>
          </cell>
          <cell r="C252">
            <v>31</v>
          </cell>
          <cell r="D252" t="str">
            <v>تجزئة</v>
          </cell>
          <cell r="E252">
            <v>9.7396275727750355E-6</v>
          </cell>
        </row>
        <row r="253">
          <cell r="A253">
            <v>4001413</v>
          </cell>
          <cell r="B253" t="str">
            <v>احمد المتولي</v>
          </cell>
          <cell r="C253">
            <v>21</v>
          </cell>
          <cell r="D253" t="str">
            <v>بقالة كبيرة</v>
          </cell>
          <cell r="E253">
            <v>1.7403787912531585E-4</v>
          </cell>
        </row>
        <row r="254">
          <cell r="A254">
            <v>4001417</v>
          </cell>
          <cell r="B254" t="str">
            <v>عبدالباسط عبدالسلام</v>
          </cell>
          <cell r="C254">
            <v>31</v>
          </cell>
          <cell r="D254" t="str">
            <v>تجزئة</v>
          </cell>
          <cell r="E254">
            <v>6.1100462137939077E-5</v>
          </cell>
        </row>
        <row r="255">
          <cell r="A255">
            <v>4001420</v>
          </cell>
          <cell r="B255" t="str">
            <v>محمد محمود</v>
          </cell>
          <cell r="C255">
            <v>31</v>
          </cell>
          <cell r="D255" t="str">
            <v>تجزئة</v>
          </cell>
          <cell r="E255">
            <v>1.0742908033378641E-4</v>
          </cell>
        </row>
        <row r="256">
          <cell r="A256">
            <v>4001424</v>
          </cell>
          <cell r="B256" t="str">
            <v>الامانه</v>
          </cell>
          <cell r="C256">
            <v>31</v>
          </cell>
          <cell r="D256" t="str">
            <v>تجزئة</v>
          </cell>
          <cell r="E256">
            <v>4.5689387835396508E-6</v>
          </cell>
        </row>
        <row r="257">
          <cell r="A257">
            <v>4001425</v>
          </cell>
          <cell r="B257" t="str">
            <v>متولى صلاح</v>
          </cell>
          <cell r="C257">
            <v>31</v>
          </cell>
          <cell r="D257" t="str">
            <v>تجزئة</v>
          </cell>
          <cell r="E257">
            <v>2.7097960567102437E-5</v>
          </cell>
        </row>
        <row r="258">
          <cell r="A258">
            <v>4001427</v>
          </cell>
          <cell r="B258" t="str">
            <v>طارق الفكهانى</v>
          </cell>
          <cell r="C258">
            <v>16</v>
          </cell>
          <cell r="D258" t="str">
            <v>جملة د</v>
          </cell>
          <cell r="E258">
            <v>4.413699445139003E-4</v>
          </cell>
        </row>
        <row r="259">
          <cell r="A259">
            <v>4001428</v>
          </cell>
          <cell r="B259" t="str">
            <v>الؤلؤة</v>
          </cell>
          <cell r="C259">
            <v>26</v>
          </cell>
          <cell r="D259" t="str">
            <v>سوبر ماركت</v>
          </cell>
          <cell r="E259">
            <v>7.8535229151468523E-4</v>
          </cell>
        </row>
        <row r="260">
          <cell r="A260">
            <v>4001429</v>
          </cell>
          <cell r="B260" t="str">
            <v>عمرو فاضل</v>
          </cell>
          <cell r="C260">
            <v>31</v>
          </cell>
          <cell r="D260" t="str">
            <v>تجزئة</v>
          </cell>
          <cell r="E260">
            <v>2.5317978166015111E-5</v>
          </cell>
        </row>
        <row r="261">
          <cell r="A261">
            <v>4001431</v>
          </cell>
          <cell r="B261" t="str">
            <v>محمد</v>
          </cell>
          <cell r="C261">
            <v>31</v>
          </cell>
          <cell r="D261" t="str">
            <v>تجزئة</v>
          </cell>
          <cell r="E261">
            <v>7.3707020398549306E-6</v>
          </cell>
        </row>
        <row r="262">
          <cell r="A262">
            <v>4001432</v>
          </cell>
          <cell r="B262" t="str">
            <v>مطحنه بن سندوب</v>
          </cell>
          <cell r="C262">
            <v>31</v>
          </cell>
          <cell r="D262" t="str">
            <v>تجزئة</v>
          </cell>
          <cell r="E262">
            <v>2.9373084402269568E-5</v>
          </cell>
        </row>
        <row r="263">
          <cell r="A263">
            <v>4001434</v>
          </cell>
          <cell r="B263" t="str">
            <v>عمرو</v>
          </cell>
          <cell r="C263">
            <v>31</v>
          </cell>
          <cell r="D263" t="str">
            <v>تجزئة</v>
          </cell>
          <cell r="E263">
            <v>1.6772564080794723E-4</v>
          </cell>
        </row>
        <row r="264">
          <cell r="A264">
            <v>4001435</v>
          </cell>
          <cell r="B264" t="str">
            <v>ش النور الاندلس</v>
          </cell>
          <cell r="C264">
            <v>21</v>
          </cell>
          <cell r="D264" t="str">
            <v>بقالة كبيرة</v>
          </cell>
          <cell r="E264">
            <v>1.5028084947350034E-4</v>
          </cell>
        </row>
        <row r="265">
          <cell r="A265">
            <v>4001437</v>
          </cell>
          <cell r="B265" t="str">
            <v>محمد السعيد</v>
          </cell>
          <cell r="C265">
            <v>21</v>
          </cell>
          <cell r="D265" t="str">
            <v>بقالة كبيرة</v>
          </cell>
          <cell r="E265">
            <v>8.803255430513963E-5</v>
          </cell>
        </row>
        <row r="266">
          <cell r="A266">
            <v>4001438</v>
          </cell>
          <cell r="B266" t="str">
            <v>كفته</v>
          </cell>
          <cell r="C266">
            <v>31</v>
          </cell>
          <cell r="D266" t="str">
            <v>تجزئة</v>
          </cell>
          <cell r="E266">
            <v>6.8057899165110413E-5</v>
          </cell>
        </row>
        <row r="267">
          <cell r="A267">
            <v>4001441</v>
          </cell>
          <cell r="B267" t="str">
            <v>بسمله</v>
          </cell>
          <cell r="C267">
            <v>31</v>
          </cell>
          <cell r="D267" t="str">
            <v>تجزئة</v>
          </cell>
          <cell r="E267">
            <v>4.5689387835396508E-6</v>
          </cell>
        </row>
        <row r="268">
          <cell r="A268">
            <v>4001442</v>
          </cell>
          <cell r="B268" t="str">
            <v>الهدى</v>
          </cell>
          <cell r="C268">
            <v>31</v>
          </cell>
          <cell r="D268" t="str">
            <v>تجزئة</v>
          </cell>
          <cell r="E268">
            <v>5.3383880355954972E-5</v>
          </cell>
        </row>
        <row r="269">
          <cell r="A269">
            <v>4001444</v>
          </cell>
          <cell r="B269" t="str">
            <v>اسواق الحمد</v>
          </cell>
          <cell r="C269">
            <v>16</v>
          </cell>
          <cell r="D269" t="str">
            <v>جملة د</v>
          </cell>
          <cell r="E269">
            <v>1.6307431678937409E-4</v>
          </cell>
        </row>
        <row r="270">
          <cell r="A270">
            <v>4001446</v>
          </cell>
          <cell r="B270" t="str">
            <v>مقلة الفردوس</v>
          </cell>
          <cell r="C270">
            <v>26</v>
          </cell>
          <cell r="D270" t="str">
            <v>سوبر ماركت</v>
          </cell>
          <cell r="E270">
            <v>2.2198154466654784E-4</v>
          </cell>
        </row>
        <row r="271">
          <cell r="A271">
            <v>4001448</v>
          </cell>
          <cell r="B271" t="str">
            <v>الوسام</v>
          </cell>
          <cell r="C271">
            <v>31</v>
          </cell>
          <cell r="D271" t="str">
            <v>تجزئة</v>
          </cell>
          <cell r="E271">
            <v>8.2221341661193231E-5</v>
          </cell>
        </row>
        <row r="272">
          <cell r="A272">
            <v>4001450</v>
          </cell>
          <cell r="B272" t="str">
            <v>رؤي البنات</v>
          </cell>
          <cell r="C272">
            <v>21</v>
          </cell>
          <cell r="D272" t="str">
            <v>بقالة كبيرة</v>
          </cell>
          <cell r="E272">
            <v>8.0096492818604678E-5</v>
          </cell>
        </row>
        <row r="273">
          <cell r="A273">
            <v>4001454</v>
          </cell>
          <cell r="B273" t="str">
            <v>عدي</v>
          </cell>
          <cell r="C273">
            <v>21</v>
          </cell>
          <cell r="D273" t="str">
            <v>بقالة كبيرة</v>
          </cell>
          <cell r="E273">
            <v>4.8076315142883019E-4</v>
          </cell>
        </row>
        <row r="274">
          <cell r="A274">
            <v>4001455</v>
          </cell>
          <cell r="B274" t="str">
            <v>جمال العرباوى</v>
          </cell>
          <cell r="C274">
            <v>11</v>
          </cell>
          <cell r="D274" t="str">
            <v>جملة ج</v>
          </cell>
          <cell r="E274">
            <v>5.56709741357781E-4</v>
          </cell>
        </row>
        <row r="275">
          <cell r="A275">
            <v>4001456</v>
          </cell>
          <cell r="B275" t="str">
            <v>ام عمر</v>
          </cell>
          <cell r="C275">
            <v>31</v>
          </cell>
          <cell r="D275" t="str">
            <v>تجزئة</v>
          </cell>
          <cell r="E275">
            <v>7.5577689311855369E-5</v>
          </cell>
        </row>
        <row r="276">
          <cell r="A276">
            <v>4001459</v>
          </cell>
          <cell r="B276" t="str">
            <v>احمد عوض</v>
          </cell>
          <cell r="C276">
            <v>31</v>
          </cell>
          <cell r="D276" t="str">
            <v>تجزئة</v>
          </cell>
          <cell r="E276">
            <v>7.4255639184300084E-6</v>
          </cell>
        </row>
        <row r="277">
          <cell r="A277">
            <v>4001460</v>
          </cell>
          <cell r="B277" t="str">
            <v>عبد الباقى عبد الهادى</v>
          </cell>
          <cell r="C277">
            <v>31</v>
          </cell>
          <cell r="D277" t="str">
            <v>تجزئة</v>
          </cell>
          <cell r="E277">
            <v>7.6589951544617617E-5</v>
          </cell>
        </row>
        <row r="278">
          <cell r="A278">
            <v>4001465</v>
          </cell>
          <cell r="B278" t="str">
            <v>حوده</v>
          </cell>
          <cell r="C278">
            <v>31</v>
          </cell>
          <cell r="D278" t="str">
            <v>تجزئة</v>
          </cell>
          <cell r="E278">
            <v>3.014424979272963E-5</v>
          </cell>
        </row>
        <row r="279">
          <cell r="A279">
            <v>4001466</v>
          </cell>
          <cell r="B279" t="str">
            <v>مقله بلقاس الجديده</v>
          </cell>
          <cell r="C279">
            <v>31</v>
          </cell>
          <cell r="D279" t="str">
            <v>تجزئة</v>
          </cell>
          <cell r="E279">
            <v>5.8065042313838394E-5</v>
          </cell>
        </row>
        <row r="280">
          <cell r="A280">
            <v>4001469</v>
          </cell>
          <cell r="B280" t="str">
            <v>كمال فريد</v>
          </cell>
          <cell r="C280">
            <v>31</v>
          </cell>
          <cell r="D280" t="str">
            <v>تجزئة</v>
          </cell>
          <cell r="E280">
            <v>5.6931746296712246E-6</v>
          </cell>
        </row>
        <row r="281">
          <cell r="A281">
            <v>4001470</v>
          </cell>
          <cell r="B281" t="str">
            <v>أبو المجد</v>
          </cell>
          <cell r="C281">
            <v>31</v>
          </cell>
          <cell r="D281" t="str">
            <v>تجزئة</v>
          </cell>
          <cell r="E281">
            <v>4.8748272794533783E-5</v>
          </cell>
        </row>
        <row r="282">
          <cell r="A282">
            <v>4001471</v>
          </cell>
          <cell r="B282" t="str">
            <v>الطيب</v>
          </cell>
          <cell r="C282">
            <v>31</v>
          </cell>
          <cell r="D282" t="str">
            <v>تجزئة</v>
          </cell>
          <cell r="E282">
            <v>4.0715975611948439E-5</v>
          </cell>
        </row>
        <row r="283">
          <cell r="A283">
            <v>4001475</v>
          </cell>
          <cell r="B283" t="str">
            <v>هبة</v>
          </cell>
          <cell r="C283">
            <v>31</v>
          </cell>
          <cell r="D283" t="str">
            <v>تجزئة</v>
          </cell>
          <cell r="E283">
            <v>6.709275965166102E-5</v>
          </cell>
        </row>
        <row r="284">
          <cell r="A284">
            <v>4001478</v>
          </cell>
          <cell r="B284" t="str">
            <v>عباد الرحمن</v>
          </cell>
          <cell r="C284">
            <v>21</v>
          </cell>
          <cell r="D284" t="str">
            <v>بقالة كبيرة</v>
          </cell>
          <cell r="E284">
            <v>2.6561576066806822E-4</v>
          </cell>
        </row>
        <row r="285">
          <cell r="A285">
            <v>4001479</v>
          </cell>
          <cell r="B285" t="str">
            <v>الشيماء</v>
          </cell>
          <cell r="C285">
            <v>31</v>
          </cell>
          <cell r="D285" t="str">
            <v>تجزئة</v>
          </cell>
          <cell r="E285">
            <v>4.7522399347569597E-5</v>
          </cell>
        </row>
        <row r="286">
          <cell r="A286">
            <v>4001482</v>
          </cell>
          <cell r="B286" t="str">
            <v>فرفشة</v>
          </cell>
          <cell r="C286">
            <v>31</v>
          </cell>
          <cell r="D286" t="str">
            <v>تجزئة</v>
          </cell>
          <cell r="E286">
            <v>2.0489818217669257E-5</v>
          </cell>
        </row>
        <row r="287">
          <cell r="A287">
            <v>4001483</v>
          </cell>
          <cell r="B287" t="str">
            <v>كوكو</v>
          </cell>
          <cell r="C287">
            <v>31</v>
          </cell>
          <cell r="D287" t="str">
            <v>تجزئة</v>
          </cell>
          <cell r="E287">
            <v>6.3933991114212781E-6</v>
          </cell>
        </row>
        <row r="288">
          <cell r="A288">
            <v>4001486</v>
          </cell>
          <cell r="B288" t="str">
            <v>نور الصباح</v>
          </cell>
          <cell r="C288">
            <v>31</v>
          </cell>
          <cell r="D288" t="str">
            <v>تجزئة</v>
          </cell>
          <cell r="E288">
            <v>3.6552375597632266E-5</v>
          </cell>
        </row>
        <row r="289">
          <cell r="A289">
            <v>4001487</v>
          </cell>
          <cell r="B289" t="str">
            <v>حسني عزب</v>
          </cell>
          <cell r="C289">
            <v>6</v>
          </cell>
          <cell r="D289" t="str">
            <v>جملة ب</v>
          </cell>
          <cell r="E289">
            <v>1.8656800161875879E-3</v>
          </cell>
        </row>
        <row r="290">
          <cell r="A290">
            <v>4001489</v>
          </cell>
          <cell r="B290" t="str">
            <v>شهد الملكة</v>
          </cell>
          <cell r="C290">
            <v>31</v>
          </cell>
          <cell r="D290" t="str">
            <v>تجزئة</v>
          </cell>
          <cell r="E290">
            <v>5.6483501730994067E-5</v>
          </cell>
        </row>
        <row r="291">
          <cell r="A291">
            <v>4001490</v>
          </cell>
          <cell r="B291" t="str">
            <v>عطارة توريل</v>
          </cell>
          <cell r="C291">
            <v>21</v>
          </cell>
          <cell r="D291" t="str">
            <v>بقالة كبيرة</v>
          </cell>
          <cell r="E291">
            <v>2.6343965231284314E-4</v>
          </cell>
        </row>
        <row r="292">
          <cell r="A292">
            <v>4001493</v>
          </cell>
          <cell r="B292" t="str">
            <v>عطارة الصفوة</v>
          </cell>
          <cell r="C292">
            <v>31</v>
          </cell>
          <cell r="D292" t="str">
            <v>تجزئة</v>
          </cell>
          <cell r="E292">
            <v>1.9531175890929347E-4</v>
          </cell>
        </row>
        <row r="293">
          <cell r="A293">
            <v>4001494</v>
          </cell>
          <cell r="B293" t="str">
            <v>عبد العزيز السعدنى</v>
          </cell>
          <cell r="C293">
            <v>31</v>
          </cell>
          <cell r="D293" t="str">
            <v>تجزئة</v>
          </cell>
          <cell r="E293">
            <v>3.2361681257132111E-5</v>
          </cell>
        </row>
        <row r="294">
          <cell r="A294">
            <v>4001495</v>
          </cell>
          <cell r="B294" t="str">
            <v>الاندلس</v>
          </cell>
          <cell r="C294">
            <v>31</v>
          </cell>
          <cell r="D294" t="str">
            <v>تجزئة</v>
          </cell>
          <cell r="E294">
            <v>3.1963534239846141E-6</v>
          </cell>
        </row>
        <row r="295">
          <cell r="A295">
            <v>4001499</v>
          </cell>
          <cell r="B295" t="str">
            <v>ابو عمار</v>
          </cell>
          <cell r="C295">
            <v>31</v>
          </cell>
          <cell r="D295" t="str">
            <v>تجزئة</v>
          </cell>
          <cell r="E295">
            <v>3.3694712067563834E-5</v>
          </cell>
        </row>
        <row r="296">
          <cell r="A296">
            <v>4001501</v>
          </cell>
          <cell r="B296" t="str">
            <v>البان السلطان</v>
          </cell>
          <cell r="C296">
            <v>31</v>
          </cell>
          <cell r="D296" t="str">
            <v>تجزئة</v>
          </cell>
          <cell r="E296">
            <v>8.0479213090993418E-5</v>
          </cell>
        </row>
        <row r="297">
          <cell r="A297">
            <v>4001504</v>
          </cell>
          <cell r="B297" t="str">
            <v>حاتم نوار</v>
          </cell>
          <cell r="C297">
            <v>31</v>
          </cell>
          <cell r="D297" t="str">
            <v>تجزئة</v>
          </cell>
          <cell r="E297">
            <v>1.7685773607147747E-5</v>
          </cell>
        </row>
        <row r="298">
          <cell r="A298">
            <v>4001524</v>
          </cell>
          <cell r="B298" t="str">
            <v>أحمد إبراهيم</v>
          </cell>
          <cell r="C298">
            <v>21</v>
          </cell>
          <cell r="D298" t="str">
            <v>بقالة كبيرة</v>
          </cell>
          <cell r="E298">
            <v>7.5208033435333741E-5</v>
          </cell>
        </row>
        <row r="299">
          <cell r="A299">
            <v>4001525</v>
          </cell>
          <cell r="B299" t="str">
            <v>مخزن النور</v>
          </cell>
          <cell r="C299">
            <v>21</v>
          </cell>
          <cell r="D299" t="str">
            <v>بقالة كبيرة</v>
          </cell>
          <cell r="E299">
            <v>3.4811801660773284E-4</v>
          </cell>
        </row>
        <row r="300">
          <cell r="A300">
            <v>4001527</v>
          </cell>
          <cell r="B300" t="str">
            <v>أحمد التهامى</v>
          </cell>
          <cell r="C300">
            <v>16</v>
          </cell>
          <cell r="D300" t="str">
            <v>جملة د</v>
          </cell>
          <cell r="E300">
            <v>2.9359430180634716E-4</v>
          </cell>
        </row>
        <row r="301">
          <cell r="A301">
            <v>4001532</v>
          </cell>
          <cell r="B301" t="str">
            <v>صفوت زيدان</v>
          </cell>
          <cell r="C301">
            <v>31</v>
          </cell>
          <cell r="D301" t="str">
            <v>تجزئة</v>
          </cell>
          <cell r="E301">
            <v>3.7097533066122799E-5</v>
          </cell>
        </row>
        <row r="302">
          <cell r="A302">
            <v>4001533</v>
          </cell>
          <cell r="B302" t="str">
            <v>حاتم نور</v>
          </cell>
          <cell r="C302">
            <v>21</v>
          </cell>
          <cell r="D302" t="str">
            <v>بقالة كبيرة</v>
          </cell>
          <cell r="E302">
            <v>3.7959597822506507E-4</v>
          </cell>
        </row>
        <row r="303">
          <cell r="A303">
            <v>4001535</v>
          </cell>
          <cell r="B303" t="str">
            <v>رجب السيد</v>
          </cell>
          <cell r="C303">
            <v>16</v>
          </cell>
          <cell r="D303" t="str">
            <v>جملة د</v>
          </cell>
          <cell r="E303">
            <v>1.9969503453871738E-4</v>
          </cell>
        </row>
        <row r="304">
          <cell r="A304">
            <v>4001537</v>
          </cell>
          <cell r="B304" t="str">
            <v>الأمراء</v>
          </cell>
          <cell r="C304">
            <v>21</v>
          </cell>
          <cell r="D304" t="str">
            <v>بقالة كبيرة</v>
          </cell>
          <cell r="E304">
            <v>2.2790191168095512E-4</v>
          </cell>
        </row>
        <row r="305">
          <cell r="A305">
            <v>4001538</v>
          </cell>
          <cell r="B305" t="str">
            <v>نجيب محمد الشامي</v>
          </cell>
          <cell r="C305">
            <v>11</v>
          </cell>
          <cell r="D305" t="str">
            <v>جملة ج</v>
          </cell>
          <cell r="E305">
            <v>3.3599420618862037E-4</v>
          </cell>
        </row>
        <row r="306">
          <cell r="A306">
            <v>4001539</v>
          </cell>
          <cell r="B306" t="str">
            <v>الإيمان</v>
          </cell>
          <cell r="C306">
            <v>31</v>
          </cell>
          <cell r="D306" t="str">
            <v>تجزئة</v>
          </cell>
          <cell r="E306">
            <v>1.168783444050354E-4</v>
          </cell>
        </row>
        <row r="307">
          <cell r="A307">
            <v>4001546</v>
          </cell>
          <cell r="B307" t="str">
            <v>خليفة</v>
          </cell>
          <cell r="C307">
            <v>21</v>
          </cell>
          <cell r="D307" t="str">
            <v>بقالة كبيرة</v>
          </cell>
          <cell r="E307">
            <v>1.3259633768955982E-4</v>
          </cell>
        </row>
        <row r="308">
          <cell r="A308">
            <v>4001549</v>
          </cell>
          <cell r="B308" t="str">
            <v>عطاره ابن البلد</v>
          </cell>
          <cell r="C308">
            <v>31</v>
          </cell>
          <cell r="D308" t="str">
            <v>تجزئة</v>
          </cell>
          <cell r="E308">
            <v>2.4411113043827693E-5</v>
          </cell>
        </row>
        <row r="309">
          <cell r="A309">
            <v>4001551</v>
          </cell>
          <cell r="B309" t="str">
            <v>الجندى احمد</v>
          </cell>
          <cell r="C309">
            <v>16</v>
          </cell>
          <cell r="D309" t="str">
            <v>جملة د</v>
          </cell>
          <cell r="E309">
            <v>2.5298356321905026E-4</v>
          </cell>
        </row>
        <row r="310">
          <cell r="A310">
            <v>4001552</v>
          </cell>
          <cell r="B310" t="str">
            <v>الكمال</v>
          </cell>
          <cell r="C310">
            <v>21</v>
          </cell>
          <cell r="D310" t="str">
            <v>بقالة كبيرة</v>
          </cell>
          <cell r="E310">
            <v>3.7777361389785049E-5</v>
          </cell>
        </row>
        <row r="311">
          <cell r="A311">
            <v>4001554</v>
          </cell>
          <cell r="B311" t="str">
            <v>السيد عيد</v>
          </cell>
          <cell r="C311">
            <v>6</v>
          </cell>
          <cell r="D311" t="str">
            <v>جملة ب</v>
          </cell>
          <cell r="E311">
            <v>1.0439848593207827E-3</v>
          </cell>
        </row>
        <row r="312">
          <cell r="A312">
            <v>4001557</v>
          </cell>
          <cell r="B312" t="str">
            <v>مخزن بورسعيد</v>
          </cell>
          <cell r="C312">
            <v>21</v>
          </cell>
          <cell r="D312" t="str">
            <v>بقالة كبيرة</v>
          </cell>
          <cell r="E312">
            <v>8.918851277782972E-5</v>
          </cell>
        </row>
        <row r="313">
          <cell r="A313">
            <v>4001558</v>
          </cell>
          <cell r="B313" t="str">
            <v>محمد الشربينى</v>
          </cell>
          <cell r="C313">
            <v>31</v>
          </cell>
          <cell r="D313" t="str">
            <v>تجزئة</v>
          </cell>
          <cell r="E313">
            <v>8.9231893640118407E-5</v>
          </cell>
        </row>
        <row r="314">
          <cell r="A314">
            <v>4001561</v>
          </cell>
          <cell r="B314" t="str">
            <v>شريف عبد المولى</v>
          </cell>
          <cell r="C314">
            <v>31</v>
          </cell>
          <cell r="D314" t="str">
            <v>تجزئة</v>
          </cell>
          <cell r="E314">
            <v>1.1807260408386888E-4</v>
          </cell>
        </row>
        <row r="315">
          <cell r="A315">
            <v>4001565</v>
          </cell>
          <cell r="B315" t="str">
            <v>ابو رامى</v>
          </cell>
          <cell r="C315">
            <v>31</v>
          </cell>
          <cell r="D315" t="str">
            <v>تجزئة</v>
          </cell>
          <cell r="E315">
            <v>3.6940735394233128E-5</v>
          </cell>
        </row>
        <row r="316">
          <cell r="A316">
            <v>4001566</v>
          </cell>
          <cell r="B316" t="str">
            <v>أبناء عبد الوهاب</v>
          </cell>
          <cell r="C316">
            <v>21</v>
          </cell>
          <cell r="D316" t="str">
            <v>بقالة كبيرة</v>
          </cell>
          <cell r="E316">
            <v>5.7723740856049363E-5</v>
          </cell>
        </row>
        <row r="317">
          <cell r="A317">
            <v>4001574</v>
          </cell>
          <cell r="B317" t="str">
            <v>عادل الليثى</v>
          </cell>
          <cell r="C317">
            <v>31</v>
          </cell>
          <cell r="D317" t="str">
            <v>تجزئة</v>
          </cell>
          <cell r="E317">
            <v>5.8909294802775712E-5</v>
          </cell>
        </row>
        <row r="318">
          <cell r="A318">
            <v>4001581</v>
          </cell>
          <cell r="B318" t="str">
            <v>س . م العلاء</v>
          </cell>
          <cell r="C318">
            <v>31</v>
          </cell>
          <cell r="D318" t="str">
            <v>تجزئة</v>
          </cell>
          <cell r="E318">
            <v>2.7975923690166705E-5</v>
          </cell>
        </row>
        <row r="319">
          <cell r="A319">
            <v>4001583</v>
          </cell>
          <cell r="B319" t="str">
            <v>سنتر الميدان</v>
          </cell>
          <cell r="C319">
            <v>31</v>
          </cell>
          <cell r="D319" t="str">
            <v>تجزئة</v>
          </cell>
          <cell r="E319">
            <v>2.037815923803889E-5</v>
          </cell>
        </row>
        <row r="320">
          <cell r="A320">
            <v>4001586</v>
          </cell>
          <cell r="B320" t="str">
            <v>البركة</v>
          </cell>
          <cell r="C320">
            <v>21</v>
          </cell>
          <cell r="D320" t="str">
            <v>بقالة كبيرة</v>
          </cell>
          <cell r="E320">
            <v>3.5575162542301266E-4</v>
          </cell>
        </row>
        <row r="321">
          <cell r="A321">
            <v>4001588</v>
          </cell>
          <cell r="B321" t="str">
            <v>الزقرد</v>
          </cell>
          <cell r="C321">
            <v>21</v>
          </cell>
          <cell r="D321" t="str">
            <v>بقالة كبيرة</v>
          </cell>
          <cell r="E321">
            <v>1.1463120947349814E-4</v>
          </cell>
        </row>
        <row r="322">
          <cell r="A322">
            <v>4001589</v>
          </cell>
          <cell r="B322" t="str">
            <v>اسماء</v>
          </cell>
          <cell r="C322">
            <v>31</v>
          </cell>
          <cell r="D322" t="str">
            <v>تجزئة</v>
          </cell>
          <cell r="E322">
            <v>1.7514496950946459E-4</v>
          </cell>
        </row>
        <row r="323">
          <cell r="A323">
            <v>4001590</v>
          </cell>
          <cell r="B323" t="str">
            <v>المنسى</v>
          </cell>
          <cell r="C323">
            <v>21</v>
          </cell>
          <cell r="D323" t="str">
            <v>بقالة كبيرة</v>
          </cell>
          <cell r="E323">
            <v>4.5773213307235367E-4</v>
          </cell>
        </row>
        <row r="324">
          <cell r="A324">
            <v>4001592</v>
          </cell>
          <cell r="B324" t="str">
            <v>الدومانى</v>
          </cell>
          <cell r="C324">
            <v>31</v>
          </cell>
          <cell r="D324" t="str">
            <v>تجزئة</v>
          </cell>
          <cell r="E324">
            <v>2.4349155464869084E-5</v>
          </cell>
        </row>
        <row r="325">
          <cell r="A325">
            <v>4001595</v>
          </cell>
          <cell r="B325" t="str">
            <v>الفراعنة</v>
          </cell>
          <cell r="C325">
            <v>31</v>
          </cell>
          <cell r="D325" t="str">
            <v>تجزئة</v>
          </cell>
          <cell r="E325">
            <v>1.6811081601960282E-5</v>
          </cell>
        </row>
        <row r="326">
          <cell r="A326">
            <v>4001598</v>
          </cell>
          <cell r="B326" t="str">
            <v>الحرمين</v>
          </cell>
          <cell r="C326">
            <v>21</v>
          </cell>
          <cell r="D326" t="str">
            <v>بقالة كبيرة</v>
          </cell>
          <cell r="E326">
            <v>1.7630260325970869E-4</v>
          </cell>
        </row>
        <row r="327">
          <cell r="A327">
            <v>4001602</v>
          </cell>
          <cell r="B327" t="str">
            <v>محمد مقبل</v>
          </cell>
          <cell r="C327">
            <v>31</v>
          </cell>
          <cell r="D327" t="str">
            <v>تجزئة</v>
          </cell>
          <cell r="E327">
            <v>2.3183729943340453E-5</v>
          </cell>
        </row>
        <row r="328">
          <cell r="A328">
            <v>4001603</v>
          </cell>
          <cell r="B328" t="str">
            <v>عبد الله شلبى</v>
          </cell>
          <cell r="C328">
            <v>11</v>
          </cell>
          <cell r="D328" t="str">
            <v>جملة ج</v>
          </cell>
          <cell r="E328">
            <v>4.8201436033361262E-4</v>
          </cell>
        </row>
        <row r="329">
          <cell r="A329">
            <v>4001608</v>
          </cell>
          <cell r="B329" t="str">
            <v>نوال هناوات</v>
          </cell>
          <cell r="C329">
            <v>31</v>
          </cell>
          <cell r="D329" t="str">
            <v>تجزئة</v>
          </cell>
          <cell r="E329">
            <v>1.4655880502929689E-4</v>
          </cell>
        </row>
        <row r="330">
          <cell r="A330">
            <v>4001613</v>
          </cell>
          <cell r="B330" t="str">
            <v>ابراهيم نصر</v>
          </cell>
          <cell r="C330">
            <v>31</v>
          </cell>
          <cell r="D330" t="str">
            <v>تجزئة</v>
          </cell>
          <cell r="E330">
            <v>5.4057987641383615E-5</v>
          </cell>
        </row>
        <row r="331">
          <cell r="A331">
            <v>4001616</v>
          </cell>
          <cell r="B331" t="str">
            <v>ميرنا</v>
          </cell>
          <cell r="C331">
            <v>31</v>
          </cell>
          <cell r="D331" t="str">
            <v>تجزئة</v>
          </cell>
          <cell r="E331">
            <v>9.838683065544661E-5</v>
          </cell>
        </row>
        <row r="332">
          <cell r="A332">
            <v>4001625</v>
          </cell>
          <cell r="B332" t="str">
            <v>مدام حنان</v>
          </cell>
          <cell r="C332">
            <v>31</v>
          </cell>
          <cell r="D332" t="str">
            <v>تجزئة</v>
          </cell>
          <cell r="E332">
            <v>5.6931746296712246E-6</v>
          </cell>
        </row>
        <row r="333">
          <cell r="A333">
            <v>4001626</v>
          </cell>
          <cell r="B333" t="str">
            <v>على عبد السلام</v>
          </cell>
          <cell r="C333">
            <v>31</v>
          </cell>
          <cell r="D333" t="str">
            <v>تجزئة</v>
          </cell>
          <cell r="E333">
            <v>1.2808427440591145E-4</v>
          </cell>
        </row>
        <row r="334">
          <cell r="A334">
            <v>4001630</v>
          </cell>
          <cell r="B334" t="str">
            <v>بدورة</v>
          </cell>
          <cell r="C334">
            <v>31</v>
          </cell>
          <cell r="D334" t="str">
            <v>تجزئة</v>
          </cell>
          <cell r="E334">
            <v>2.2280887044875321E-5</v>
          </cell>
        </row>
        <row r="335">
          <cell r="A335">
            <v>4001633</v>
          </cell>
          <cell r="B335" t="str">
            <v>شحاتة جاد</v>
          </cell>
          <cell r="C335">
            <v>31</v>
          </cell>
          <cell r="D335" t="str">
            <v>تجزئة</v>
          </cell>
          <cell r="E335">
            <v>9.7396275727750355E-6</v>
          </cell>
        </row>
        <row r="336">
          <cell r="A336">
            <v>4001634</v>
          </cell>
          <cell r="B336" t="str">
            <v>عطارة أسلام ( ابو اسلام )</v>
          </cell>
          <cell r="C336">
            <v>26</v>
          </cell>
          <cell r="D336" t="str">
            <v>سوبر ماركت</v>
          </cell>
          <cell r="E336">
            <v>7.3329418099087919E-4</v>
          </cell>
        </row>
        <row r="337">
          <cell r="A337">
            <v>4001635</v>
          </cell>
          <cell r="B337" t="str">
            <v>عصفور</v>
          </cell>
          <cell r="C337">
            <v>31</v>
          </cell>
          <cell r="D337" t="str">
            <v>تجزئة</v>
          </cell>
          <cell r="E337">
            <v>1.9476659157604877E-5</v>
          </cell>
        </row>
        <row r="338">
          <cell r="A338">
            <v>4001644</v>
          </cell>
          <cell r="B338" t="str">
            <v>الكابتن</v>
          </cell>
          <cell r="C338">
            <v>26</v>
          </cell>
          <cell r="D338" t="str">
            <v>سوبر ماركت</v>
          </cell>
          <cell r="E338">
            <v>5.4559901350362153E-4</v>
          </cell>
        </row>
        <row r="339">
          <cell r="A339">
            <v>4001646</v>
          </cell>
          <cell r="B339" t="str">
            <v>محمود الشيمى</v>
          </cell>
          <cell r="C339">
            <v>31</v>
          </cell>
          <cell r="D339" t="str">
            <v>تجزئة</v>
          </cell>
          <cell r="E339">
            <v>2.817356490572739E-5</v>
          </cell>
        </row>
        <row r="340">
          <cell r="A340">
            <v>4001647</v>
          </cell>
          <cell r="B340" t="str">
            <v>أحمد مرعى</v>
          </cell>
          <cell r="C340">
            <v>21</v>
          </cell>
          <cell r="D340" t="str">
            <v>بقالة كبيرة</v>
          </cell>
          <cell r="E340">
            <v>2.7989687479799426E-4</v>
          </cell>
        </row>
        <row r="341">
          <cell r="A341">
            <v>4001649</v>
          </cell>
          <cell r="B341" t="str">
            <v>التوحيد</v>
          </cell>
          <cell r="C341">
            <v>21</v>
          </cell>
          <cell r="D341" t="str">
            <v>بقالة كبيرة</v>
          </cell>
          <cell r="E341">
            <v>8.857174411654173E-5</v>
          </cell>
        </row>
        <row r="342">
          <cell r="A342">
            <v>4001650</v>
          </cell>
          <cell r="B342" t="str">
            <v>الشيماء 1</v>
          </cell>
          <cell r="C342">
            <v>31</v>
          </cell>
          <cell r="D342" t="str">
            <v>تجزئة</v>
          </cell>
          <cell r="E342">
            <v>2.8496509267426657E-5</v>
          </cell>
        </row>
        <row r="343">
          <cell r="A343">
            <v>4001660</v>
          </cell>
          <cell r="B343" t="str">
            <v>هابى فاملى</v>
          </cell>
          <cell r="C343">
            <v>31</v>
          </cell>
          <cell r="D343" t="str">
            <v>تجزئة</v>
          </cell>
          <cell r="E343">
            <v>1.4850396027858267E-4</v>
          </cell>
        </row>
        <row r="344">
          <cell r="A344">
            <v>4001666</v>
          </cell>
          <cell r="B344" t="str">
            <v>السيد محمود</v>
          </cell>
          <cell r="C344">
            <v>31</v>
          </cell>
          <cell r="D344" t="str">
            <v>تجزئة</v>
          </cell>
          <cell r="E344">
            <v>2.1312195700719324E-5</v>
          </cell>
        </row>
        <row r="345">
          <cell r="A345">
            <v>4001670</v>
          </cell>
          <cell r="B345" t="str">
            <v>أبو الحمد</v>
          </cell>
          <cell r="C345">
            <v>21</v>
          </cell>
          <cell r="D345" t="str">
            <v>بقالة كبيرة</v>
          </cell>
          <cell r="E345">
            <v>3.5398891620651517E-6</v>
          </cell>
        </row>
        <row r="346">
          <cell r="A346">
            <v>4001672</v>
          </cell>
          <cell r="B346" t="str">
            <v>صلاح زيادة</v>
          </cell>
          <cell r="C346">
            <v>31</v>
          </cell>
          <cell r="D346" t="str">
            <v>تجزئة</v>
          </cell>
          <cell r="E346">
            <v>4.1722545189278608E-5</v>
          </cell>
        </row>
        <row r="347">
          <cell r="A347">
            <v>4001674</v>
          </cell>
          <cell r="B347" t="str">
            <v>محمود شاهين</v>
          </cell>
          <cell r="C347">
            <v>31</v>
          </cell>
          <cell r="D347" t="str">
            <v>تجزئة</v>
          </cell>
          <cell r="E347">
            <v>8.357551869716306E-5</v>
          </cell>
        </row>
        <row r="348">
          <cell r="A348">
            <v>4001677</v>
          </cell>
          <cell r="B348" t="str">
            <v>عبد الله معوض</v>
          </cell>
          <cell r="C348">
            <v>31</v>
          </cell>
          <cell r="D348" t="str">
            <v>تجزئة</v>
          </cell>
          <cell r="E348">
            <v>8.8046219412617243E-5</v>
          </cell>
        </row>
        <row r="349">
          <cell r="A349">
            <v>4001684</v>
          </cell>
          <cell r="B349" t="str">
            <v>الكمال</v>
          </cell>
          <cell r="C349">
            <v>31</v>
          </cell>
          <cell r="D349" t="str">
            <v>تجزئة</v>
          </cell>
          <cell r="E349">
            <v>8.7618045814230272E-5</v>
          </cell>
        </row>
        <row r="350">
          <cell r="A350">
            <v>4001685</v>
          </cell>
          <cell r="B350" t="str">
            <v>رمضان</v>
          </cell>
          <cell r="C350">
            <v>16</v>
          </cell>
          <cell r="D350" t="str">
            <v>جملة د</v>
          </cell>
          <cell r="E350">
            <v>6.1474974831000765E-4</v>
          </cell>
        </row>
        <row r="351">
          <cell r="A351">
            <v>4001689</v>
          </cell>
          <cell r="B351" t="str">
            <v>محمد غازى</v>
          </cell>
          <cell r="C351">
            <v>31</v>
          </cell>
          <cell r="D351" t="str">
            <v>تجزئة</v>
          </cell>
          <cell r="E351">
            <v>1.7565372205447279E-5</v>
          </cell>
        </row>
        <row r="352">
          <cell r="A352">
            <v>4001691</v>
          </cell>
          <cell r="B352" t="str">
            <v>البرنس</v>
          </cell>
          <cell r="C352">
            <v>31</v>
          </cell>
          <cell r="D352" t="str">
            <v>تجزئة</v>
          </cell>
          <cell r="E352">
            <v>1.6399400799573527E-4</v>
          </cell>
        </row>
        <row r="353">
          <cell r="A353">
            <v>4001692</v>
          </cell>
          <cell r="B353" t="str">
            <v>عبد الغى حسين</v>
          </cell>
          <cell r="C353">
            <v>31</v>
          </cell>
          <cell r="D353" t="str">
            <v>تجزئة</v>
          </cell>
          <cell r="E353">
            <v>4.5689387835396508E-6</v>
          </cell>
        </row>
        <row r="354">
          <cell r="A354">
            <v>4001693</v>
          </cell>
          <cell r="B354" t="str">
            <v>بدران</v>
          </cell>
          <cell r="C354">
            <v>21</v>
          </cell>
          <cell r="D354" t="str">
            <v>بقالة كبيرة</v>
          </cell>
          <cell r="E354">
            <v>1.5269663622321432E-4</v>
          </cell>
        </row>
        <row r="355">
          <cell r="A355">
            <v>4001698</v>
          </cell>
          <cell r="B355" t="str">
            <v>مطحن بن هلال</v>
          </cell>
          <cell r="C355">
            <v>31</v>
          </cell>
          <cell r="D355" t="str">
            <v>تجزئة</v>
          </cell>
          <cell r="E355">
            <v>2.4375634541910057E-5</v>
          </cell>
        </row>
        <row r="356">
          <cell r="A356">
            <v>4001701</v>
          </cell>
          <cell r="B356" t="str">
            <v>نبيل حماد</v>
          </cell>
          <cell r="C356">
            <v>21</v>
          </cell>
          <cell r="D356" t="str">
            <v>بقالة كبيرة</v>
          </cell>
          <cell r="E356">
            <v>1.4363958681759895E-4</v>
          </cell>
        </row>
        <row r="357">
          <cell r="A357">
            <v>4001711</v>
          </cell>
          <cell r="B357" t="str">
            <v>عم عبودة</v>
          </cell>
          <cell r="C357">
            <v>31</v>
          </cell>
          <cell r="D357" t="str">
            <v>تجزئة</v>
          </cell>
          <cell r="E357">
            <v>5.3107856053442981E-5</v>
          </cell>
        </row>
        <row r="358">
          <cell r="A358">
            <v>4001714</v>
          </cell>
          <cell r="B358" t="str">
            <v>ميدو - الشاطر</v>
          </cell>
          <cell r="C358">
            <v>31</v>
          </cell>
          <cell r="D358" t="str">
            <v>تجزئة</v>
          </cell>
          <cell r="E358">
            <v>7.2886921500651643E-5</v>
          </cell>
        </row>
        <row r="359">
          <cell r="A359">
            <v>4001719</v>
          </cell>
          <cell r="B359" t="str">
            <v>عبده الصعيدى</v>
          </cell>
          <cell r="C359">
            <v>31</v>
          </cell>
          <cell r="D359" t="str">
            <v>تجزئة</v>
          </cell>
          <cell r="E359">
            <v>4.5079064319912975E-5</v>
          </cell>
        </row>
        <row r="360">
          <cell r="A360">
            <v>4001739</v>
          </cell>
          <cell r="B360" t="str">
            <v>المرشدى</v>
          </cell>
          <cell r="C360">
            <v>31</v>
          </cell>
          <cell r="D360" t="str">
            <v>تجزئة</v>
          </cell>
          <cell r="E360">
            <v>6.8808808753897588E-5</v>
          </cell>
        </row>
        <row r="361">
          <cell r="A361">
            <v>4001740</v>
          </cell>
          <cell r="B361" t="str">
            <v>الشروق</v>
          </cell>
          <cell r="C361">
            <v>31</v>
          </cell>
          <cell r="D361" t="str">
            <v>تجزئة</v>
          </cell>
          <cell r="E361">
            <v>7.6096614149093856E-5</v>
          </cell>
        </row>
        <row r="362">
          <cell r="A362">
            <v>4001741</v>
          </cell>
          <cell r="B362" t="str">
            <v>محمد ابو عمر</v>
          </cell>
          <cell r="C362">
            <v>31</v>
          </cell>
          <cell r="D362" t="str">
            <v>تجزئة</v>
          </cell>
          <cell r="E362">
            <v>1.088200683057532E-4</v>
          </cell>
        </row>
        <row r="363">
          <cell r="A363">
            <v>4001742</v>
          </cell>
          <cell r="B363" t="str">
            <v>محمود النجار</v>
          </cell>
          <cell r="C363">
            <v>21</v>
          </cell>
          <cell r="D363" t="str">
            <v>بقالة كبيرة</v>
          </cell>
          <cell r="E363">
            <v>1.7059631889091424E-4</v>
          </cell>
        </row>
        <row r="364">
          <cell r="A364">
            <v>4001743</v>
          </cell>
          <cell r="B364" t="str">
            <v>الصفوة</v>
          </cell>
          <cell r="C364">
            <v>31</v>
          </cell>
          <cell r="D364" t="str">
            <v>تجزئة</v>
          </cell>
          <cell r="E364">
            <v>9.5778968488326432E-5</v>
          </cell>
        </row>
        <row r="365">
          <cell r="A365">
            <v>4001746</v>
          </cell>
          <cell r="B365" t="str">
            <v>رضا ابو الخير</v>
          </cell>
          <cell r="C365">
            <v>31</v>
          </cell>
          <cell r="D365" t="str">
            <v>تجزئة</v>
          </cell>
          <cell r="E365">
            <v>1.0965841215306138E-4</v>
          </cell>
        </row>
        <row r="366">
          <cell r="A366">
            <v>4001747</v>
          </cell>
          <cell r="B366" t="str">
            <v>كمال الغريب</v>
          </cell>
          <cell r="C366">
            <v>21</v>
          </cell>
          <cell r="D366" t="str">
            <v>بقالة كبيرة</v>
          </cell>
          <cell r="E366">
            <v>1.1734551804952059E-4</v>
          </cell>
        </row>
        <row r="367">
          <cell r="A367">
            <v>4001756</v>
          </cell>
          <cell r="B367" t="str">
            <v>مجدي</v>
          </cell>
          <cell r="C367">
            <v>31</v>
          </cell>
          <cell r="D367" t="str">
            <v>تجزئة</v>
          </cell>
          <cell r="E367">
            <v>8.4044808417955323E-5</v>
          </cell>
        </row>
        <row r="368">
          <cell r="A368">
            <v>4001767</v>
          </cell>
          <cell r="B368" t="str">
            <v>ابو سيف</v>
          </cell>
          <cell r="C368">
            <v>16</v>
          </cell>
          <cell r="D368" t="str">
            <v>جملة د</v>
          </cell>
          <cell r="E368">
            <v>1.9991638906576221E-4</v>
          </cell>
        </row>
        <row r="369">
          <cell r="A369">
            <v>4001774</v>
          </cell>
          <cell r="B369" t="str">
            <v>ابو حسام</v>
          </cell>
          <cell r="C369">
            <v>31</v>
          </cell>
          <cell r="D369" t="str">
            <v>تجزئة</v>
          </cell>
          <cell r="E369">
            <v>7.2123104659800981E-5</v>
          </cell>
        </row>
        <row r="370">
          <cell r="A370">
            <v>4001777</v>
          </cell>
          <cell r="B370" t="str">
            <v>الجمعيه الاستهلاكيه</v>
          </cell>
          <cell r="C370">
            <v>31</v>
          </cell>
          <cell r="D370" t="str">
            <v>تجزئة</v>
          </cell>
          <cell r="E370">
            <v>2.5578788421575498E-5</v>
          </cell>
        </row>
        <row r="371">
          <cell r="A371">
            <v>4001780</v>
          </cell>
          <cell r="B371" t="str">
            <v>أيمن(السلامونى)</v>
          </cell>
          <cell r="C371">
            <v>31</v>
          </cell>
          <cell r="D371" t="str">
            <v>تجزئة</v>
          </cell>
          <cell r="E371">
            <v>1.2789394210787749E-5</v>
          </cell>
        </row>
        <row r="372">
          <cell r="A372">
            <v>4001791</v>
          </cell>
          <cell r="B372" t="str">
            <v>عروس النيل</v>
          </cell>
          <cell r="C372">
            <v>21</v>
          </cell>
          <cell r="D372" t="str">
            <v>بقالة كبيرة</v>
          </cell>
          <cell r="E372">
            <v>2.2068669495455055E-4</v>
          </cell>
        </row>
        <row r="373">
          <cell r="A373">
            <v>4001793</v>
          </cell>
          <cell r="B373" t="str">
            <v>علاء الدين</v>
          </cell>
          <cell r="C373">
            <v>31</v>
          </cell>
          <cell r="D373" t="str">
            <v>تجزئة</v>
          </cell>
          <cell r="E373">
            <v>2.3690639856105138E-5</v>
          </cell>
        </row>
        <row r="374">
          <cell r="A374">
            <v>4001795</v>
          </cell>
          <cell r="B374" t="str">
            <v>نادر سراج</v>
          </cell>
          <cell r="C374">
            <v>31</v>
          </cell>
          <cell r="D374" t="str">
            <v>تجزئة</v>
          </cell>
          <cell r="E374">
            <v>4.0161395745612039E-5</v>
          </cell>
        </row>
        <row r="375">
          <cell r="A375">
            <v>4001799</v>
          </cell>
          <cell r="B375" t="str">
            <v>السيد هانى</v>
          </cell>
          <cell r="C375">
            <v>31</v>
          </cell>
          <cell r="D375" t="str">
            <v>تجزئة</v>
          </cell>
          <cell r="E375">
            <v>1.1059819734451352E-4</v>
          </cell>
        </row>
        <row r="376">
          <cell r="A376">
            <v>4001803</v>
          </cell>
          <cell r="B376" t="str">
            <v>شهاب الدين</v>
          </cell>
          <cell r="C376">
            <v>31</v>
          </cell>
          <cell r="D376" t="str">
            <v>تجزئة</v>
          </cell>
          <cell r="E376">
            <v>2.4804837882181966E-5</v>
          </cell>
        </row>
        <row r="377">
          <cell r="A377">
            <v>4001804</v>
          </cell>
          <cell r="B377" t="str">
            <v>عباد الرحمن 2</v>
          </cell>
          <cell r="C377">
            <v>31</v>
          </cell>
          <cell r="D377" t="str">
            <v>تجزئة</v>
          </cell>
          <cell r="E377">
            <v>5.2511598639041685E-5</v>
          </cell>
        </row>
        <row r="378">
          <cell r="A378">
            <v>4001808</v>
          </cell>
          <cell r="B378" t="str">
            <v>السوق الجرئ</v>
          </cell>
          <cell r="C378">
            <v>31</v>
          </cell>
          <cell r="D378" t="str">
            <v>تجزئة</v>
          </cell>
          <cell r="E378">
            <v>3.3203491440610578E-5</v>
          </cell>
        </row>
        <row r="379">
          <cell r="A379">
            <v>4001809</v>
          </cell>
          <cell r="B379" t="str">
            <v>اية واميرة</v>
          </cell>
          <cell r="C379">
            <v>31</v>
          </cell>
          <cell r="D379" t="str">
            <v>تجزئة</v>
          </cell>
          <cell r="E379">
            <v>7.2232499245679678E-6</v>
          </cell>
        </row>
        <row r="380">
          <cell r="A380">
            <v>4001811</v>
          </cell>
          <cell r="B380" t="str">
            <v>شوقى ابراهيم</v>
          </cell>
          <cell r="C380">
            <v>31</v>
          </cell>
          <cell r="D380" t="str">
            <v>تجزئة</v>
          </cell>
          <cell r="E380">
            <v>1.4308566356314685E-5</v>
          </cell>
        </row>
        <row r="381">
          <cell r="A381">
            <v>4001813</v>
          </cell>
          <cell r="B381" t="str">
            <v>6 اكتوبر</v>
          </cell>
          <cell r="C381">
            <v>21</v>
          </cell>
          <cell r="D381" t="str">
            <v>بقالة كبيرة</v>
          </cell>
          <cell r="E381">
            <v>2.2621851179990761E-4</v>
          </cell>
        </row>
        <row r="382">
          <cell r="A382">
            <v>4001815</v>
          </cell>
          <cell r="B382" t="str">
            <v>علاء وهدان</v>
          </cell>
          <cell r="C382">
            <v>31</v>
          </cell>
          <cell r="D382" t="str">
            <v>تجزئة</v>
          </cell>
          <cell r="E382">
            <v>4.1558997948731455E-5</v>
          </cell>
        </row>
        <row r="383">
          <cell r="A383">
            <v>4001817</v>
          </cell>
          <cell r="B383" t="str">
            <v>ميدو وتوته</v>
          </cell>
          <cell r="C383">
            <v>31</v>
          </cell>
          <cell r="D383" t="str">
            <v>تجزئة</v>
          </cell>
          <cell r="E383">
            <v>5.1346641087606639E-5</v>
          </cell>
        </row>
        <row r="384">
          <cell r="A384">
            <v>4001823</v>
          </cell>
          <cell r="B384" t="str">
            <v>أولاد سعد</v>
          </cell>
          <cell r="C384">
            <v>31</v>
          </cell>
          <cell r="D384" t="str">
            <v>تجزئة</v>
          </cell>
          <cell r="E384">
            <v>7.7433347876730598E-5</v>
          </cell>
        </row>
        <row r="385">
          <cell r="A385">
            <v>4001824</v>
          </cell>
          <cell r="B385" t="str">
            <v>القناوى</v>
          </cell>
          <cell r="C385">
            <v>31</v>
          </cell>
          <cell r="D385" t="str">
            <v>تجزئة</v>
          </cell>
          <cell r="E385">
            <v>4.3637858172607469E-5</v>
          </cell>
        </row>
        <row r="386">
          <cell r="A386">
            <v>4001837</v>
          </cell>
          <cell r="B386" t="str">
            <v>سلامه المصرى</v>
          </cell>
          <cell r="C386">
            <v>31</v>
          </cell>
          <cell r="D386" t="str">
            <v>تجزئة</v>
          </cell>
          <cell r="E386">
            <v>1.3783484527933649E-5</v>
          </cell>
        </row>
        <row r="387">
          <cell r="A387">
            <v>4001839</v>
          </cell>
          <cell r="B387" t="str">
            <v>عطارة مكة المكرمة</v>
          </cell>
          <cell r="C387">
            <v>31</v>
          </cell>
          <cell r="D387" t="str">
            <v>تجزئة</v>
          </cell>
          <cell r="E387">
            <v>2.4494530789799896E-5</v>
          </cell>
        </row>
        <row r="388">
          <cell r="A388">
            <v>4001841</v>
          </cell>
          <cell r="B388" t="str">
            <v>سامى بندق</v>
          </cell>
          <cell r="C388">
            <v>21</v>
          </cell>
          <cell r="D388" t="str">
            <v>بقالة كبيرة</v>
          </cell>
          <cell r="E388">
            <v>1.6631926901141726E-4</v>
          </cell>
        </row>
        <row r="389">
          <cell r="A389">
            <v>4001852</v>
          </cell>
          <cell r="B389" t="str">
            <v>الزهراء</v>
          </cell>
          <cell r="C389">
            <v>31</v>
          </cell>
          <cell r="D389" t="str">
            <v>تجزئة</v>
          </cell>
          <cell r="E389">
            <v>4.0036293702006286E-5</v>
          </cell>
        </row>
        <row r="390">
          <cell r="A390">
            <v>4001862</v>
          </cell>
          <cell r="B390" t="str">
            <v>س.م القدس</v>
          </cell>
          <cell r="C390">
            <v>31</v>
          </cell>
          <cell r="D390" t="str">
            <v>تجزئة</v>
          </cell>
          <cell r="E390">
            <v>1.2269677424160113E-5</v>
          </cell>
        </row>
        <row r="391">
          <cell r="A391">
            <v>4001864</v>
          </cell>
          <cell r="B391" t="str">
            <v>أولاد سعيد</v>
          </cell>
          <cell r="C391">
            <v>26</v>
          </cell>
          <cell r="D391" t="str">
            <v>سوبر ماركت</v>
          </cell>
          <cell r="E391">
            <v>1.3498972902433648E-3</v>
          </cell>
        </row>
        <row r="392">
          <cell r="A392">
            <v>4001876</v>
          </cell>
          <cell r="B392" t="str">
            <v>القدس</v>
          </cell>
          <cell r="C392">
            <v>21</v>
          </cell>
          <cell r="D392" t="str">
            <v>بقالة كبيرة</v>
          </cell>
          <cell r="E392">
            <v>4.8900031324996672E-4</v>
          </cell>
        </row>
        <row r="393">
          <cell r="A393">
            <v>4001879</v>
          </cell>
          <cell r="B393" t="str">
            <v>حسونة</v>
          </cell>
          <cell r="C393">
            <v>21</v>
          </cell>
          <cell r="D393" t="str">
            <v>بقالة كبيرة</v>
          </cell>
          <cell r="E393">
            <v>2.3912304586402847E-4</v>
          </cell>
        </row>
        <row r="394">
          <cell r="A394">
            <v>4001888</v>
          </cell>
          <cell r="B394" t="str">
            <v>لؤلؤة النيل</v>
          </cell>
          <cell r="C394">
            <v>31</v>
          </cell>
          <cell r="D394" t="str">
            <v>تجزئة</v>
          </cell>
          <cell r="E394">
            <v>6.0515470099758877E-5</v>
          </cell>
        </row>
        <row r="395">
          <cell r="A395">
            <v>4001891</v>
          </cell>
          <cell r="B395" t="str">
            <v>المهندس</v>
          </cell>
          <cell r="C395">
            <v>31</v>
          </cell>
          <cell r="D395" t="str">
            <v>تجزئة</v>
          </cell>
          <cell r="E395">
            <v>5.0316649814771488E-5</v>
          </cell>
        </row>
        <row r="396">
          <cell r="A396">
            <v>4001897</v>
          </cell>
          <cell r="B396" t="str">
            <v>الأخوة</v>
          </cell>
          <cell r="C396">
            <v>16</v>
          </cell>
          <cell r="D396" t="str">
            <v>جملة د</v>
          </cell>
          <cell r="E396">
            <v>1.7819919415104266E-4</v>
          </cell>
        </row>
        <row r="397">
          <cell r="A397">
            <v>4001899</v>
          </cell>
          <cell r="B397" t="str">
            <v>السيد ابو النيل</v>
          </cell>
          <cell r="C397">
            <v>31</v>
          </cell>
          <cell r="D397" t="str">
            <v>تجزئة</v>
          </cell>
          <cell r="E397">
            <v>1.1836147437312886E-5</v>
          </cell>
        </row>
        <row r="398">
          <cell r="A398">
            <v>4001900</v>
          </cell>
          <cell r="B398" t="str">
            <v>اولاد سلطان</v>
          </cell>
          <cell r="C398">
            <v>31</v>
          </cell>
          <cell r="D398" t="str">
            <v>تجزئة</v>
          </cell>
          <cell r="E398">
            <v>5.8333208041642695E-5</v>
          </cell>
        </row>
        <row r="399">
          <cell r="A399">
            <v>4001910</v>
          </cell>
          <cell r="B399" t="str">
            <v>السيد عبد العاطى</v>
          </cell>
          <cell r="C399">
            <v>31</v>
          </cell>
          <cell r="D399" t="str">
            <v>تجزئة</v>
          </cell>
          <cell r="E399">
            <v>9.8489227150088518E-5</v>
          </cell>
        </row>
        <row r="400">
          <cell r="A400">
            <v>4001918</v>
          </cell>
          <cell r="B400" t="str">
            <v>صلاح العشرى</v>
          </cell>
          <cell r="C400">
            <v>21</v>
          </cell>
          <cell r="D400" t="str">
            <v>بقالة كبيرة</v>
          </cell>
          <cell r="E400">
            <v>3.3530877918428966E-4</v>
          </cell>
        </row>
        <row r="401">
          <cell r="A401">
            <v>4001919</v>
          </cell>
          <cell r="B401" t="str">
            <v>عالم المنظفات</v>
          </cell>
          <cell r="C401">
            <v>31</v>
          </cell>
          <cell r="D401" t="str">
            <v>تجزئة</v>
          </cell>
          <cell r="E401">
            <v>6.0414177592257118E-5</v>
          </cell>
        </row>
        <row r="402">
          <cell r="A402">
            <v>4001922</v>
          </cell>
          <cell r="B402" t="str">
            <v>ام رامى - مدام عبير</v>
          </cell>
          <cell r="C402">
            <v>26</v>
          </cell>
          <cell r="D402" t="str">
            <v>سوبر ماركت</v>
          </cell>
          <cell r="E402">
            <v>7.0720445143339209E-4</v>
          </cell>
        </row>
        <row r="403">
          <cell r="A403">
            <v>4001944</v>
          </cell>
          <cell r="B403" t="str">
            <v>عصام الامام</v>
          </cell>
          <cell r="C403">
            <v>21</v>
          </cell>
          <cell r="D403" t="str">
            <v>بقالة كبيرة</v>
          </cell>
          <cell r="E403">
            <v>1.4249094435813596E-4</v>
          </cell>
        </row>
        <row r="404">
          <cell r="A404">
            <v>4001950</v>
          </cell>
          <cell r="B404" t="str">
            <v>شعبان</v>
          </cell>
          <cell r="C404">
            <v>31</v>
          </cell>
          <cell r="D404" t="str">
            <v>تجزئة</v>
          </cell>
          <cell r="E404">
            <v>7.1333091704595336E-5</v>
          </cell>
        </row>
        <row r="405">
          <cell r="A405">
            <v>4001953</v>
          </cell>
          <cell r="B405" t="str">
            <v>محلات الشيماء</v>
          </cell>
          <cell r="C405">
            <v>31</v>
          </cell>
          <cell r="D405" t="str">
            <v>تجزئة</v>
          </cell>
          <cell r="E405">
            <v>9.2836222145617755E-5</v>
          </cell>
        </row>
        <row r="406">
          <cell r="A406">
            <v>4001957</v>
          </cell>
          <cell r="B406" t="str">
            <v>عنتر كبشه</v>
          </cell>
          <cell r="C406">
            <v>31</v>
          </cell>
          <cell r="D406" t="str">
            <v>تجزئة</v>
          </cell>
          <cell r="E406">
            <v>3.663250509220722E-5</v>
          </cell>
        </row>
        <row r="407">
          <cell r="A407">
            <v>4001958</v>
          </cell>
          <cell r="B407" t="str">
            <v>ياقوت</v>
          </cell>
          <cell r="C407">
            <v>21</v>
          </cell>
          <cell r="D407" t="str">
            <v>بقالة كبيرة</v>
          </cell>
          <cell r="E407">
            <v>1.2601623218300062E-4</v>
          </cell>
        </row>
        <row r="408">
          <cell r="A408">
            <v>4001965</v>
          </cell>
          <cell r="B408" t="str">
            <v>جورج</v>
          </cell>
          <cell r="C408">
            <v>31</v>
          </cell>
          <cell r="D408" t="str">
            <v>تجزئة</v>
          </cell>
          <cell r="E408">
            <v>5.8326205969891069E-5</v>
          </cell>
        </row>
        <row r="409">
          <cell r="A409">
            <v>4001966</v>
          </cell>
          <cell r="B409" t="str">
            <v>منصور ابو زيد</v>
          </cell>
          <cell r="C409">
            <v>31</v>
          </cell>
          <cell r="D409" t="str">
            <v>تجزئة</v>
          </cell>
          <cell r="E409">
            <v>1.0563074948990247E-5</v>
          </cell>
        </row>
        <row r="410">
          <cell r="A410">
            <v>4001970</v>
          </cell>
          <cell r="B410" t="str">
            <v>ربيع مسعد</v>
          </cell>
          <cell r="C410">
            <v>21</v>
          </cell>
          <cell r="D410" t="str">
            <v>بقالة كبيرة</v>
          </cell>
          <cell r="E410">
            <v>5.4425002878967384E-5</v>
          </cell>
        </row>
        <row r="411">
          <cell r="A411">
            <v>4001971</v>
          </cell>
          <cell r="B411" t="str">
            <v>وائل ابراهيم</v>
          </cell>
          <cell r="C411">
            <v>26</v>
          </cell>
          <cell r="D411" t="str">
            <v>سوبر ماركت</v>
          </cell>
          <cell r="E411">
            <v>4.1924275362758358E-4</v>
          </cell>
        </row>
        <row r="412">
          <cell r="A412">
            <v>4001973</v>
          </cell>
          <cell r="B412" t="str">
            <v>صبحى البرعى</v>
          </cell>
          <cell r="C412">
            <v>31</v>
          </cell>
          <cell r="D412" t="str">
            <v>تجزئة</v>
          </cell>
          <cell r="E412">
            <v>8.9360827708062973E-6</v>
          </cell>
        </row>
        <row r="413">
          <cell r="A413">
            <v>4001977</v>
          </cell>
          <cell r="B413" t="str">
            <v>ابو السيد</v>
          </cell>
          <cell r="C413">
            <v>31</v>
          </cell>
          <cell r="D413" t="str">
            <v>تجزئة</v>
          </cell>
          <cell r="E413">
            <v>2.9284301614543961E-5</v>
          </cell>
        </row>
        <row r="414">
          <cell r="A414">
            <v>4001980</v>
          </cell>
          <cell r="B414" t="str">
            <v>زكريا البيلى</v>
          </cell>
          <cell r="C414">
            <v>31</v>
          </cell>
          <cell r="D414" t="str">
            <v>تجزئة</v>
          </cell>
          <cell r="E414">
            <v>9.1007540914403117E-5</v>
          </cell>
        </row>
        <row r="415">
          <cell r="A415">
            <v>4001987</v>
          </cell>
          <cell r="B415" t="str">
            <v>شوقى خفاجى</v>
          </cell>
          <cell r="C415">
            <v>31</v>
          </cell>
          <cell r="D415" t="str">
            <v>تجزئة</v>
          </cell>
          <cell r="E415">
            <v>9.642576096166163E-5</v>
          </cell>
        </row>
        <row r="416">
          <cell r="A416">
            <v>4001992</v>
          </cell>
          <cell r="B416" t="str">
            <v>حماده البنا</v>
          </cell>
          <cell r="C416">
            <v>21</v>
          </cell>
          <cell r="D416" t="str">
            <v>بقالة كبيرة</v>
          </cell>
          <cell r="E416">
            <v>1.4989303639196074E-4</v>
          </cell>
        </row>
        <row r="417">
          <cell r="A417">
            <v>4002019</v>
          </cell>
          <cell r="B417" t="str">
            <v>البان المنار</v>
          </cell>
          <cell r="C417">
            <v>31</v>
          </cell>
          <cell r="D417" t="str">
            <v>تجزئة</v>
          </cell>
          <cell r="E417">
            <v>5.654563635633054E-5</v>
          </cell>
        </row>
        <row r="418">
          <cell r="A418">
            <v>4002049</v>
          </cell>
          <cell r="B418" t="str">
            <v>اسلاماه</v>
          </cell>
          <cell r="C418">
            <v>31</v>
          </cell>
          <cell r="D418" t="str">
            <v>تجزئة</v>
          </cell>
          <cell r="E418">
            <v>2.9040990602203565E-4</v>
          </cell>
        </row>
        <row r="419">
          <cell r="A419">
            <v>4002050</v>
          </cell>
          <cell r="B419" t="str">
            <v>حلمي كمال</v>
          </cell>
          <cell r="C419">
            <v>31</v>
          </cell>
          <cell r="D419" t="str">
            <v>تجزئة</v>
          </cell>
          <cell r="E419">
            <v>2.6956858238329414E-5</v>
          </cell>
        </row>
        <row r="420">
          <cell r="A420">
            <v>4002054</v>
          </cell>
          <cell r="B420" t="str">
            <v>فوزى الدموهى</v>
          </cell>
          <cell r="C420">
            <v>31</v>
          </cell>
          <cell r="D420" t="str">
            <v>تجزئة</v>
          </cell>
          <cell r="E420">
            <v>3.6954406039818385E-5</v>
          </cell>
        </row>
        <row r="421">
          <cell r="A421">
            <v>4002066</v>
          </cell>
          <cell r="B421" t="str">
            <v>حافظ رمضان</v>
          </cell>
          <cell r="C421">
            <v>31</v>
          </cell>
          <cell r="D421" t="str">
            <v>تجزئة</v>
          </cell>
          <cell r="E421">
            <v>1.1451926735811589E-4</v>
          </cell>
        </row>
        <row r="422">
          <cell r="A422">
            <v>4002072</v>
          </cell>
          <cell r="B422" t="str">
            <v>توتى بوتى</v>
          </cell>
          <cell r="C422">
            <v>21</v>
          </cell>
          <cell r="D422" t="str">
            <v>بقالة كبيرة</v>
          </cell>
          <cell r="E422">
            <v>1.8942447170394247E-4</v>
          </cell>
        </row>
        <row r="423">
          <cell r="A423">
            <v>4002073</v>
          </cell>
          <cell r="B423" t="str">
            <v>الشريف</v>
          </cell>
          <cell r="C423">
            <v>26</v>
          </cell>
          <cell r="D423" t="str">
            <v>سوبر ماركت</v>
          </cell>
          <cell r="E423">
            <v>8.5985473750330567E-4</v>
          </cell>
        </row>
        <row r="424">
          <cell r="A424">
            <v>4002080</v>
          </cell>
          <cell r="B424" t="str">
            <v>ياسر</v>
          </cell>
          <cell r="C424">
            <v>26</v>
          </cell>
          <cell r="D424" t="str">
            <v>سوبر ماركت</v>
          </cell>
          <cell r="E424">
            <v>6.0356417033542438E-4</v>
          </cell>
        </row>
        <row r="425">
          <cell r="A425">
            <v>4002081</v>
          </cell>
          <cell r="B425" t="str">
            <v>الجميل</v>
          </cell>
          <cell r="C425">
            <v>31</v>
          </cell>
          <cell r="D425" t="str">
            <v>تجزئة</v>
          </cell>
          <cell r="E425">
            <v>6.2571922274889578E-5</v>
          </cell>
        </row>
        <row r="426">
          <cell r="A426">
            <v>4002083</v>
          </cell>
          <cell r="B426" t="str">
            <v>الصفاء</v>
          </cell>
          <cell r="C426">
            <v>31</v>
          </cell>
          <cell r="D426" t="str">
            <v>تجزئة</v>
          </cell>
          <cell r="E426">
            <v>1.3349904023161007E-4</v>
          </cell>
        </row>
        <row r="427">
          <cell r="A427">
            <v>4002085</v>
          </cell>
          <cell r="B427" t="str">
            <v>توفيق عبد الحميد - الجنايني</v>
          </cell>
          <cell r="C427">
            <v>21</v>
          </cell>
          <cell r="D427" t="str">
            <v>بقالة كبيرة</v>
          </cell>
          <cell r="E427">
            <v>3.3213031869375019E-4</v>
          </cell>
        </row>
        <row r="428">
          <cell r="A428">
            <v>4002086</v>
          </cell>
          <cell r="B428" t="str">
            <v>س.م الجامعة</v>
          </cell>
          <cell r="C428">
            <v>21</v>
          </cell>
          <cell r="D428" t="str">
            <v>بقالة كبيرة</v>
          </cell>
          <cell r="E428">
            <v>2.3376347541482297E-4</v>
          </cell>
        </row>
        <row r="429">
          <cell r="A429">
            <v>4002090</v>
          </cell>
          <cell r="B429" t="str">
            <v>حامد سالم</v>
          </cell>
          <cell r="C429">
            <v>31</v>
          </cell>
          <cell r="D429" t="str">
            <v>تجزئة</v>
          </cell>
          <cell r="E429">
            <v>8.753656813658244E-5</v>
          </cell>
        </row>
        <row r="430">
          <cell r="A430">
            <v>4002099</v>
          </cell>
          <cell r="B430" t="str">
            <v>احمد رمضان</v>
          </cell>
          <cell r="C430">
            <v>31</v>
          </cell>
          <cell r="D430" t="str">
            <v>تجزئة</v>
          </cell>
          <cell r="E430">
            <v>3.3846836961152139E-5</v>
          </cell>
        </row>
        <row r="431">
          <cell r="A431">
            <v>4002100</v>
          </cell>
          <cell r="B431" t="str">
            <v>طارق العشرى</v>
          </cell>
          <cell r="C431">
            <v>31</v>
          </cell>
          <cell r="D431" t="str">
            <v>تجزئة</v>
          </cell>
          <cell r="E431">
            <v>2.5080704867824475E-5</v>
          </cell>
        </row>
        <row r="432">
          <cell r="A432">
            <v>4002111</v>
          </cell>
          <cell r="B432" t="str">
            <v>صبرى جاد</v>
          </cell>
          <cell r="C432">
            <v>31</v>
          </cell>
          <cell r="D432" t="str">
            <v>تجزئة</v>
          </cell>
          <cell r="E432">
            <v>7.5449157795108132E-5</v>
          </cell>
        </row>
        <row r="433">
          <cell r="A433">
            <v>4002124</v>
          </cell>
          <cell r="B433" t="str">
            <v>الامانه</v>
          </cell>
          <cell r="C433">
            <v>31</v>
          </cell>
          <cell r="D433" t="str">
            <v>تجزئة</v>
          </cell>
          <cell r="E433">
            <v>2.0489818217669257E-5</v>
          </cell>
        </row>
        <row r="434">
          <cell r="A434">
            <v>4002133</v>
          </cell>
          <cell r="B434" t="str">
            <v>بدوى الشافعى</v>
          </cell>
          <cell r="C434">
            <v>31</v>
          </cell>
          <cell r="D434" t="str">
            <v>تجزئة</v>
          </cell>
          <cell r="E434">
            <v>5.2994324847306533E-5</v>
          </cell>
        </row>
        <row r="435">
          <cell r="A435">
            <v>4002135</v>
          </cell>
          <cell r="B435" t="str">
            <v>الواحه</v>
          </cell>
          <cell r="C435">
            <v>26</v>
          </cell>
          <cell r="D435" t="str">
            <v>سوبر ماركت</v>
          </cell>
          <cell r="E435">
            <v>4.6789916219670092E-4</v>
          </cell>
        </row>
        <row r="436">
          <cell r="A436">
            <v>4002146</v>
          </cell>
          <cell r="B436" t="str">
            <v>علاء الدين</v>
          </cell>
          <cell r="C436">
            <v>31</v>
          </cell>
          <cell r="D436" t="str">
            <v>تجزئة</v>
          </cell>
          <cell r="E436">
            <v>1.6982084589112374E-4</v>
          </cell>
        </row>
        <row r="437">
          <cell r="A437">
            <v>4002149</v>
          </cell>
          <cell r="B437" t="str">
            <v>البقالة الحديثة</v>
          </cell>
          <cell r="C437">
            <v>31</v>
          </cell>
          <cell r="D437" t="str">
            <v>تجزئة</v>
          </cell>
          <cell r="E437">
            <v>1.5827738501841615E-5</v>
          </cell>
        </row>
        <row r="438">
          <cell r="A438">
            <v>4002150</v>
          </cell>
          <cell r="B438" t="str">
            <v>السيد ابراهيم</v>
          </cell>
          <cell r="C438">
            <v>31</v>
          </cell>
          <cell r="D438" t="str">
            <v>تجزئة</v>
          </cell>
          <cell r="E438">
            <v>2.8494842470099981E-5</v>
          </cell>
        </row>
        <row r="439">
          <cell r="A439">
            <v>4002154</v>
          </cell>
          <cell r="B439" t="str">
            <v>الجمعية التعاونية</v>
          </cell>
          <cell r="C439">
            <v>21</v>
          </cell>
          <cell r="D439" t="str">
            <v>بقالة كبيرة</v>
          </cell>
          <cell r="E439">
            <v>1.07263407152178E-4</v>
          </cell>
        </row>
        <row r="440">
          <cell r="A440">
            <v>4002155</v>
          </cell>
          <cell r="B440" t="str">
            <v>الصباحى</v>
          </cell>
          <cell r="C440">
            <v>21</v>
          </cell>
          <cell r="D440" t="str">
            <v>بقالة كبيرة</v>
          </cell>
          <cell r="E440">
            <v>1.3323247692063138E-4</v>
          </cell>
        </row>
        <row r="441">
          <cell r="A441">
            <v>4002158</v>
          </cell>
          <cell r="B441" t="str">
            <v>البان ساره</v>
          </cell>
          <cell r="C441">
            <v>31</v>
          </cell>
          <cell r="D441" t="str">
            <v>تجزئة</v>
          </cell>
          <cell r="E441">
            <v>3.051265128787613E-5</v>
          </cell>
        </row>
        <row r="442">
          <cell r="A442">
            <v>4002170</v>
          </cell>
          <cell r="B442" t="str">
            <v>محمد قنديل</v>
          </cell>
          <cell r="C442">
            <v>21</v>
          </cell>
          <cell r="D442" t="str">
            <v>بقالة كبيرة</v>
          </cell>
          <cell r="E442">
            <v>4.6729426446908865E-4</v>
          </cell>
        </row>
        <row r="443">
          <cell r="A443">
            <v>4002194</v>
          </cell>
          <cell r="B443" t="str">
            <v>محمد مصطفي</v>
          </cell>
          <cell r="C443">
            <v>31</v>
          </cell>
          <cell r="D443" t="str">
            <v>تجزئة</v>
          </cell>
          <cell r="E443">
            <v>4.0836101838926716E-5</v>
          </cell>
        </row>
        <row r="444">
          <cell r="A444">
            <v>4002199</v>
          </cell>
          <cell r="B444" t="str">
            <v>فتحى بربر</v>
          </cell>
          <cell r="C444">
            <v>31</v>
          </cell>
          <cell r="D444" t="str">
            <v>تجزئة</v>
          </cell>
          <cell r="E444">
            <v>1.5962299183284954E-4</v>
          </cell>
        </row>
        <row r="445">
          <cell r="A445">
            <v>4002208</v>
          </cell>
          <cell r="B445" t="str">
            <v>أنور وجدى</v>
          </cell>
          <cell r="C445">
            <v>31</v>
          </cell>
          <cell r="D445" t="str">
            <v>تجزئة</v>
          </cell>
          <cell r="E445">
            <v>5.0445201753290536E-5</v>
          </cell>
        </row>
        <row r="446">
          <cell r="A446">
            <v>4002221</v>
          </cell>
          <cell r="B446" t="str">
            <v>أبو سمره</v>
          </cell>
          <cell r="C446">
            <v>26</v>
          </cell>
          <cell r="D446" t="str">
            <v>سوبر ماركت</v>
          </cell>
          <cell r="E446">
            <v>7.1293443457613812E-4</v>
          </cell>
        </row>
        <row r="447">
          <cell r="A447">
            <v>4002222</v>
          </cell>
          <cell r="B447" t="str">
            <v>سفير</v>
          </cell>
          <cell r="C447">
            <v>26</v>
          </cell>
          <cell r="D447" t="str">
            <v>سوبر ماركت</v>
          </cell>
          <cell r="E447">
            <v>9.3802380930467369E-4</v>
          </cell>
        </row>
        <row r="448">
          <cell r="A448">
            <v>4002223</v>
          </cell>
          <cell r="B448" t="str">
            <v>ابراهيم سعيد</v>
          </cell>
          <cell r="C448">
            <v>31</v>
          </cell>
          <cell r="D448" t="str">
            <v>تجزئة</v>
          </cell>
          <cell r="E448">
            <v>1.0754935055156268E-4</v>
          </cell>
        </row>
        <row r="449">
          <cell r="A449">
            <v>4002224</v>
          </cell>
          <cell r="B449" t="str">
            <v>بقاله اشرف</v>
          </cell>
          <cell r="C449">
            <v>31</v>
          </cell>
          <cell r="D449" t="str">
            <v>تجزئة</v>
          </cell>
          <cell r="E449">
            <v>6.0706179681374188E-5</v>
          </cell>
        </row>
        <row r="450">
          <cell r="A450">
            <v>4002226</v>
          </cell>
          <cell r="B450" t="str">
            <v>طاهر العبادى</v>
          </cell>
          <cell r="C450">
            <v>31</v>
          </cell>
          <cell r="D450" t="str">
            <v>تجزئة</v>
          </cell>
          <cell r="E450">
            <v>4.0220078918442437E-5</v>
          </cell>
        </row>
        <row r="451">
          <cell r="A451">
            <v>4002232</v>
          </cell>
          <cell r="B451" t="str">
            <v>نور الصباح</v>
          </cell>
          <cell r="C451">
            <v>31</v>
          </cell>
          <cell r="D451" t="str">
            <v>تجزئة</v>
          </cell>
          <cell r="E451">
            <v>1.4614745135600443E-5</v>
          </cell>
        </row>
        <row r="452">
          <cell r="A452">
            <v>4002234</v>
          </cell>
          <cell r="B452" t="str">
            <v>ابو زياد</v>
          </cell>
          <cell r="C452">
            <v>31</v>
          </cell>
          <cell r="D452" t="str">
            <v>تجزئة</v>
          </cell>
          <cell r="E452">
            <v>2.8982993947038567E-5</v>
          </cell>
        </row>
        <row r="453">
          <cell r="A453">
            <v>4002237</v>
          </cell>
          <cell r="B453" t="str">
            <v>ابو ندى</v>
          </cell>
          <cell r="C453">
            <v>31</v>
          </cell>
          <cell r="D453" t="str">
            <v>تجزئة</v>
          </cell>
          <cell r="E453">
            <v>1.7872165541612595E-5</v>
          </cell>
        </row>
        <row r="454">
          <cell r="A454">
            <v>4002238</v>
          </cell>
          <cell r="B454" t="str">
            <v>عبد النبى عبد العزيز</v>
          </cell>
          <cell r="C454">
            <v>21</v>
          </cell>
          <cell r="D454" t="str">
            <v>بقالة كبيرة</v>
          </cell>
          <cell r="E454">
            <v>4.2477266397939368E-4</v>
          </cell>
        </row>
        <row r="455">
          <cell r="A455">
            <v>4002239</v>
          </cell>
          <cell r="B455" t="str">
            <v>علاء الدين</v>
          </cell>
          <cell r="C455">
            <v>31</v>
          </cell>
          <cell r="D455" t="str">
            <v>تجزئة</v>
          </cell>
          <cell r="E455">
            <v>7.6056367163452628E-5</v>
          </cell>
        </row>
        <row r="456">
          <cell r="A456">
            <v>4002241</v>
          </cell>
          <cell r="B456" t="str">
            <v>السعيد النفيلى</v>
          </cell>
          <cell r="C456">
            <v>31</v>
          </cell>
          <cell r="D456" t="str">
            <v>تجزئة</v>
          </cell>
          <cell r="E456">
            <v>7.8443543356956753E-5</v>
          </cell>
        </row>
        <row r="457">
          <cell r="A457">
            <v>4002245</v>
          </cell>
          <cell r="B457" t="str">
            <v>أحمد يحيى</v>
          </cell>
          <cell r="C457">
            <v>21</v>
          </cell>
          <cell r="D457" t="str">
            <v>بقالة كبيرة</v>
          </cell>
          <cell r="E457">
            <v>2.1038560797431851E-4</v>
          </cell>
        </row>
        <row r="458">
          <cell r="A458">
            <v>4002271</v>
          </cell>
          <cell r="B458" t="str">
            <v>عبد الله</v>
          </cell>
          <cell r="C458">
            <v>31</v>
          </cell>
          <cell r="D458" t="str">
            <v>تجزئة</v>
          </cell>
          <cell r="E458">
            <v>1.011876313194318E-5</v>
          </cell>
        </row>
        <row r="459">
          <cell r="A459">
            <v>4002305</v>
          </cell>
          <cell r="B459" t="str">
            <v>الشربينى عبد الرازق</v>
          </cell>
          <cell r="C459">
            <v>16</v>
          </cell>
          <cell r="D459" t="str">
            <v>جملة د</v>
          </cell>
          <cell r="E459">
            <v>1.7813332009160413E-4</v>
          </cell>
        </row>
        <row r="460">
          <cell r="A460">
            <v>4002306</v>
          </cell>
          <cell r="B460" t="str">
            <v>ساجد</v>
          </cell>
          <cell r="C460">
            <v>31</v>
          </cell>
          <cell r="D460" t="str">
            <v>تجزئة</v>
          </cell>
          <cell r="E460">
            <v>3.6641504517083889E-5</v>
          </cell>
        </row>
        <row r="461">
          <cell r="A461">
            <v>4002313</v>
          </cell>
          <cell r="B461" t="str">
            <v>وليد ماركت</v>
          </cell>
          <cell r="C461">
            <v>31</v>
          </cell>
          <cell r="D461" t="str">
            <v>تجزئة</v>
          </cell>
          <cell r="E461">
            <v>8.5435131124744673E-5</v>
          </cell>
        </row>
        <row r="462">
          <cell r="A462">
            <v>4002314</v>
          </cell>
          <cell r="B462" t="str">
            <v>مائدة عبد الرحمن</v>
          </cell>
          <cell r="C462">
            <v>31</v>
          </cell>
          <cell r="D462" t="str">
            <v>تجزئة</v>
          </cell>
          <cell r="E462">
            <v>4.5689387835396508E-6</v>
          </cell>
        </row>
        <row r="463">
          <cell r="A463">
            <v>4002318</v>
          </cell>
          <cell r="B463" t="str">
            <v>ماركت منى</v>
          </cell>
          <cell r="C463">
            <v>31</v>
          </cell>
          <cell r="D463" t="str">
            <v>تجزئة</v>
          </cell>
          <cell r="E463">
            <v>8.5478960400684419E-6</v>
          </cell>
        </row>
        <row r="464">
          <cell r="A464">
            <v>4002339</v>
          </cell>
          <cell r="B464" t="str">
            <v>فويلة</v>
          </cell>
          <cell r="C464">
            <v>11</v>
          </cell>
          <cell r="D464" t="str">
            <v>جملة ج</v>
          </cell>
          <cell r="E464">
            <v>4.2800668518846313E-4</v>
          </cell>
        </row>
        <row r="465">
          <cell r="A465">
            <v>4002340</v>
          </cell>
          <cell r="B465" t="str">
            <v>فينوس-ابوصابر</v>
          </cell>
          <cell r="C465">
            <v>21</v>
          </cell>
          <cell r="D465" t="str">
            <v>بقالة كبيرة</v>
          </cell>
          <cell r="E465">
            <v>1.6912958327895808E-4</v>
          </cell>
        </row>
        <row r="466">
          <cell r="A466">
            <v>4002343</v>
          </cell>
          <cell r="B466" t="str">
            <v>مصطفى عبد الباقى</v>
          </cell>
          <cell r="C466">
            <v>16</v>
          </cell>
          <cell r="D466" t="str">
            <v>جملة د</v>
          </cell>
          <cell r="E466">
            <v>3.2829006438086963E-4</v>
          </cell>
        </row>
        <row r="467">
          <cell r="A467">
            <v>4002346</v>
          </cell>
          <cell r="B467" t="str">
            <v>ايمن نصر</v>
          </cell>
          <cell r="C467">
            <v>31</v>
          </cell>
          <cell r="D467" t="str">
            <v>تجزئة</v>
          </cell>
          <cell r="E467">
            <v>1.7870850241053697E-4</v>
          </cell>
        </row>
        <row r="468">
          <cell r="A468">
            <v>4002356</v>
          </cell>
          <cell r="B468" t="str">
            <v>هابي بيبي</v>
          </cell>
          <cell r="C468">
            <v>31</v>
          </cell>
          <cell r="D468" t="str">
            <v>تجزئة</v>
          </cell>
          <cell r="E468">
            <v>5.9050245525852727E-5</v>
          </cell>
        </row>
        <row r="469">
          <cell r="A469">
            <v>4002358</v>
          </cell>
          <cell r="B469" t="str">
            <v>حسام الدين محمود</v>
          </cell>
          <cell r="C469">
            <v>16</v>
          </cell>
          <cell r="D469" t="str">
            <v>جملة د</v>
          </cell>
          <cell r="E469">
            <v>1.8523599070276441E-4</v>
          </cell>
        </row>
        <row r="470">
          <cell r="A470">
            <v>4002370</v>
          </cell>
          <cell r="B470" t="str">
            <v>محمد السعيد</v>
          </cell>
          <cell r="C470">
            <v>26</v>
          </cell>
          <cell r="D470" t="str">
            <v>سوبر ماركت</v>
          </cell>
          <cell r="E470">
            <v>-1.9835078559904496E-6</v>
          </cell>
        </row>
        <row r="471">
          <cell r="A471">
            <v>4002376</v>
          </cell>
          <cell r="B471" t="str">
            <v>جمعه العشرى</v>
          </cell>
          <cell r="C471">
            <v>31</v>
          </cell>
          <cell r="D471" t="str">
            <v>تجزئة</v>
          </cell>
          <cell r="E471">
            <v>3.8019974115981356E-5</v>
          </cell>
        </row>
        <row r="472">
          <cell r="A472">
            <v>4002381</v>
          </cell>
          <cell r="B472" t="str">
            <v>السعيد النادى</v>
          </cell>
          <cell r="C472">
            <v>31</v>
          </cell>
          <cell r="D472" t="str">
            <v>تجزئة</v>
          </cell>
          <cell r="E472">
            <v>1.2532810587040447E-4</v>
          </cell>
        </row>
        <row r="473">
          <cell r="A473">
            <v>4002398</v>
          </cell>
          <cell r="B473" t="str">
            <v>محمود شعبان</v>
          </cell>
          <cell r="C473">
            <v>31</v>
          </cell>
          <cell r="D473" t="str">
            <v>تجزئة</v>
          </cell>
          <cell r="E473">
            <v>3.4981971249262042E-4</v>
          </cell>
        </row>
        <row r="474">
          <cell r="A474">
            <v>4002401</v>
          </cell>
          <cell r="B474" t="str">
            <v>السيد الخضرى(الحملاوى)</v>
          </cell>
          <cell r="C474">
            <v>21</v>
          </cell>
          <cell r="D474" t="str">
            <v>بقالة كبيرة</v>
          </cell>
          <cell r="E474">
            <v>7.467954186331963E-5</v>
          </cell>
        </row>
        <row r="475">
          <cell r="A475">
            <v>4002403</v>
          </cell>
          <cell r="B475" t="str">
            <v>ابراهيم على</v>
          </cell>
          <cell r="C475">
            <v>31</v>
          </cell>
          <cell r="D475" t="str">
            <v>تجزئة</v>
          </cell>
          <cell r="E475">
            <v>1.3729074091662239E-4</v>
          </cell>
        </row>
        <row r="476">
          <cell r="A476">
            <v>4002404</v>
          </cell>
          <cell r="B476" t="str">
            <v>ابو هبة</v>
          </cell>
          <cell r="C476">
            <v>31</v>
          </cell>
          <cell r="D476" t="str">
            <v>تجزئة</v>
          </cell>
          <cell r="E476">
            <v>3.4691744504380953E-5</v>
          </cell>
        </row>
        <row r="477">
          <cell r="A477">
            <v>4002411</v>
          </cell>
          <cell r="B477" t="str">
            <v>ايهاب حلمى</v>
          </cell>
          <cell r="C477">
            <v>11</v>
          </cell>
          <cell r="D477" t="str">
            <v>جملة ج</v>
          </cell>
          <cell r="E477">
            <v>3.7133891504114325E-4</v>
          </cell>
        </row>
        <row r="478">
          <cell r="A478">
            <v>4002427</v>
          </cell>
          <cell r="B478" t="str">
            <v>فودة</v>
          </cell>
          <cell r="C478">
            <v>26</v>
          </cell>
          <cell r="D478" t="str">
            <v>سوبر ماركت</v>
          </cell>
          <cell r="E478">
            <v>4.5100660949359551E-4</v>
          </cell>
        </row>
        <row r="479">
          <cell r="A479">
            <v>4002431</v>
          </cell>
          <cell r="B479" t="str">
            <v>السيد عبد النبى</v>
          </cell>
          <cell r="C479">
            <v>31</v>
          </cell>
          <cell r="D479" t="str">
            <v>تجزئة</v>
          </cell>
          <cell r="E479">
            <v>9.80452727140486E-6</v>
          </cell>
        </row>
        <row r="480">
          <cell r="A480">
            <v>4002444</v>
          </cell>
          <cell r="B480" t="str">
            <v>س.م حدوتة</v>
          </cell>
          <cell r="C480">
            <v>31</v>
          </cell>
          <cell r="D480" t="str">
            <v>تجزئة</v>
          </cell>
          <cell r="E480">
            <v>1.307988238896152E-4</v>
          </cell>
        </row>
        <row r="481">
          <cell r="A481">
            <v>4002447</v>
          </cell>
          <cell r="B481" t="str">
            <v>نادر عوض الله</v>
          </cell>
          <cell r="C481">
            <v>31</v>
          </cell>
          <cell r="D481" t="str">
            <v>تجزئة</v>
          </cell>
          <cell r="E481">
            <v>6.5155548125487566E-5</v>
          </cell>
        </row>
        <row r="482">
          <cell r="A482">
            <v>4002461</v>
          </cell>
          <cell r="B482" t="str">
            <v>س.م التقوى</v>
          </cell>
          <cell r="C482">
            <v>31</v>
          </cell>
          <cell r="D482" t="str">
            <v>تجزئة</v>
          </cell>
          <cell r="E482">
            <v>3.1963534239846141E-6</v>
          </cell>
        </row>
        <row r="483">
          <cell r="A483">
            <v>4002466</v>
          </cell>
          <cell r="B483" t="str">
            <v>علاء حامد</v>
          </cell>
          <cell r="C483">
            <v>16</v>
          </cell>
          <cell r="D483" t="str">
            <v>جملة د</v>
          </cell>
          <cell r="E483">
            <v>1.9760834360373764E-4</v>
          </cell>
        </row>
        <row r="484">
          <cell r="A484">
            <v>4002511</v>
          </cell>
          <cell r="B484" t="str">
            <v>عبده سالم</v>
          </cell>
          <cell r="C484">
            <v>31</v>
          </cell>
          <cell r="D484" t="str">
            <v>تجزئة</v>
          </cell>
          <cell r="E484">
            <v>1.6707432283536012E-5</v>
          </cell>
        </row>
        <row r="485">
          <cell r="A485">
            <v>4002512</v>
          </cell>
          <cell r="B485" t="str">
            <v>الروضة المحمدية</v>
          </cell>
          <cell r="C485">
            <v>11</v>
          </cell>
          <cell r="D485" t="str">
            <v>جملة ج</v>
          </cell>
          <cell r="E485">
            <v>1.1711512231949975E-3</v>
          </cell>
        </row>
        <row r="486">
          <cell r="A486">
            <v>4002514</v>
          </cell>
          <cell r="B486" t="str">
            <v>وائل الجابرى</v>
          </cell>
          <cell r="C486">
            <v>11</v>
          </cell>
          <cell r="D486" t="str">
            <v>جملة ج</v>
          </cell>
          <cell r="E486">
            <v>4.4571651962334801E-4</v>
          </cell>
        </row>
        <row r="487">
          <cell r="A487">
            <v>4002515</v>
          </cell>
          <cell r="B487" t="str">
            <v>حاتم باشا</v>
          </cell>
          <cell r="C487">
            <v>21</v>
          </cell>
          <cell r="D487" t="str">
            <v>بقالة كبيرة</v>
          </cell>
          <cell r="E487">
            <v>2.0283392351967892E-4</v>
          </cell>
        </row>
        <row r="488">
          <cell r="A488">
            <v>4002529</v>
          </cell>
          <cell r="B488" t="str">
            <v>احمد ابو رمضان</v>
          </cell>
          <cell r="C488">
            <v>6</v>
          </cell>
          <cell r="D488" t="str">
            <v>جملة ب</v>
          </cell>
          <cell r="E488">
            <v>6.6098335490465381E-4</v>
          </cell>
        </row>
        <row r="489">
          <cell r="A489">
            <v>4002532</v>
          </cell>
          <cell r="B489" t="str">
            <v>السلطان</v>
          </cell>
          <cell r="C489">
            <v>31</v>
          </cell>
          <cell r="D489" t="str">
            <v>تجزئة</v>
          </cell>
          <cell r="E489">
            <v>1.2315245665891404E-4</v>
          </cell>
        </row>
        <row r="490">
          <cell r="A490">
            <v>4002537</v>
          </cell>
          <cell r="B490" t="str">
            <v>مكة المكرمة</v>
          </cell>
          <cell r="C490">
            <v>31</v>
          </cell>
          <cell r="D490" t="str">
            <v>تجزئة</v>
          </cell>
          <cell r="E490">
            <v>2.0351752658287936E-4</v>
          </cell>
        </row>
        <row r="491">
          <cell r="A491">
            <v>4002553</v>
          </cell>
          <cell r="B491" t="str">
            <v>الملاح</v>
          </cell>
          <cell r="C491">
            <v>21</v>
          </cell>
          <cell r="D491" t="str">
            <v>بقالة كبيرة</v>
          </cell>
          <cell r="E491">
            <v>4.0262978951843907E-4</v>
          </cell>
        </row>
        <row r="492">
          <cell r="A492">
            <v>4002555</v>
          </cell>
          <cell r="B492" t="str">
            <v>زمزم للتجارة</v>
          </cell>
          <cell r="C492">
            <v>16</v>
          </cell>
          <cell r="D492" t="str">
            <v>جملة د</v>
          </cell>
          <cell r="E492">
            <v>4.3201573842550391E-4</v>
          </cell>
        </row>
        <row r="493">
          <cell r="A493">
            <v>4002558</v>
          </cell>
          <cell r="B493" t="str">
            <v>ميلكى لاند</v>
          </cell>
          <cell r="C493">
            <v>31</v>
          </cell>
          <cell r="D493" t="str">
            <v>تجزئة</v>
          </cell>
          <cell r="E493">
            <v>1.7529322066984109E-5</v>
          </cell>
        </row>
        <row r="494">
          <cell r="A494">
            <v>4002560</v>
          </cell>
          <cell r="B494" t="str">
            <v>أبو الأسعاد</v>
          </cell>
          <cell r="C494">
            <v>21</v>
          </cell>
          <cell r="D494" t="str">
            <v>بقالة كبيرة</v>
          </cell>
          <cell r="E494">
            <v>1.1215784769167467E-4</v>
          </cell>
        </row>
        <row r="495">
          <cell r="A495">
            <v>4002563</v>
          </cell>
          <cell r="B495" t="str">
            <v>سوما تكو</v>
          </cell>
          <cell r="C495">
            <v>21</v>
          </cell>
          <cell r="D495" t="str">
            <v>بقالة كبيرة</v>
          </cell>
          <cell r="E495">
            <v>3.8109265890410089E-5</v>
          </cell>
        </row>
        <row r="496">
          <cell r="A496">
            <v>4002583</v>
          </cell>
          <cell r="B496" t="str">
            <v>عاطف جبر</v>
          </cell>
          <cell r="C496">
            <v>31</v>
          </cell>
          <cell r="D496" t="str">
            <v>تجزئة</v>
          </cell>
          <cell r="E496">
            <v>2.9123309691464187E-5</v>
          </cell>
        </row>
        <row r="497">
          <cell r="A497">
            <v>4002587</v>
          </cell>
          <cell r="B497" t="str">
            <v>نجاح</v>
          </cell>
          <cell r="C497">
            <v>31</v>
          </cell>
          <cell r="D497" t="str">
            <v>تجزئة</v>
          </cell>
          <cell r="E497">
            <v>4.4147197064759533E-5</v>
          </cell>
        </row>
        <row r="498">
          <cell r="A498">
            <v>4002590</v>
          </cell>
          <cell r="B498" t="str">
            <v>السنان</v>
          </cell>
          <cell r="C498">
            <v>31</v>
          </cell>
          <cell r="D498" t="str">
            <v>تجزئة</v>
          </cell>
          <cell r="E498">
            <v>1.3835138855723407E-4</v>
          </cell>
        </row>
        <row r="499">
          <cell r="A499">
            <v>4002602</v>
          </cell>
          <cell r="B499" t="str">
            <v>عادل حسن</v>
          </cell>
          <cell r="C499">
            <v>31</v>
          </cell>
          <cell r="D499" t="str">
            <v>تجزئة</v>
          </cell>
          <cell r="E499">
            <v>5.5850205625920082E-5</v>
          </cell>
        </row>
        <row r="500">
          <cell r="A500">
            <v>4002604</v>
          </cell>
          <cell r="B500" t="str">
            <v>عبد الجليل درويش</v>
          </cell>
          <cell r="C500">
            <v>31</v>
          </cell>
          <cell r="D500" t="str">
            <v>تجزئة</v>
          </cell>
          <cell r="E500">
            <v>4.8771517789792614E-5</v>
          </cell>
        </row>
        <row r="501">
          <cell r="A501">
            <v>4002611</v>
          </cell>
          <cell r="B501" t="str">
            <v>ابراهيم عزام</v>
          </cell>
          <cell r="C501">
            <v>31</v>
          </cell>
          <cell r="D501" t="str">
            <v>تجزئة</v>
          </cell>
          <cell r="E501">
            <v>2.4368884973252558E-5</v>
          </cell>
        </row>
        <row r="502">
          <cell r="A502">
            <v>4002620</v>
          </cell>
          <cell r="B502" t="str">
            <v>محمد عبد الهادى</v>
          </cell>
          <cell r="C502">
            <v>31</v>
          </cell>
          <cell r="D502" t="str">
            <v>تجزئة</v>
          </cell>
          <cell r="E502">
            <v>2.9924126110102528E-5</v>
          </cell>
        </row>
        <row r="503">
          <cell r="A503">
            <v>4002622</v>
          </cell>
          <cell r="B503" t="str">
            <v>وليد ماركت</v>
          </cell>
          <cell r="C503">
            <v>31</v>
          </cell>
          <cell r="D503" t="str">
            <v>تجزئة</v>
          </cell>
          <cell r="E503">
            <v>1.8838996981551963E-4</v>
          </cell>
        </row>
        <row r="504">
          <cell r="A504">
            <v>4002630</v>
          </cell>
          <cell r="B504" t="str">
            <v>الباشا</v>
          </cell>
          <cell r="C504">
            <v>31</v>
          </cell>
          <cell r="D504" t="str">
            <v>تجزئة</v>
          </cell>
          <cell r="E504">
            <v>4.3305690958002375E-5</v>
          </cell>
        </row>
        <row r="505">
          <cell r="A505">
            <v>4002634</v>
          </cell>
          <cell r="B505" t="str">
            <v>محمد بيصار</v>
          </cell>
          <cell r="C505">
            <v>31</v>
          </cell>
          <cell r="D505" t="str">
            <v>تجزئة</v>
          </cell>
          <cell r="E505">
            <v>2.1036328715076819E-5</v>
          </cell>
        </row>
        <row r="506">
          <cell r="A506">
            <v>4002639</v>
          </cell>
          <cell r="B506" t="str">
            <v>سعد عبد الله</v>
          </cell>
          <cell r="C506">
            <v>31</v>
          </cell>
          <cell r="D506" t="str">
            <v>تجزئة</v>
          </cell>
          <cell r="E506">
            <v>2.6652946794914982E-5</v>
          </cell>
        </row>
        <row r="507">
          <cell r="A507">
            <v>4002646</v>
          </cell>
          <cell r="B507" t="str">
            <v>أحمد موسى</v>
          </cell>
          <cell r="C507">
            <v>21</v>
          </cell>
          <cell r="D507" t="str">
            <v>بقالة كبيرة</v>
          </cell>
          <cell r="E507">
            <v>2.6147670814269592E-4</v>
          </cell>
        </row>
        <row r="508">
          <cell r="A508">
            <v>4002659</v>
          </cell>
          <cell r="B508" t="str">
            <v>جابر</v>
          </cell>
          <cell r="C508">
            <v>21</v>
          </cell>
          <cell r="D508" t="str">
            <v>بقالة كبيرة</v>
          </cell>
          <cell r="E508">
            <v>1.3644803650182975E-4</v>
          </cell>
        </row>
        <row r="509">
          <cell r="A509">
            <v>4002662</v>
          </cell>
          <cell r="B509" t="str">
            <v>عرفات</v>
          </cell>
          <cell r="C509">
            <v>31</v>
          </cell>
          <cell r="D509" t="str">
            <v>تجزئة</v>
          </cell>
          <cell r="E509">
            <v>8.3281690243993626E-5</v>
          </cell>
        </row>
        <row r="510">
          <cell r="A510">
            <v>4002665</v>
          </cell>
          <cell r="B510" t="str">
            <v>طنطاوى</v>
          </cell>
          <cell r="C510">
            <v>31</v>
          </cell>
          <cell r="D510" t="str">
            <v>تجزئة</v>
          </cell>
          <cell r="E510">
            <v>9.4627289415231053E-5</v>
          </cell>
        </row>
        <row r="511">
          <cell r="A511">
            <v>4002668</v>
          </cell>
          <cell r="B511" t="str">
            <v>محى حافظ</v>
          </cell>
          <cell r="C511">
            <v>31</v>
          </cell>
          <cell r="D511" t="str">
            <v>تجزئة</v>
          </cell>
          <cell r="E511">
            <v>8.0548241275785404E-5</v>
          </cell>
        </row>
        <row r="512">
          <cell r="A512">
            <v>4002669</v>
          </cell>
          <cell r="B512" t="str">
            <v>محمد عنتر</v>
          </cell>
          <cell r="C512">
            <v>31</v>
          </cell>
          <cell r="D512" t="str">
            <v>تجزئة</v>
          </cell>
          <cell r="E512">
            <v>8.9808465158733707E-5</v>
          </cell>
        </row>
        <row r="513">
          <cell r="A513">
            <v>4002672</v>
          </cell>
          <cell r="B513" t="str">
            <v>ناصر الديب</v>
          </cell>
          <cell r="C513">
            <v>31</v>
          </cell>
          <cell r="D513" t="str">
            <v>تجزئة</v>
          </cell>
          <cell r="E513">
            <v>9.6351304046878657E-5</v>
          </cell>
        </row>
        <row r="514">
          <cell r="A514">
            <v>4002683</v>
          </cell>
          <cell r="B514" t="str">
            <v>بسم الله ماشاء الله</v>
          </cell>
          <cell r="C514">
            <v>16</v>
          </cell>
          <cell r="D514" t="str">
            <v>جملة د</v>
          </cell>
          <cell r="E514">
            <v>2.8262635328917319E-5</v>
          </cell>
        </row>
        <row r="515">
          <cell r="A515">
            <v>4002692</v>
          </cell>
          <cell r="B515" t="str">
            <v>سعد خطاب</v>
          </cell>
          <cell r="C515">
            <v>31</v>
          </cell>
          <cell r="D515" t="str">
            <v>تجزئة</v>
          </cell>
          <cell r="E515">
            <v>5.6931746296712246E-6</v>
          </cell>
        </row>
        <row r="516">
          <cell r="A516">
            <v>4002697</v>
          </cell>
          <cell r="B516" t="str">
            <v>صلاح السعيد</v>
          </cell>
          <cell r="C516">
            <v>21</v>
          </cell>
          <cell r="D516" t="str">
            <v>بقالة كبيرة</v>
          </cell>
          <cell r="E516">
            <v>7.5420549696433566E-4</v>
          </cell>
        </row>
        <row r="517">
          <cell r="A517">
            <v>4002698</v>
          </cell>
          <cell r="B517" t="str">
            <v>على علوان</v>
          </cell>
          <cell r="C517">
            <v>31</v>
          </cell>
          <cell r="D517" t="str">
            <v>تجزئة</v>
          </cell>
          <cell r="E517">
            <v>1.8389978603747092E-5</v>
          </cell>
        </row>
        <row r="518">
          <cell r="A518">
            <v>4002699</v>
          </cell>
          <cell r="B518" t="str">
            <v>عبد الستار صبرى</v>
          </cell>
          <cell r="C518">
            <v>31</v>
          </cell>
          <cell r="D518" t="str">
            <v>تجزئة</v>
          </cell>
          <cell r="E518">
            <v>1.0153601117101808E-5</v>
          </cell>
        </row>
        <row r="519">
          <cell r="A519">
            <v>4002700</v>
          </cell>
          <cell r="B519" t="str">
            <v>اسامه محمد</v>
          </cell>
          <cell r="C519">
            <v>31</v>
          </cell>
          <cell r="D519" t="str">
            <v>تجزئة</v>
          </cell>
          <cell r="E519">
            <v>7.0832561691804792E-5</v>
          </cell>
        </row>
        <row r="520">
          <cell r="A520">
            <v>4002706</v>
          </cell>
          <cell r="B520" t="str">
            <v>شعبان محمد الشبراوى</v>
          </cell>
          <cell r="C520">
            <v>16</v>
          </cell>
          <cell r="D520" t="str">
            <v>جملة د</v>
          </cell>
          <cell r="E520">
            <v>9.8066800030617037E-5</v>
          </cell>
        </row>
        <row r="521">
          <cell r="A521">
            <v>4002710</v>
          </cell>
          <cell r="B521" t="str">
            <v>محمد اللبودي</v>
          </cell>
          <cell r="C521">
            <v>16</v>
          </cell>
          <cell r="D521" t="str">
            <v>جملة د</v>
          </cell>
          <cell r="E521">
            <v>2.1200284183381653E-4</v>
          </cell>
        </row>
        <row r="522">
          <cell r="A522">
            <v>4002740</v>
          </cell>
          <cell r="B522" t="str">
            <v>عامر خالد</v>
          </cell>
          <cell r="C522">
            <v>31</v>
          </cell>
          <cell r="D522" t="str">
            <v>تجزئة</v>
          </cell>
          <cell r="E522">
            <v>6.721288795542965E-5</v>
          </cell>
        </row>
        <row r="523">
          <cell r="A523">
            <v>4002756</v>
          </cell>
          <cell r="B523" t="str">
            <v>وكالة منية سندوب</v>
          </cell>
          <cell r="C523">
            <v>31</v>
          </cell>
          <cell r="D523" t="str">
            <v>تجزئة</v>
          </cell>
          <cell r="E523">
            <v>1.4609527892094055E-5</v>
          </cell>
        </row>
        <row r="524">
          <cell r="A524">
            <v>4002810</v>
          </cell>
          <cell r="B524" t="str">
            <v>بشاير</v>
          </cell>
          <cell r="C524">
            <v>31</v>
          </cell>
          <cell r="D524" t="str">
            <v>تجزئة</v>
          </cell>
          <cell r="E524">
            <v>3.6779957207494178E-6</v>
          </cell>
        </row>
        <row r="525">
          <cell r="A525">
            <v>4002811</v>
          </cell>
          <cell r="B525" t="str">
            <v>السيدالجوهري</v>
          </cell>
          <cell r="C525">
            <v>21</v>
          </cell>
          <cell r="D525" t="str">
            <v>بقالة كبيرة</v>
          </cell>
          <cell r="E525">
            <v>1.5763824205622612E-4</v>
          </cell>
        </row>
        <row r="526">
          <cell r="A526">
            <v>4002819</v>
          </cell>
          <cell r="B526" t="str">
            <v>حمدى السيد</v>
          </cell>
          <cell r="C526">
            <v>21</v>
          </cell>
          <cell r="D526" t="str">
            <v>بقالة كبيرة</v>
          </cell>
          <cell r="E526">
            <v>1.0130760697910925E-4</v>
          </cell>
        </row>
        <row r="527">
          <cell r="A527">
            <v>4002852</v>
          </cell>
          <cell r="B527" t="str">
            <v>الرضا و النور</v>
          </cell>
          <cell r="C527">
            <v>31</v>
          </cell>
          <cell r="D527" t="str">
            <v>تجزئة</v>
          </cell>
          <cell r="E527">
            <v>1.5441879956932527E-4</v>
          </cell>
        </row>
        <row r="528">
          <cell r="A528">
            <v>4002951</v>
          </cell>
          <cell r="B528" t="str">
            <v>ابو هدير</v>
          </cell>
          <cell r="C528">
            <v>31</v>
          </cell>
          <cell r="D528" t="str">
            <v>تجزئة</v>
          </cell>
          <cell r="E528">
            <v>3.5634261194349011E-5</v>
          </cell>
        </row>
        <row r="529">
          <cell r="A529">
            <v>4002988</v>
          </cell>
          <cell r="B529" t="str">
            <v>محمد فؤاد</v>
          </cell>
          <cell r="C529">
            <v>31</v>
          </cell>
          <cell r="D529" t="str">
            <v>تجزئة</v>
          </cell>
          <cell r="E529">
            <v>7.730300539879281E-5</v>
          </cell>
        </row>
        <row r="530">
          <cell r="A530">
            <v>4002994</v>
          </cell>
          <cell r="B530" t="str">
            <v>ابو سمره</v>
          </cell>
          <cell r="C530">
            <v>31</v>
          </cell>
          <cell r="D530" t="str">
            <v>تجزئة</v>
          </cell>
          <cell r="E530">
            <v>1.1190918925568574E-4</v>
          </cell>
        </row>
        <row r="531">
          <cell r="A531">
            <v>4002997</v>
          </cell>
          <cell r="B531" t="str">
            <v>احمد السمرى</v>
          </cell>
          <cell r="C531">
            <v>16</v>
          </cell>
          <cell r="D531" t="str">
            <v>جملة د</v>
          </cell>
          <cell r="E531">
            <v>4.6118319462263475E-5</v>
          </cell>
        </row>
        <row r="532">
          <cell r="A532">
            <v>4002998</v>
          </cell>
          <cell r="B532" t="str">
            <v>عباده فتحى</v>
          </cell>
          <cell r="C532">
            <v>31</v>
          </cell>
          <cell r="D532" t="str">
            <v>تجزئة</v>
          </cell>
          <cell r="E532">
            <v>2.9192057509558108E-5</v>
          </cell>
        </row>
        <row r="533">
          <cell r="A533">
            <v>4003003</v>
          </cell>
          <cell r="B533" t="str">
            <v>المصرى</v>
          </cell>
          <cell r="C533">
            <v>31</v>
          </cell>
          <cell r="D533" t="str">
            <v>تجزئة</v>
          </cell>
          <cell r="E533">
            <v>4.4826481442414358E-5</v>
          </cell>
        </row>
        <row r="534">
          <cell r="A534">
            <v>4003005</v>
          </cell>
          <cell r="B534" t="str">
            <v>ميدو ماركت</v>
          </cell>
          <cell r="C534">
            <v>31</v>
          </cell>
          <cell r="D534" t="str">
            <v>تجزئة</v>
          </cell>
          <cell r="E534">
            <v>5.6329823225153487E-5</v>
          </cell>
        </row>
        <row r="535">
          <cell r="A535">
            <v>4003007</v>
          </cell>
          <cell r="B535" t="str">
            <v>ام دعاء</v>
          </cell>
          <cell r="C535">
            <v>31</v>
          </cell>
          <cell r="D535" t="str">
            <v>تجزئة</v>
          </cell>
          <cell r="E535">
            <v>2.0385428004285431E-5</v>
          </cell>
        </row>
        <row r="536">
          <cell r="A536">
            <v>4003010</v>
          </cell>
          <cell r="B536" t="str">
            <v>هانى النادى</v>
          </cell>
          <cell r="C536">
            <v>31</v>
          </cell>
          <cell r="D536" t="str">
            <v>تجزئة</v>
          </cell>
          <cell r="E536">
            <v>4.5689387835396508E-6</v>
          </cell>
        </row>
        <row r="537">
          <cell r="A537">
            <v>4003011</v>
          </cell>
          <cell r="B537" t="str">
            <v>راضى العفيفى</v>
          </cell>
          <cell r="C537">
            <v>31</v>
          </cell>
          <cell r="D537" t="str">
            <v>تجزئة</v>
          </cell>
          <cell r="E537">
            <v>7.4655767459585827E-5</v>
          </cell>
        </row>
        <row r="538">
          <cell r="A538">
            <v>4003012</v>
          </cell>
          <cell r="B538" t="str">
            <v>الجمل</v>
          </cell>
          <cell r="C538">
            <v>31</v>
          </cell>
          <cell r="D538" t="str">
            <v>تجزئة</v>
          </cell>
          <cell r="E538">
            <v>8.0313011539305225E-5</v>
          </cell>
        </row>
        <row r="539">
          <cell r="A539">
            <v>4003013</v>
          </cell>
          <cell r="B539" t="str">
            <v>صلاح هيكل</v>
          </cell>
          <cell r="C539">
            <v>31</v>
          </cell>
          <cell r="D539" t="str">
            <v>تجزئة</v>
          </cell>
          <cell r="E539">
            <v>1.2379158681423015E-4</v>
          </cell>
        </row>
        <row r="540">
          <cell r="A540">
            <v>4003018</v>
          </cell>
          <cell r="B540" t="str">
            <v>ابو فاتن</v>
          </cell>
          <cell r="C540">
            <v>31</v>
          </cell>
          <cell r="D540" t="str">
            <v>تجزئة</v>
          </cell>
          <cell r="E540">
            <v>8.2614918355168772E-5</v>
          </cell>
        </row>
        <row r="541">
          <cell r="A541">
            <v>4003019</v>
          </cell>
          <cell r="B541" t="str">
            <v>عوض عبد الحميد</v>
          </cell>
          <cell r="C541">
            <v>31</v>
          </cell>
          <cell r="D541" t="str">
            <v>تجزئة</v>
          </cell>
          <cell r="E541">
            <v>4.8699003193190228E-6</v>
          </cell>
        </row>
        <row r="542">
          <cell r="A542">
            <v>4003030</v>
          </cell>
          <cell r="B542" t="str">
            <v>ابو طالب</v>
          </cell>
          <cell r="C542">
            <v>31</v>
          </cell>
          <cell r="D542" t="str">
            <v>تجزئة</v>
          </cell>
          <cell r="E542">
            <v>6.2303710684631595E-6</v>
          </cell>
        </row>
        <row r="543">
          <cell r="A543">
            <v>4003043</v>
          </cell>
          <cell r="B543" t="str">
            <v>حمدي</v>
          </cell>
          <cell r="C543">
            <v>31</v>
          </cell>
          <cell r="D543" t="str">
            <v>تجزئة</v>
          </cell>
          <cell r="E543">
            <v>1.011958356797338E-4</v>
          </cell>
        </row>
        <row r="544">
          <cell r="A544">
            <v>4003048</v>
          </cell>
          <cell r="B544" t="str">
            <v>ام نجلاء</v>
          </cell>
          <cell r="C544">
            <v>31</v>
          </cell>
          <cell r="D544" t="str">
            <v>تجزئة</v>
          </cell>
          <cell r="E544">
            <v>8.9360827708062973E-6</v>
          </cell>
        </row>
        <row r="545">
          <cell r="A545">
            <v>4003060</v>
          </cell>
          <cell r="B545" t="str">
            <v>ايهاب العيسوى</v>
          </cell>
          <cell r="C545">
            <v>31</v>
          </cell>
          <cell r="D545" t="str">
            <v>تجزئة</v>
          </cell>
          <cell r="E545">
            <v>9.1189268550793904E-5</v>
          </cell>
        </row>
        <row r="546">
          <cell r="A546">
            <v>4003068</v>
          </cell>
          <cell r="B546" t="str">
            <v>عبد اللطيف الطواب</v>
          </cell>
          <cell r="C546">
            <v>31</v>
          </cell>
          <cell r="D546" t="str">
            <v>تجزئة</v>
          </cell>
          <cell r="E546">
            <v>3.0092346128951035E-5</v>
          </cell>
        </row>
        <row r="547">
          <cell r="A547">
            <v>4003071</v>
          </cell>
          <cell r="B547" t="str">
            <v>عادل الغمراوى</v>
          </cell>
          <cell r="C547">
            <v>31</v>
          </cell>
          <cell r="D547" t="str">
            <v>تجزئة</v>
          </cell>
          <cell r="E547">
            <v>1.2253390559230286E-4</v>
          </cell>
        </row>
        <row r="548">
          <cell r="A548">
            <v>4003075</v>
          </cell>
          <cell r="B548" t="str">
            <v>ألبان شروق</v>
          </cell>
          <cell r="C548">
            <v>26</v>
          </cell>
          <cell r="D548" t="str">
            <v>سوبر ماركت</v>
          </cell>
          <cell r="E548">
            <v>9.3773497362858633E-5</v>
          </cell>
        </row>
        <row r="549">
          <cell r="A549">
            <v>4003076</v>
          </cell>
          <cell r="B549" t="str">
            <v>النور للمنظفات</v>
          </cell>
          <cell r="C549">
            <v>31</v>
          </cell>
          <cell r="D549" t="str">
            <v>تجزئة</v>
          </cell>
          <cell r="E549">
            <v>1.3464547696664895E-4</v>
          </cell>
        </row>
        <row r="550">
          <cell r="A550">
            <v>4003084</v>
          </cell>
          <cell r="B550" t="str">
            <v>حلمى رشوان</v>
          </cell>
          <cell r="C550">
            <v>21</v>
          </cell>
          <cell r="D550" t="str">
            <v>بقالة كبيرة</v>
          </cell>
          <cell r="E550">
            <v>9.1528975206655279E-5</v>
          </cell>
        </row>
        <row r="551">
          <cell r="A551">
            <v>4003097</v>
          </cell>
          <cell r="B551" t="str">
            <v>عبده</v>
          </cell>
          <cell r="C551">
            <v>31</v>
          </cell>
          <cell r="D551" t="str">
            <v>تجزئة</v>
          </cell>
          <cell r="E551">
            <v>3.6878777815274532E-5</v>
          </cell>
        </row>
        <row r="552">
          <cell r="A552">
            <v>4003099</v>
          </cell>
          <cell r="B552" t="str">
            <v>هشام الشرقاوى</v>
          </cell>
          <cell r="C552">
            <v>31</v>
          </cell>
          <cell r="D552" t="str">
            <v>تجزئة</v>
          </cell>
          <cell r="E552">
            <v>9.7157459201259217E-5</v>
          </cell>
        </row>
        <row r="553">
          <cell r="A553">
            <v>4003102</v>
          </cell>
          <cell r="B553" t="str">
            <v>جنى للمنظفات</v>
          </cell>
          <cell r="C553">
            <v>31</v>
          </cell>
          <cell r="D553" t="str">
            <v>تجزئة</v>
          </cell>
          <cell r="E553">
            <v>6.8018469915671925E-5</v>
          </cell>
        </row>
        <row r="554">
          <cell r="A554">
            <v>4003110</v>
          </cell>
          <cell r="B554" t="str">
            <v>حنين</v>
          </cell>
          <cell r="C554">
            <v>31</v>
          </cell>
          <cell r="D554" t="str">
            <v>تجزئة</v>
          </cell>
          <cell r="E554">
            <v>2.3587319535886455E-5</v>
          </cell>
        </row>
        <row r="555">
          <cell r="A555">
            <v>4003117</v>
          </cell>
          <cell r="B555" t="str">
            <v>مكه ماركت</v>
          </cell>
          <cell r="C555">
            <v>31</v>
          </cell>
          <cell r="D555" t="str">
            <v>تجزئة</v>
          </cell>
          <cell r="E555">
            <v>6.9752465428705334E-5</v>
          </cell>
        </row>
        <row r="556">
          <cell r="A556">
            <v>4003119</v>
          </cell>
          <cell r="B556" t="str">
            <v>اسلامكو</v>
          </cell>
          <cell r="C556">
            <v>16</v>
          </cell>
          <cell r="D556" t="str">
            <v>جملة د</v>
          </cell>
          <cell r="E556">
            <v>2.0768312775776957E-4</v>
          </cell>
        </row>
        <row r="557">
          <cell r="A557">
            <v>4003125</v>
          </cell>
          <cell r="B557" t="str">
            <v>ابو عمر</v>
          </cell>
          <cell r="C557">
            <v>31</v>
          </cell>
          <cell r="D557" t="str">
            <v>تجزئة</v>
          </cell>
          <cell r="E557">
            <v>1.0956692140377724E-4</v>
          </cell>
        </row>
        <row r="558">
          <cell r="A558">
            <v>4003128</v>
          </cell>
          <cell r="B558" t="str">
            <v>كمال عبد العزيز</v>
          </cell>
          <cell r="C558">
            <v>31</v>
          </cell>
          <cell r="D558" t="str">
            <v>تجزئة</v>
          </cell>
          <cell r="E558">
            <v>1.4400948792844847E-4</v>
          </cell>
        </row>
        <row r="559">
          <cell r="A559">
            <v>4003131</v>
          </cell>
          <cell r="B559" t="str">
            <v>حمدى ابو شيماء</v>
          </cell>
          <cell r="C559">
            <v>31</v>
          </cell>
          <cell r="D559" t="str">
            <v>تجزئة</v>
          </cell>
          <cell r="E559">
            <v>6.2261734251821269E-5</v>
          </cell>
        </row>
        <row r="560">
          <cell r="A560">
            <v>4003133</v>
          </cell>
          <cell r="B560" t="str">
            <v>بكر حجازى</v>
          </cell>
          <cell r="C560">
            <v>11</v>
          </cell>
          <cell r="D560" t="str">
            <v>جملة ج</v>
          </cell>
          <cell r="E560">
            <v>8.0996649284904604E-4</v>
          </cell>
        </row>
        <row r="561">
          <cell r="A561">
            <v>4003145</v>
          </cell>
          <cell r="B561" t="str">
            <v>مصر والسودان</v>
          </cell>
          <cell r="C561">
            <v>26</v>
          </cell>
          <cell r="D561" t="str">
            <v>سوبر ماركت</v>
          </cell>
          <cell r="E561">
            <v>2.413706324974682E-3</v>
          </cell>
        </row>
        <row r="562">
          <cell r="A562">
            <v>4003147</v>
          </cell>
          <cell r="B562" t="str">
            <v>رضوان السعيد</v>
          </cell>
          <cell r="C562">
            <v>31</v>
          </cell>
          <cell r="D562" t="str">
            <v>تجزئة</v>
          </cell>
          <cell r="E562">
            <v>3.4102109109096107E-5</v>
          </cell>
        </row>
        <row r="563">
          <cell r="A563">
            <v>4003148</v>
          </cell>
          <cell r="B563" t="str">
            <v>صلاح المحمدى</v>
          </cell>
          <cell r="C563">
            <v>31</v>
          </cell>
          <cell r="D563" t="str">
            <v>تجزئة</v>
          </cell>
          <cell r="E563">
            <v>2.2228233313646426E-5</v>
          </cell>
        </row>
        <row r="564">
          <cell r="A564">
            <v>4003149</v>
          </cell>
          <cell r="B564" t="str">
            <v>بقاله 6 اكتوبر</v>
          </cell>
          <cell r="C564">
            <v>31</v>
          </cell>
          <cell r="D564" t="str">
            <v>تجزئة</v>
          </cell>
          <cell r="E564">
            <v>8.0222511245955081E-5</v>
          </cell>
        </row>
        <row r="565">
          <cell r="A565">
            <v>4003179</v>
          </cell>
          <cell r="B565" t="str">
            <v>العجايبى</v>
          </cell>
          <cell r="C565">
            <v>31</v>
          </cell>
          <cell r="D565" t="str">
            <v>تجزئة</v>
          </cell>
          <cell r="E565">
            <v>4.4262978992444461E-5</v>
          </cell>
        </row>
        <row r="566">
          <cell r="A566">
            <v>4003184</v>
          </cell>
          <cell r="B566" t="str">
            <v>محمد العسوي</v>
          </cell>
          <cell r="C566">
            <v>31</v>
          </cell>
          <cell r="D566" t="str">
            <v>تجزئة</v>
          </cell>
          <cell r="E566">
            <v>2.6429605298696881E-5</v>
          </cell>
        </row>
        <row r="567">
          <cell r="A567">
            <v>4003256</v>
          </cell>
          <cell r="B567" t="str">
            <v>حماده رضوان</v>
          </cell>
          <cell r="C567">
            <v>31</v>
          </cell>
          <cell r="D567" t="str">
            <v>تجزئة</v>
          </cell>
          <cell r="E567">
            <v>9.152743111302548E-5</v>
          </cell>
        </row>
        <row r="568">
          <cell r="A568">
            <v>4003278</v>
          </cell>
          <cell r="B568" t="str">
            <v>أحمد سند</v>
          </cell>
          <cell r="C568">
            <v>6</v>
          </cell>
          <cell r="D568" t="str">
            <v>جملة ب</v>
          </cell>
          <cell r="E568">
            <v>1.5822987740062393E-3</v>
          </cell>
        </row>
        <row r="569">
          <cell r="A569">
            <v>4003279</v>
          </cell>
          <cell r="B569" t="str">
            <v>شفيق حامد</v>
          </cell>
          <cell r="C569">
            <v>31</v>
          </cell>
          <cell r="D569" t="str">
            <v>تجزئة</v>
          </cell>
          <cell r="E569">
            <v>1.3451307206282162E-4</v>
          </cell>
        </row>
        <row r="570">
          <cell r="A570">
            <v>4003280</v>
          </cell>
          <cell r="B570" t="str">
            <v>عبد الله رحيم</v>
          </cell>
          <cell r="C570">
            <v>11</v>
          </cell>
          <cell r="D570" t="str">
            <v>جملة ج</v>
          </cell>
          <cell r="E570">
            <v>3.6915620405017843E-4</v>
          </cell>
        </row>
        <row r="571">
          <cell r="A571">
            <v>4003281</v>
          </cell>
          <cell r="B571" t="str">
            <v>البقالة الشاملة</v>
          </cell>
          <cell r="C571">
            <v>31</v>
          </cell>
          <cell r="D571" t="str">
            <v>تجزئة</v>
          </cell>
          <cell r="E571">
            <v>1.3824745869904585E-4</v>
          </cell>
        </row>
        <row r="572">
          <cell r="A572">
            <v>4003282</v>
          </cell>
          <cell r="B572" t="str">
            <v>مؤسسة النور</v>
          </cell>
          <cell r="C572">
            <v>6</v>
          </cell>
          <cell r="D572" t="str">
            <v>جملة ب</v>
          </cell>
          <cell r="E572">
            <v>1.148842676244698E-3</v>
          </cell>
        </row>
        <row r="573">
          <cell r="A573">
            <v>4003283</v>
          </cell>
          <cell r="B573" t="str">
            <v>شركة الايمان</v>
          </cell>
          <cell r="C573">
            <v>6</v>
          </cell>
          <cell r="D573" t="str">
            <v>جملة ب</v>
          </cell>
          <cell r="E573">
            <v>-2.0620797577982674E-6</v>
          </cell>
        </row>
        <row r="574">
          <cell r="A574">
            <v>4003286</v>
          </cell>
          <cell r="B574" t="str">
            <v>العراقى</v>
          </cell>
          <cell r="C574">
            <v>26</v>
          </cell>
          <cell r="D574" t="str">
            <v>سوبر ماركت</v>
          </cell>
          <cell r="E574">
            <v>7.1960785840749484E-5</v>
          </cell>
        </row>
        <row r="575">
          <cell r="A575">
            <v>4003337</v>
          </cell>
          <cell r="B575" t="str">
            <v>أحمد السيد طه</v>
          </cell>
          <cell r="C575">
            <v>2</v>
          </cell>
          <cell r="D575" t="str">
            <v>جملة أ</v>
          </cell>
          <cell r="E575">
            <v>2.0556417224048126E-3</v>
          </cell>
        </row>
        <row r="576">
          <cell r="A576">
            <v>4003375</v>
          </cell>
          <cell r="B576" t="str">
            <v>السيد عبد السميع</v>
          </cell>
          <cell r="C576">
            <v>16</v>
          </cell>
          <cell r="D576" t="str">
            <v>جملة د</v>
          </cell>
          <cell r="E576">
            <v>2.4578878764785789E-4</v>
          </cell>
        </row>
        <row r="577">
          <cell r="A577">
            <v>4003472</v>
          </cell>
          <cell r="B577" t="str">
            <v>حمدى العطار</v>
          </cell>
          <cell r="C577">
            <v>26</v>
          </cell>
          <cell r="D577" t="str">
            <v>سوبر ماركت</v>
          </cell>
          <cell r="E577">
            <v>2.2183708901361309E-4</v>
          </cell>
        </row>
        <row r="578">
          <cell r="A578">
            <v>4003474</v>
          </cell>
          <cell r="B578" t="str">
            <v>مقلة الزهور</v>
          </cell>
          <cell r="C578">
            <v>11</v>
          </cell>
          <cell r="D578" t="str">
            <v>جملة ج</v>
          </cell>
          <cell r="E578">
            <v>3.7134069363901754E-4</v>
          </cell>
        </row>
        <row r="579">
          <cell r="A579">
            <v>4003522</v>
          </cell>
          <cell r="B579" t="str">
            <v>أحمد زين الدين</v>
          </cell>
          <cell r="C579">
            <v>2</v>
          </cell>
          <cell r="D579" t="str">
            <v>جملة أ</v>
          </cell>
          <cell r="E579">
            <v>3.1229148540072135E-3</v>
          </cell>
        </row>
        <row r="580">
          <cell r="A580">
            <v>4003527</v>
          </cell>
          <cell r="B580" t="str">
            <v>حسن زين بدير</v>
          </cell>
          <cell r="C580">
            <v>11</v>
          </cell>
          <cell r="D580" t="str">
            <v>جملة ج</v>
          </cell>
          <cell r="E580">
            <v>1.4700386815986849E-3</v>
          </cell>
        </row>
        <row r="581">
          <cell r="A581">
            <v>4003531</v>
          </cell>
          <cell r="B581" t="str">
            <v>احمد عمران</v>
          </cell>
          <cell r="C581">
            <v>1</v>
          </cell>
          <cell r="D581" t="str">
            <v>جملة أ- نخبة</v>
          </cell>
          <cell r="E581">
            <v>4.8680020443237762E-3</v>
          </cell>
        </row>
        <row r="582">
          <cell r="A582">
            <v>4003534</v>
          </cell>
          <cell r="B582" t="str">
            <v>السعيد أبو ياسين</v>
          </cell>
          <cell r="C582">
            <v>11</v>
          </cell>
          <cell r="D582" t="str">
            <v>جملة ج</v>
          </cell>
          <cell r="E582">
            <v>7.8900904790046237E-4</v>
          </cell>
        </row>
        <row r="583">
          <cell r="A583">
            <v>4003537</v>
          </cell>
          <cell r="B583" t="str">
            <v>شركة الهدى</v>
          </cell>
          <cell r="C583">
            <v>2</v>
          </cell>
          <cell r="D583" t="str">
            <v>جملة أ</v>
          </cell>
          <cell r="E583">
            <v>3.2526932161496078E-3</v>
          </cell>
        </row>
        <row r="584">
          <cell r="A584">
            <v>4003538</v>
          </cell>
          <cell r="B584" t="str">
            <v>على حسب الله</v>
          </cell>
          <cell r="C584">
            <v>1</v>
          </cell>
          <cell r="D584" t="str">
            <v>جملة أ- نخبة</v>
          </cell>
          <cell r="E584">
            <v>5.8985114600845967E-3</v>
          </cell>
        </row>
        <row r="585">
          <cell r="A585">
            <v>4003540</v>
          </cell>
          <cell r="B585" t="str">
            <v>طاهر حسين</v>
          </cell>
          <cell r="C585">
            <v>2</v>
          </cell>
          <cell r="D585" t="str">
            <v>جملة أ</v>
          </cell>
          <cell r="E585">
            <v>1.8938254026825657E-3</v>
          </cell>
        </row>
        <row r="586">
          <cell r="A586">
            <v>4003541</v>
          </cell>
          <cell r="B586" t="str">
            <v>محمد أبو عامر</v>
          </cell>
          <cell r="C586">
            <v>16</v>
          </cell>
          <cell r="D586" t="str">
            <v>جملة د</v>
          </cell>
          <cell r="E586">
            <v>3.3566718439518857E-4</v>
          </cell>
        </row>
        <row r="587">
          <cell r="A587">
            <v>4003544</v>
          </cell>
          <cell r="B587" t="str">
            <v>أمين الطوخى</v>
          </cell>
          <cell r="C587">
            <v>16</v>
          </cell>
          <cell r="D587" t="str">
            <v>جملة د</v>
          </cell>
          <cell r="E587">
            <v>2.0975838630797041E-4</v>
          </cell>
        </row>
        <row r="588">
          <cell r="A588">
            <v>4003553</v>
          </cell>
          <cell r="B588" t="str">
            <v>عطارة زيد</v>
          </cell>
          <cell r="C588">
            <v>26</v>
          </cell>
          <cell r="D588" t="str">
            <v>سوبر ماركت</v>
          </cell>
          <cell r="E588">
            <v>4.2739054994823369E-4</v>
          </cell>
        </row>
        <row r="589">
          <cell r="A589">
            <v>4003554</v>
          </cell>
          <cell r="B589" t="str">
            <v>طارق رجب</v>
          </cell>
          <cell r="C589">
            <v>21</v>
          </cell>
          <cell r="D589" t="str">
            <v>بقالة كبيرة</v>
          </cell>
          <cell r="E589">
            <v>1.9152208274874662E-4</v>
          </cell>
        </row>
        <row r="590">
          <cell r="A590">
            <v>4003555</v>
          </cell>
          <cell r="B590" t="str">
            <v>صبحى عثمان</v>
          </cell>
          <cell r="C590">
            <v>11</v>
          </cell>
          <cell r="D590" t="str">
            <v>جملة ج</v>
          </cell>
          <cell r="E590">
            <v>1.1778105573883148E-3</v>
          </cell>
        </row>
        <row r="591">
          <cell r="A591">
            <v>4003556</v>
          </cell>
          <cell r="B591" t="str">
            <v>السبع</v>
          </cell>
          <cell r="C591">
            <v>21</v>
          </cell>
          <cell r="D591" t="str">
            <v>بقالة كبيرة</v>
          </cell>
          <cell r="E591">
            <v>1.1340088408027384E-4</v>
          </cell>
        </row>
        <row r="592">
          <cell r="A592">
            <v>4003557</v>
          </cell>
          <cell r="B592" t="str">
            <v>محمد بهجت</v>
          </cell>
          <cell r="C592">
            <v>26</v>
          </cell>
          <cell r="D592" t="str">
            <v>سوبر ماركت</v>
          </cell>
          <cell r="E592">
            <v>6.0485706094185235E-4</v>
          </cell>
        </row>
        <row r="593">
          <cell r="A593">
            <v>4003559</v>
          </cell>
          <cell r="B593" t="str">
            <v>الإتحاد</v>
          </cell>
          <cell r="C593">
            <v>6</v>
          </cell>
          <cell r="D593" t="str">
            <v>جملة ب</v>
          </cell>
          <cell r="E593">
            <v>1.1841199477338415E-3</v>
          </cell>
        </row>
        <row r="594">
          <cell r="A594">
            <v>4003563</v>
          </cell>
          <cell r="B594" t="str">
            <v>أشرف عيسى</v>
          </cell>
          <cell r="C594">
            <v>11</v>
          </cell>
          <cell r="D594" t="str">
            <v>جملة ج</v>
          </cell>
          <cell r="E594">
            <v>3.5736132105271544E-4</v>
          </cell>
        </row>
        <row r="595">
          <cell r="A595">
            <v>4003565</v>
          </cell>
          <cell r="B595" t="str">
            <v>هشام السلكاوى</v>
          </cell>
          <cell r="C595">
            <v>6</v>
          </cell>
          <cell r="D595" t="str">
            <v>جملة ب</v>
          </cell>
          <cell r="E595">
            <v>8.5191616396576922E-4</v>
          </cell>
        </row>
        <row r="596">
          <cell r="A596">
            <v>4003568</v>
          </cell>
          <cell r="B596" t="str">
            <v>عمرو حسنى</v>
          </cell>
          <cell r="C596">
            <v>21</v>
          </cell>
          <cell r="D596" t="str">
            <v>بقالة كبيرة</v>
          </cell>
          <cell r="E596">
            <v>2.6373518338797296E-4</v>
          </cell>
        </row>
        <row r="597">
          <cell r="A597">
            <v>4003570</v>
          </cell>
          <cell r="B597" t="str">
            <v>الموجى</v>
          </cell>
          <cell r="C597">
            <v>6</v>
          </cell>
          <cell r="D597" t="str">
            <v>جملة ب</v>
          </cell>
          <cell r="E597">
            <v>1.6376760531053214E-3</v>
          </cell>
        </row>
        <row r="598">
          <cell r="A598">
            <v>4003573</v>
          </cell>
          <cell r="B598" t="str">
            <v>أحمد الصديق</v>
          </cell>
          <cell r="C598">
            <v>6</v>
          </cell>
          <cell r="D598" t="str">
            <v>جملة ب</v>
          </cell>
          <cell r="E598">
            <v>1.3662244999410472E-3</v>
          </cell>
        </row>
        <row r="599">
          <cell r="A599">
            <v>4003575</v>
          </cell>
          <cell r="B599" t="str">
            <v>الددمونى</v>
          </cell>
          <cell r="C599">
            <v>31</v>
          </cell>
          <cell r="D599" t="str">
            <v>تجزئة</v>
          </cell>
          <cell r="E599">
            <v>2.2673012581589492E-5</v>
          </cell>
        </row>
        <row r="600">
          <cell r="A600">
            <v>4003578</v>
          </cell>
          <cell r="B600" t="str">
            <v>الأمل - المتحدون</v>
          </cell>
          <cell r="C600">
            <v>6</v>
          </cell>
          <cell r="D600" t="str">
            <v>جملة ب</v>
          </cell>
          <cell r="E600">
            <v>9.3320678493315147E-4</v>
          </cell>
        </row>
        <row r="601">
          <cell r="A601">
            <v>4003581</v>
          </cell>
          <cell r="B601" t="str">
            <v>دينا</v>
          </cell>
          <cell r="C601">
            <v>31</v>
          </cell>
          <cell r="D601" t="str">
            <v>تجزئة</v>
          </cell>
          <cell r="E601">
            <v>1.1206706893535092E-5</v>
          </cell>
        </row>
        <row r="602">
          <cell r="A602">
            <v>4003582</v>
          </cell>
          <cell r="B602" t="str">
            <v>أبناء الباز</v>
          </cell>
          <cell r="C602">
            <v>26</v>
          </cell>
          <cell r="D602" t="str">
            <v>سوبر ماركت</v>
          </cell>
          <cell r="E602">
            <v>4.7382664239114381E-4</v>
          </cell>
        </row>
        <row r="603">
          <cell r="A603">
            <v>4003588</v>
          </cell>
          <cell r="B603" t="str">
            <v>محمد عبد الهادى</v>
          </cell>
          <cell r="C603">
            <v>26</v>
          </cell>
          <cell r="D603" t="str">
            <v>سوبر ماركت</v>
          </cell>
          <cell r="E603">
            <v>8.4125904519988378E-4</v>
          </cell>
        </row>
        <row r="604">
          <cell r="A604">
            <v>4003590</v>
          </cell>
          <cell r="B604" t="str">
            <v>المصيلحى</v>
          </cell>
          <cell r="C604">
            <v>26</v>
          </cell>
          <cell r="D604" t="str">
            <v>سوبر ماركت</v>
          </cell>
          <cell r="E604">
            <v>1.0803908089106295E-3</v>
          </cell>
        </row>
        <row r="605">
          <cell r="A605">
            <v>4003591</v>
          </cell>
          <cell r="B605" t="str">
            <v>الصعيدى</v>
          </cell>
          <cell r="C605">
            <v>21</v>
          </cell>
          <cell r="D605" t="str">
            <v>بقالة كبيرة</v>
          </cell>
          <cell r="E605">
            <v>1.1081237015744092E-4</v>
          </cell>
        </row>
        <row r="606">
          <cell r="A606">
            <v>4003596</v>
          </cell>
          <cell r="B606" t="str">
            <v>عيد</v>
          </cell>
          <cell r="C606">
            <v>6</v>
          </cell>
          <cell r="D606" t="str">
            <v>جملة ب</v>
          </cell>
          <cell r="E606">
            <v>1.1726916563087296E-3</v>
          </cell>
        </row>
        <row r="607">
          <cell r="A607">
            <v>4003603</v>
          </cell>
          <cell r="B607" t="str">
            <v>محمود قاسم</v>
          </cell>
          <cell r="C607">
            <v>31</v>
          </cell>
          <cell r="D607" t="str">
            <v>تجزئة</v>
          </cell>
          <cell r="E607">
            <v>2.6466789364694513E-5</v>
          </cell>
        </row>
        <row r="608">
          <cell r="A608">
            <v>4003604</v>
          </cell>
          <cell r="B608" t="str">
            <v>صلاح راشد</v>
          </cell>
          <cell r="C608">
            <v>21</v>
          </cell>
          <cell r="D608" t="str">
            <v>بقالة كبيرة</v>
          </cell>
          <cell r="E608">
            <v>9.105450129793647E-5</v>
          </cell>
        </row>
        <row r="609">
          <cell r="A609">
            <v>4003606</v>
          </cell>
          <cell r="B609" t="str">
            <v>الكردى للتجاره</v>
          </cell>
          <cell r="C609">
            <v>6</v>
          </cell>
          <cell r="D609" t="str">
            <v>جملة ب</v>
          </cell>
          <cell r="E609">
            <v>2.2286197262824637E-3</v>
          </cell>
        </row>
        <row r="610">
          <cell r="A610">
            <v>4003607</v>
          </cell>
          <cell r="B610" t="str">
            <v>محمد نور</v>
          </cell>
          <cell r="C610">
            <v>6</v>
          </cell>
          <cell r="D610" t="str">
            <v>جملة ب</v>
          </cell>
          <cell r="E610">
            <v>8.5229497969922254E-4</v>
          </cell>
        </row>
        <row r="611">
          <cell r="A611">
            <v>4003611</v>
          </cell>
          <cell r="B611" t="str">
            <v>أحمد عقل</v>
          </cell>
          <cell r="C611">
            <v>2</v>
          </cell>
          <cell r="D611" t="str">
            <v>جملة أ</v>
          </cell>
          <cell r="E611">
            <v>3.2844651983232175E-3</v>
          </cell>
        </row>
        <row r="612">
          <cell r="A612">
            <v>4003614</v>
          </cell>
          <cell r="B612" t="str">
            <v>وائل الألفى</v>
          </cell>
          <cell r="C612">
            <v>21</v>
          </cell>
          <cell r="D612" t="str">
            <v>بقالة كبيرة</v>
          </cell>
          <cell r="E612">
            <v>8.7553532398606694E-5</v>
          </cell>
        </row>
        <row r="613">
          <cell r="A613">
            <v>4003616</v>
          </cell>
          <cell r="B613" t="str">
            <v>عبد الله أبو سمره</v>
          </cell>
          <cell r="C613">
            <v>16</v>
          </cell>
          <cell r="D613" t="str">
            <v>جملة د</v>
          </cell>
          <cell r="E613">
            <v>2.346283139150998E-4</v>
          </cell>
        </row>
        <row r="614">
          <cell r="A614">
            <v>4003618</v>
          </cell>
          <cell r="B614" t="str">
            <v>صابون</v>
          </cell>
          <cell r="C614">
            <v>21</v>
          </cell>
          <cell r="D614" t="str">
            <v>بقالة كبيرة</v>
          </cell>
          <cell r="E614">
            <v>1.4288178735565912E-3</v>
          </cell>
        </row>
        <row r="615">
          <cell r="A615">
            <v>4003619</v>
          </cell>
          <cell r="B615" t="str">
            <v>عادل  حبيشة</v>
          </cell>
          <cell r="C615">
            <v>16</v>
          </cell>
          <cell r="D615" t="str">
            <v>جملة د</v>
          </cell>
          <cell r="E615">
            <v>2.7733493150404378E-4</v>
          </cell>
        </row>
        <row r="616">
          <cell r="A616">
            <v>4003620</v>
          </cell>
          <cell r="B616" t="str">
            <v>شركة المكاوى</v>
          </cell>
          <cell r="C616">
            <v>11</v>
          </cell>
          <cell r="D616" t="str">
            <v>جملة ج</v>
          </cell>
          <cell r="E616">
            <v>1.5964809491513349E-3</v>
          </cell>
        </row>
        <row r="617">
          <cell r="A617">
            <v>4003621</v>
          </cell>
          <cell r="B617" t="str">
            <v>إبراهيم الزينى</v>
          </cell>
          <cell r="C617">
            <v>26</v>
          </cell>
          <cell r="D617" t="str">
            <v>سوبر ماركت</v>
          </cell>
          <cell r="E617">
            <v>-4.3496643351023512E-6</v>
          </cell>
        </row>
        <row r="618">
          <cell r="A618">
            <v>4003625</v>
          </cell>
          <cell r="B618" t="str">
            <v>محمد وحمدي</v>
          </cell>
          <cell r="C618">
            <v>31</v>
          </cell>
          <cell r="D618" t="str">
            <v>تجزئة</v>
          </cell>
          <cell r="E618">
            <v>3.2472495329219248E-5</v>
          </cell>
        </row>
        <row r="619">
          <cell r="A619">
            <v>4003631</v>
          </cell>
          <cell r="B619" t="str">
            <v>فهمى صالح-الأمير للتوزيع</v>
          </cell>
          <cell r="C619">
            <v>16</v>
          </cell>
          <cell r="D619" t="str">
            <v>جملة د</v>
          </cell>
          <cell r="E619">
            <v>4.9317661837541837E-4</v>
          </cell>
        </row>
        <row r="620">
          <cell r="A620">
            <v>4003635</v>
          </cell>
          <cell r="B620" t="str">
            <v>محمد مهران</v>
          </cell>
          <cell r="C620">
            <v>11</v>
          </cell>
          <cell r="D620" t="str">
            <v>جملة ج</v>
          </cell>
          <cell r="E620">
            <v>2.6264245383607115E-4</v>
          </cell>
        </row>
        <row r="621">
          <cell r="A621">
            <v>4003636</v>
          </cell>
          <cell r="B621" t="str">
            <v>محمود الوصيف- ابناء الاشوح</v>
          </cell>
          <cell r="C621">
            <v>6</v>
          </cell>
          <cell r="D621" t="str">
            <v>جملة ب</v>
          </cell>
          <cell r="E621">
            <v>1.1821217303178901E-3</v>
          </cell>
        </row>
        <row r="622">
          <cell r="A622">
            <v>4003638</v>
          </cell>
          <cell r="B622" t="str">
            <v>عبده الخولى</v>
          </cell>
          <cell r="C622">
            <v>16</v>
          </cell>
          <cell r="D622" t="str">
            <v>جملة د</v>
          </cell>
          <cell r="E622">
            <v>2.0768312775776957E-4</v>
          </cell>
        </row>
        <row r="623">
          <cell r="A623">
            <v>4003640</v>
          </cell>
          <cell r="B623" t="str">
            <v>وليد زكى</v>
          </cell>
          <cell r="C623">
            <v>11</v>
          </cell>
          <cell r="D623" t="str">
            <v>جملة ج</v>
          </cell>
          <cell r="E623">
            <v>9.621218564131969E-4</v>
          </cell>
        </row>
        <row r="624">
          <cell r="A624">
            <v>4003643</v>
          </cell>
          <cell r="B624" t="str">
            <v>شركة السلام</v>
          </cell>
          <cell r="C624">
            <v>11</v>
          </cell>
          <cell r="D624" t="str">
            <v>جملة ج</v>
          </cell>
          <cell r="E624">
            <v>6.1770436558639217E-4</v>
          </cell>
        </row>
        <row r="625">
          <cell r="A625">
            <v>4003658</v>
          </cell>
          <cell r="B625" t="str">
            <v>عطارة ابو وليد</v>
          </cell>
          <cell r="C625">
            <v>31</v>
          </cell>
          <cell r="D625" t="str">
            <v>تجزئة</v>
          </cell>
          <cell r="E625">
            <v>6.3841674321564462E-5</v>
          </cell>
        </row>
        <row r="626">
          <cell r="A626">
            <v>4003662</v>
          </cell>
          <cell r="B626" t="str">
            <v>عمرو النبراوى- شركة  رضا</v>
          </cell>
          <cell r="C626">
            <v>6</v>
          </cell>
          <cell r="D626" t="str">
            <v>جملة ب</v>
          </cell>
          <cell r="E626">
            <v>1.9442695921736235E-3</v>
          </cell>
        </row>
        <row r="627">
          <cell r="A627">
            <v>4003663</v>
          </cell>
          <cell r="B627" t="str">
            <v>أسواق المنى</v>
          </cell>
          <cell r="C627">
            <v>26</v>
          </cell>
          <cell r="D627" t="str">
            <v>سوبر ماركت</v>
          </cell>
          <cell r="E627">
            <v>1.237937522143082E-3</v>
          </cell>
        </row>
        <row r="628">
          <cell r="A628">
            <v>4003669</v>
          </cell>
          <cell r="B628" t="str">
            <v>ابو ليله</v>
          </cell>
          <cell r="C628">
            <v>21</v>
          </cell>
          <cell r="D628" t="str">
            <v>بقالة كبيرة</v>
          </cell>
          <cell r="E628">
            <v>2.5242044566755966E-4</v>
          </cell>
        </row>
        <row r="629">
          <cell r="A629">
            <v>4003675</v>
          </cell>
          <cell r="B629" t="str">
            <v>كنوز الزينى</v>
          </cell>
          <cell r="C629">
            <v>31</v>
          </cell>
          <cell r="D629" t="str">
            <v>تجزئة</v>
          </cell>
          <cell r="E629">
            <v>2.3097803607683885E-5</v>
          </cell>
        </row>
        <row r="630">
          <cell r="A630">
            <v>4003715</v>
          </cell>
          <cell r="B630" t="str">
            <v>عبد العظيم</v>
          </cell>
          <cell r="C630">
            <v>11</v>
          </cell>
          <cell r="D630" t="str">
            <v>جملة ج</v>
          </cell>
          <cell r="E630">
            <v>7.8632656821343828E-4</v>
          </cell>
        </row>
        <row r="631">
          <cell r="A631">
            <v>4003718</v>
          </cell>
          <cell r="B631" t="str">
            <v>إبراهيم بدير</v>
          </cell>
          <cell r="C631">
            <v>16</v>
          </cell>
          <cell r="D631" t="str">
            <v>جملة د</v>
          </cell>
          <cell r="E631">
            <v>4.0368886104823616E-4</v>
          </cell>
        </row>
        <row r="632">
          <cell r="A632">
            <v>4003720</v>
          </cell>
          <cell r="B632" t="str">
            <v>سمير الحنفى</v>
          </cell>
          <cell r="C632">
            <v>16</v>
          </cell>
          <cell r="D632" t="str">
            <v>جملة د</v>
          </cell>
          <cell r="E632">
            <v>1.2613235383897463E-4</v>
          </cell>
        </row>
        <row r="633">
          <cell r="A633">
            <v>4003721</v>
          </cell>
          <cell r="B633" t="str">
            <v>الحفنى فاروق السيد</v>
          </cell>
          <cell r="C633">
            <v>16</v>
          </cell>
          <cell r="D633" t="str">
            <v>جملة د</v>
          </cell>
          <cell r="E633">
            <v>1.452815718645616E-4</v>
          </cell>
        </row>
        <row r="634">
          <cell r="A634">
            <v>4003722</v>
          </cell>
          <cell r="B634" t="str">
            <v>عبد الله حماد</v>
          </cell>
          <cell r="C634">
            <v>21</v>
          </cell>
          <cell r="D634" t="str">
            <v>بقالة كبيرة</v>
          </cell>
          <cell r="E634">
            <v>7.4046778974169595E-5</v>
          </cell>
        </row>
        <row r="635">
          <cell r="A635">
            <v>4003723</v>
          </cell>
          <cell r="B635" t="str">
            <v>هانى المنسى</v>
          </cell>
          <cell r="C635">
            <v>11</v>
          </cell>
          <cell r="D635" t="str">
            <v>جملة ج</v>
          </cell>
          <cell r="E635">
            <v>7.5699407900532624E-4</v>
          </cell>
        </row>
        <row r="636">
          <cell r="A636">
            <v>4003724</v>
          </cell>
          <cell r="B636" t="str">
            <v>يحيى عباس</v>
          </cell>
          <cell r="C636">
            <v>16</v>
          </cell>
          <cell r="D636" t="str">
            <v>جملة د</v>
          </cell>
          <cell r="E636">
            <v>6.5436632354636456E-5</v>
          </cell>
        </row>
        <row r="637">
          <cell r="A637">
            <v>4003725</v>
          </cell>
          <cell r="B637" t="str">
            <v>على الزواوى</v>
          </cell>
          <cell r="C637">
            <v>2</v>
          </cell>
          <cell r="D637" t="str">
            <v>جملة أ</v>
          </cell>
          <cell r="E637">
            <v>2.8573610879541983E-3</v>
          </cell>
        </row>
        <row r="638">
          <cell r="A638">
            <v>4003726</v>
          </cell>
          <cell r="B638" t="str">
            <v>عبد الحليم النحاس</v>
          </cell>
          <cell r="C638">
            <v>11</v>
          </cell>
          <cell r="D638" t="str">
            <v>جملة ج</v>
          </cell>
          <cell r="E638">
            <v>9.7586481151200083E-4</v>
          </cell>
        </row>
        <row r="639">
          <cell r="A639">
            <v>4003727</v>
          </cell>
          <cell r="B639" t="str">
            <v>عبد الحكيم القياس</v>
          </cell>
          <cell r="C639">
            <v>11</v>
          </cell>
          <cell r="D639" t="str">
            <v>جملة ج</v>
          </cell>
          <cell r="E639">
            <v>4.2963978088043795E-4</v>
          </cell>
        </row>
        <row r="640">
          <cell r="A640">
            <v>4003730</v>
          </cell>
          <cell r="B640" t="str">
            <v>أحمد طاهر</v>
          </cell>
          <cell r="C640">
            <v>16</v>
          </cell>
          <cell r="D640" t="str">
            <v>جملة د</v>
          </cell>
          <cell r="E640">
            <v>2.6446534601416802E-5</v>
          </cell>
        </row>
        <row r="641">
          <cell r="A641">
            <v>4003731</v>
          </cell>
          <cell r="B641" t="str">
            <v>علاء الشرقاوى</v>
          </cell>
          <cell r="C641">
            <v>11</v>
          </cell>
          <cell r="D641" t="str">
            <v>جملة ج</v>
          </cell>
          <cell r="E641">
            <v>3.0246029549862112E-4</v>
          </cell>
        </row>
        <row r="642">
          <cell r="A642">
            <v>4003734</v>
          </cell>
          <cell r="B642" t="str">
            <v>طلعت  ابو الفتوح</v>
          </cell>
          <cell r="C642">
            <v>11</v>
          </cell>
          <cell r="D642" t="str">
            <v>جملة ج</v>
          </cell>
          <cell r="E642">
            <v>6.4261263853145989E-4</v>
          </cell>
        </row>
        <row r="643">
          <cell r="A643">
            <v>4003735</v>
          </cell>
          <cell r="B643" t="str">
            <v>سلطان</v>
          </cell>
          <cell r="C643">
            <v>21</v>
          </cell>
          <cell r="D643" t="str">
            <v>بقالة كبيرة</v>
          </cell>
          <cell r="E643">
            <v>1.037356085443688E-4</v>
          </cell>
        </row>
        <row r="644">
          <cell r="A644">
            <v>4003736</v>
          </cell>
          <cell r="B644" t="str">
            <v>ماجد سرور</v>
          </cell>
          <cell r="C644">
            <v>21</v>
          </cell>
          <cell r="D644" t="str">
            <v>بقالة كبيرة</v>
          </cell>
          <cell r="E644">
            <v>2.1476747432841998E-4</v>
          </cell>
        </row>
        <row r="645">
          <cell r="A645">
            <v>4003739</v>
          </cell>
          <cell r="B645" t="str">
            <v>عماد عبد الصبور</v>
          </cell>
          <cell r="C645">
            <v>16</v>
          </cell>
          <cell r="D645" t="str">
            <v>جملة د</v>
          </cell>
          <cell r="E645">
            <v>1.6520702611039486E-4</v>
          </cell>
        </row>
        <row r="646">
          <cell r="A646">
            <v>4003743</v>
          </cell>
          <cell r="B646" t="str">
            <v>محمد رشاد</v>
          </cell>
          <cell r="C646">
            <v>11</v>
          </cell>
          <cell r="D646" t="str">
            <v>جملة ج</v>
          </cell>
          <cell r="E646">
            <v>1.5634111682234222E-3</v>
          </cell>
        </row>
        <row r="647">
          <cell r="A647">
            <v>4003751</v>
          </cell>
          <cell r="B647" t="str">
            <v>الوصيف</v>
          </cell>
          <cell r="C647">
            <v>31</v>
          </cell>
          <cell r="D647" t="str">
            <v>تجزئة</v>
          </cell>
          <cell r="E647">
            <v>1.4061112960623318E-4</v>
          </cell>
        </row>
        <row r="648">
          <cell r="A648">
            <v>4003754</v>
          </cell>
          <cell r="B648" t="str">
            <v>محمد عبد السميع</v>
          </cell>
          <cell r="C648">
            <v>11</v>
          </cell>
          <cell r="D648" t="str">
            <v>جملة ج</v>
          </cell>
          <cell r="E648">
            <v>2.5725547650373303E-4</v>
          </cell>
        </row>
        <row r="649">
          <cell r="A649">
            <v>4003755</v>
          </cell>
          <cell r="B649" t="str">
            <v>حسين سميح</v>
          </cell>
          <cell r="C649">
            <v>6</v>
          </cell>
          <cell r="D649" t="str">
            <v>جملة ب</v>
          </cell>
          <cell r="E649">
            <v>1.9519549392017169E-3</v>
          </cell>
        </row>
        <row r="650">
          <cell r="A650">
            <v>4003758</v>
          </cell>
          <cell r="B650" t="str">
            <v>زنجور</v>
          </cell>
          <cell r="C650">
            <v>6</v>
          </cell>
          <cell r="D650" t="str">
            <v>جملة ب</v>
          </cell>
          <cell r="E650">
            <v>7.7040623999408251E-4</v>
          </cell>
        </row>
        <row r="651">
          <cell r="A651">
            <v>4003759</v>
          </cell>
          <cell r="B651" t="str">
            <v>محمد سيد أحمد</v>
          </cell>
          <cell r="C651">
            <v>11</v>
          </cell>
          <cell r="D651" t="str">
            <v>جملة ج</v>
          </cell>
          <cell r="E651">
            <v>8.586141332092796E-4</v>
          </cell>
        </row>
        <row r="652">
          <cell r="A652">
            <v>4003761</v>
          </cell>
          <cell r="B652" t="str">
            <v>رجب منير</v>
          </cell>
          <cell r="C652">
            <v>11</v>
          </cell>
          <cell r="D652" t="str">
            <v>جملة ج</v>
          </cell>
          <cell r="E652">
            <v>6.6203404693149573E-4</v>
          </cell>
        </row>
        <row r="653">
          <cell r="A653">
            <v>4003765</v>
          </cell>
          <cell r="B653" t="str">
            <v>أنور الحوال</v>
          </cell>
          <cell r="C653">
            <v>11</v>
          </cell>
          <cell r="D653" t="str">
            <v>جملة ج</v>
          </cell>
          <cell r="E653">
            <v>2.6273682872796246E-4</v>
          </cell>
        </row>
        <row r="654">
          <cell r="A654">
            <v>4003766</v>
          </cell>
          <cell r="B654" t="str">
            <v>الإمام</v>
          </cell>
          <cell r="C654">
            <v>16</v>
          </cell>
          <cell r="D654" t="str">
            <v>جملة د</v>
          </cell>
          <cell r="E654">
            <v>1.3432165360343143E-4</v>
          </cell>
        </row>
        <row r="655">
          <cell r="A655">
            <v>4003770</v>
          </cell>
          <cell r="B655" t="str">
            <v>مصطفى العدل</v>
          </cell>
          <cell r="C655">
            <v>11</v>
          </cell>
          <cell r="D655" t="str">
            <v>جملة ج</v>
          </cell>
          <cell r="E655">
            <v>6.7566378528483636E-4</v>
          </cell>
        </row>
        <row r="656">
          <cell r="A656">
            <v>4003772</v>
          </cell>
          <cell r="B656" t="str">
            <v>الأستاذ</v>
          </cell>
          <cell r="C656">
            <v>11</v>
          </cell>
          <cell r="D656" t="str">
            <v>جملة ج</v>
          </cell>
          <cell r="E656">
            <v>9.5630135982409511E-4</v>
          </cell>
        </row>
        <row r="657">
          <cell r="A657">
            <v>4003773</v>
          </cell>
          <cell r="B657" t="str">
            <v>تجارة القدس</v>
          </cell>
          <cell r="C657">
            <v>2</v>
          </cell>
          <cell r="D657" t="str">
            <v>جملة أ</v>
          </cell>
          <cell r="E657">
            <v>3.2541885740862528E-3</v>
          </cell>
        </row>
        <row r="658">
          <cell r="A658">
            <v>4003774</v>
          </cell>
          <cell r="B658" t="str">
            <v>محمد أبو شنب</v>
          </cell>
          <cell r="C658">
            <v>6</v>
          </cell>
          <cell r="D658" t="str">
            <v>جملة ب</v>
          </cell>
          <cell r="E658">
            <v>8.2198342886737703E-4</v>
          </cell>
        </row>
        <row r="659">
          <cell r="A659">
            <v>4003775</v>
          </cell>
          <cell r="B659" t="str">
            <v>عبد الوهاب الزيادى</v>
          </cell>
          <cell r="C659">
            <v>6</v>
          </cell>
          <cell r="D659" t="str">
            <v>جملة ب</v>
          </cell>
          <cell r="E659">
            <v>1.3643067486327743E-3</v>
          </cell>
        </row>
        <row r="660">
          <cell r="A660">
            <v>4003776</v>
          </cell>
          <cell r="B660" t="str">
            <v>عرفه عبد الوهاب</v>
          </cell>
          <cell r="C660">
            <v>16</v>
          </cell>
          <cell r="D660" t="str">
            <v>جملة د</v>
          </cell>
          <cell r="E660">
            <v>1.3367547724456855E-4</v>
          </cell>
        </row>
        <row r="661">
          <cell r="A661">
            <v>4003778</v>
          </cell>
          <cell r="B661" t="str">
            <v>صلاح جمعه</v>
          </cell>
          <cell r="C661">
            <v>31</v>
          </cell>
          <cell r="D661" t="str">
            <v>تجزئة</v>
          </cell>
          <cell r="E661">
            <v>4.6119283439120458E-5</v>
          </cell>
        </row>
        <row r="662">
          <cell r="A662">
            <v>4003779</v>
          </cell>
          <cell r="B662" t="str">
            <v>محمود حامد</v>
          </cell>
          <cell r="C662">
            <v>16</v>
          </cell>
          <cell r="D662" t="str">
            <v>جملة د</v>
          </cell>
          <cell r="E662">
            <v>3.1727107527937599E-4</v>
          </cell>
        </row>
        <row r="663">
          <cell r="A663">
            <v>4003780</v>
          </cell>
          <cell r="B663" t="str">
            <v>عبد الفتاح نوفل</v>
          </cell>
          <cell r="C663">
            <v>6</v>
          </cell>
          <cell r="D663" t="str">
            <v>جملة ب</v>
          </cell>
          <cell r="E663">
            <v>2.2702528909145253E-3</v>
          </cell>
        </row>
        <row r="664">
          <cell r="A664">
            <v>4003781</v>
          </cell>
          <cell r="B664" t="str">
            <v>حمادة</v>
          </cell>
          <cell r="C664">
            <v>11</v>
          </cell>
          <cell r="D664" t="str">
            <v>جملة ج</v>
          </cell>
          <cell r="E664">
            <v>1.0932679797042157E-3</v>
          </cell>
        </row>
        <row r="665">
          <cell r="A665">
            <v>4003783</v>
          </cell>
          <cell r="B665" t="str">
            <v>الياسمين</v>
          </cell>
          <cell r="C665">
            <v>26</v>
          </cell>
          <cell r="D665" t="str">
            <v>سوبر ماركت</v>
          </cell>
          <cell r="E665">
            <v>4.4680104948772596E-4</v>
          </cell>
        </row>
        <row r="666">
          <cell r="A666">
            <v>4003785</v>
          </cell>
          <cell r="B666" t="str">
            <v>شركة الأمل</v>
          </cell>
          <cell r="C666">
            <v>16</v>
          </cell>
          <cell r="D666" t="str">
            <v>جملة د</v>
          </cell>
          <cell r="E666">
            <v>2.8475992672804791E-4</v>
          </cell>
        </row>
        <row r="667">
          <cell r="A667">
            <v>4003787</v>
          </cell>
          <cell r="B667" t="str">
            <v>التوفيق</v>
          </cell>
          <cell r="C667">
            <v>11</v>
          </cell>
          <cell r="D667" t="str">
            <v>جملة ج</v>
          </cell>
          <cell r="E667">
            <v>1.4639820087758979E-3</v>
          </cell>
        </row>
        <row r="668">
          <cell r="A668">
            <v>4003791</v>
          </cell>
          <cell r="B668" t="str">
            <v>صلاح عبد العزيز</v>
          </cell>
          <cell r="C668">
            <v>11</v>
          </cell>
          <cell r="D668" t="str">
            <v>جملة ج</v>
          </cell>
          <cell r="E668">
            <v>8.8568402457019167E-4</v>
          </cell>
        </row>
        <row r="669">
          <cell r="A669">
            <v>4003829</v>
          </cell>
          <cell r="B669" t="str">
            <v>جاويش</v>
          </cell>
          <cell r="C669">
            <v>2</v>
          </cell>
          <cell r="D669" t="str">
            <v>جملة أ</v>
          </cell>
          <cell r="E669">
            <v>2.5458407503950583E-3</v>
          </cell>
        </row>
        <row r="670">
          <cell r="A670">
            <v>4003831</v>
          </cell>
          <cell r="B670" t="str">
            <v>حمدى عيسى</v>
          </cell>
          <cell r="C670">
            <v>11</v>
          </cell>
          <cell r="D670" t="str">
            <v>جملة ج</v>
          </cell>
          <cell r="E670">
            <v>4.4950631277641801E-4</v>
          </cell>
        </row>
        <row r="671">
          <cell r="A671">
            <v>4003833</v>
          </cell>
          <cell r="B671" t="str">
            <v>الرحمه</v>
          </cell>
          <cell r="C671">
            <v>6</v>
          </cell>
          <cell r="D671" t="str">
            <v>جملة ب</v>
          </cell>
          <cell r="E671">
            <v>1.6952820825223798E-3</v>
          </cell>
        </row>
        <row r="672">
          <cell r="A672">
            <v>4003835</v>
          </cell>
          <cell r="B672" t="str">
            <v>شركه السواح</v>
          </cell>
          <cell r="C672">
            <v>6</v>
          </cell>
          <cell r="D672" t="str">
            <v>جملة ب</v>
          </cell>
          <cell r="E672">
            <v>7.7800839962686736E-4</v>
          </cell>
        </row>
        <row r="673">
          <cell r="A673">
            <v>4003837</v>
          </cell>
          <cell r="B673" t="str">
            <v>أحمد العراقى</v>
          </cell>
          <cell r="C673">
            <v>21</v>
          </cell>
          <cell r="D673" t="str">
            <v>بقالة كبيرة</v>
          </cell>
          <cell r="E673">
            <v>1.4621533055653188E-4</v>
          </cell>
        </row>
        <row r="674">
          <cell r="A674">
            <v>4003839</v>
          </cell>
          <cell r="B674" t="str">
            <v>سمير عبد الجواد</v>
          </cell>
          <cell r="C674">
            <v>16</v>
          </cell>
          <cell r="D674" t="str">
            <v>جملة د</v>
          </cell>
          <cell r="E674">
            <v>1.5932641301698517E-4</v>
          </cell>
        </row>
        <row r="675">
          <cell r="A675">
            <v>4003848</v>
          </cell>
          <cell r="B675" t="str">
            <v>السيد حافظ</v>
          </cell>
          <cell r="C675">
            <v>11</v>
          </cell>
          <cell r="D675" t="str">
            <v>جملة ج</v>
          </cell>
          <cell r="E675">
            <v>8.1479135208525259E-4</v>
          </cell>
        </row>
        <row r="676">
          <cell r="A676">
            <v>4003858</v>
          </cell>
          <cell r="B676" t="str">
            <v>الشيخ عمر محمد</v>
          </cell>
          <cell r="C676">
            <v>16</v>
          </cell>
          <cell r="D676" t="str">
            <v>جملة د</v>
          </cell>
          <cell r="E676">
            <v>2.5609380253091693E-4</v>
          </cell>
        </row>
        <row r="677">
          <cell r="A677">
            <v>4003866</v>
          </cell>
          <cell r="B677" t="str">
            <v>عبد الغنى العسيلى</v>
          </cell>
          <cell r="C677">
            <v>11</v>
          </cell>
          <cell r="D677" t="str">
            <v>جملة ج</v>
          </cell>
          <cell r="E677">
            <v>4.299849943189945E-4</v>
          </cell>
        </row>
        <row r="678">
          <cell r="A678">
            <v>4003873</v>
          </cell>
          <cell r="B678" t="str">
            <v>ش التوحيد و النور-أحمد فاروق</v>
          </cell>
          <cell r="C678">
            <v>1</v>
          </cell>
          <cell r="D678" t="str">
            <v>جملة أ- نخبة</v>
          </cell>
          <cell r="E678">
            <v>6.8682903001077312E-3</v>
          </cell>
        </row>
        <row r="679">
          <cell r="A679">
            <v>4003874</v>
          </cell>
          <cell r="B679" t="str">
            <v>مصطفى العراقى</v>
          </cell>
          <cell r="C679">
            <v>11</v>
          </cell>
          <cell r="D679" t="str">
            <v>جملة ج</v>
          </cell>
          <cell r="E679">
            <v>9.2558016503661779E-4</v>
          </cell>
        </row>
        <row r="680">
          <cell r="A680">
            <v>4003875</v>
          </cell>
          <cell r="B680" t="str">
            <v>كمال أبو زيد</v>
          </cell>
          <cell r="C680">
            <v>21</v>
          </cell>
          <cell r="D680" t="str">
            <v>بقالة كبيرة</v>
          </cell>
          <cell r="E680">
            <v>1.2080648796659084E-4</v>
          </cell>
        </row>
        <row r="681">
          <cell r="A681">
            <v>4003876</v>
          </cell>
          <cell r="B681" t="str">
            <v>عبد اللطيف احمد</v>
          </cell>
          <cell r="C681">
            <v>16</v>
          </cell>
          <cell r="D681" t="str">
            <v>جملة د</v>
          </cell>
          <cell r="E681">
            <v>1.9017498289511302E-4</v>
          </cell>
        </row>
        <row r="682">
          <cell r="A682">
            <v>4003879</v>
          </cell>
          <cell r="B682" t="str">
            <v>أبو الخير</v>
          </cell>
          <cell r="C682">
            <v>26</v>
          </cell>
          <cell r="D682" t="str">
            <v>سوبر ماركت</v>
          </cell>
          <cell r="E682">
            <v>7.723011793178855E-4</v>
          </cell>
        </row>
        <row r="683">
          <cell r="A683">
            <v>4003880</v>
          </cell>
          <cell r="B683" t="str">
            <v>إبن النجار</v>
          </cell>
          <cell r="C683">
            <v>11</v>
          </cell>
          <cell r="D683" t="str">
            <v>جملة ج</v>
          </cell>
          <cell r="E683">
            <v>6.899175039539766E-4</v>
          </cell>
        </row>
        <row r="684">
          <cell r="A684">
            <v>4003885</v>
          </cell>
          <cell r="B684" t="str">
            <v>حمزة حنيجل</v>
          </cell>
          <cell r="C684">
            <v>21</v>
          </cell>
          <cell r="D684" t="str">
            <v>بقالة كبيرة</v>
          </cell>
          <cell r="E684">
            <v>2.5599565670693646E-4</v>
          </cell>
        </row>
        <row r="685">
          <cell r="A685">
            <v>4003886</v>
          </cell>
          <cell r="B685" t="str">
            <v>سلامة</v>
          </cell>
          <cell r="C685">
            <v>16</v>
          </cell>
          <cell r="D685" t="str">
            <v>جملة د</v>
          </cell>
          <cell r="E685">
            <v>2.2607374185936566E-4</v>
          </cell>
        </row>
        <row r="686">
          <cell r="A686">
            <v>4003890</v>
          </cell>
          <cell r="B686" t="str">
            <v>( الصاوى ) محمد إبراهيم محمد</v>
          </cell>
          <cell r="C686">
            <v>16</v>
          </cell>
          <cell r="D686" t="str">
            <v>جملة د</v>
          </cell>
          <cell r="E686">
            <v>4.5667695863965988E-4</v>
          </cell>
        </row>
        <row r="687">
          <cell r="A687">
            <v>4003893</v>
          </cell>
          <cell r="B687" t="str">
            <v>ناصر عيسى</v>
          </cell>
          <cell r="C687">
            <v>6</v>
          </cell>
          <cell r="D687" t="str">
            <v>جملة ب</v>
          </cell>
          <cell r="E687">
            <v>1.1980989918411356E-3</v>
          </cell>
        </row>
        <row r="688">
          <cell r="A688">
            <v>4004036</v>
          </cell>
          <cell r="B688" t="str">
            <v>فتافيت</v>
          </cell>
          <cell r="C688">
            <v>31</v>
          </cell>
          <cell r="D688" t="str">
            <v>تجزئة</v>
          </cell>
          <cell r="E688">
            <v>5.430304890340983E-5</v>
          </cell>
        </row>
        <row r="689">
          <cell r="A689">
            <v>4004045</v>
          </cell>
          <cell r="B689" t="str">
            <v>المراعى</v>
          </cell>
          <cell r="C689">
            <v>31</v>
          </cell>
          <cell r="D689" t="str">
            <v>تجزئة</v>
          </cell>
          <cell r="E689">
            <v>9.3100566579166734E-5</v>
          </cell>
        </row>
        <row r="690">
          <cell r="A690">
            <v>4004046</v>
          </cell>
          <cell r="B690" t="str">
            <v>الاخوين</v>
          </cell>
          <cell r="C690">
            <v>31</v>
          </cell>
          <cell r="D690" t="str">
            <v>تجزئة</v>
          </cell>
          <cell r="E690">
            <v>4.3893341633970186E-5</v>
          </cell>
        </row>
        <row r="691">
          <cell r="A691">
            <v>4004053</v>
          </cell>
          <cell r="B691" t="str">
            <v>عمرو جابر</v>
          </cell>
          <cell r="C691">
            <v>11</v>
          </cell>
          <cell r="D691" t="str">
            <v>جملة ج</v>
          </cell>
          <cell r="E691">
            <v>-5.6241213503290907E-6</v>
          </cell>
        </row>
        <row r="692">
          <cell r="A692">
            <v>4004054</v>
          </cell>
          <cell r="B692" t="str">
            <v>السعيد خليفة</v>
          </cell>
          <cell r="C692">
            <v>16</v>
          </cell>
          <cell r="D692" t="str">
            <v>جملة د</v>
          </cell>
          <cell r="E692">
            <v>2.6292592741252477E-4</v>
          </cell>
        </row>
        <row r="693">
          <cell r="A693">
            <v>4004055</v>
          </cell>
          <cell r="B693" t="str">
            <v>جمال البقلى</v>
          </cell>
          <cell r="C693">
            <v>11</v>
          </cell>
          <cell r="D693" t="str">
            <v>جملة ج</v>
          </cell>
          <cell r="E693">
            <v>5.4901532688992683E-4</v>
          </cell>
        </row>
        <row r="694">
          <cell r="A694">
            <v>4004056</v>
          </cell>
          <cell r="B694" t="str">
            <v>مديونية احمد غزال</v>
          </cell>
          <cell r="C694">
            <v>31</v>
          </cell>
          <cell r="D694" t="str">
            <v>تجزئة</v>
          </cell>
          <cell r="E694">
            <v>7.3322384200524078E-4</v>
          </cell>
        </row>
        <row r="695">
          <cell r="A695">
            <v>4004057</v>
          </cell>
          <cell r="B695" t="str">
            <v>زكريا</v>
          </cell>
          <cell r="C695">
            <v>31</v>
          </cell>
          <cell r="D695" t="str">
            <v>تجزئة</v>
          </cell>
          <cell r="E695">
            <v>2.8524451443273534E-5</v>
          </cell>
        </row>
        <row r="696">
          <cell r="A696">
            <v>4004058</v>
          </cell>
          <cell r="B696" t="str">
            <v>ام حمادة</v>
          </cell>
          <cell r="C696">
            <v>31</v>
          </cell>
          <cell r="D696" t="str">
            <v>تجزئة</v>
          </cell>
          <cell r="E696">
            <v>1.98330218105753E-4</v>
          </cell>
        </row>
        <row r="697">
          <cell r="A697">
            <v>4004059</v>
          </cell>
          <cell r="B697" t="str">
            <v>مديونية علي وجدي</v>
          </cell>
          <cell r="C697">
            <v>31</v>
          </cell>
          <cell r="D697" t="str">
            <v>تجزئة</v>
          </cell>
          <cell r="E697">
            <v>3.2028969508095636E-4</v>
          </cell>
        </row>
        <row r="698">
          <cell r="A698">
            <v>4004060</v>
          </cell>
          <cell r="B698" t="str">
            <v>حمدى الشيخ(اسامة محمد)</v>
          </cell>
          <cell r="C698">
            <v>26</v>
          </cell>
          <cell r="D698" t="str">
            <v>سوبر ماركت</v>
          </cell>
          <cell r="E698">
            <v>5.2308606088543935E-4</v>
          </cell>
        </row>
        <row r="699">
          <cell r="A699">
            <v>4004062</v>
          </cell>
          <cell r="B699" t="str">
            <v>السلام</v>
          </cell>
          <cell r="C699">
            <v>16</v>
          </cell>
          <cell r="D699" t="str">
            <v>جملة د</v>
          </cell>
          <cell r="E699">
            <v>3.9052968185379313E-4</v>
          </cell>
        </row>
        <row r="700">
          <cell r="A700">
            <v>4004063</v>
          </cell>
          <cell r="B700" t="str">
            <v>عبد الله رجب</v>
          </cell>
          <cell r="C700">
            <v>16</v>
          </cell>
          <cell r="D700" t="str">
            <v>جملة د</v>
          </cell>
          <cell r="E700">
            <v>1.0462975920986414E-4</v>
          </cell>
        </row>
        <row r="701">
          <cell r="A701">
            <v>4004066</v>
          </cell>
          <cell r="B701" t="str">
            <v>عبد الله جاد</v>
          </cell>
          <cell r="C701">
            <v>11</v>
          </cell>
          <cell r="D701" t="str">
            <v>جملة ج</v>
          </cell>
          <cell r="E701">
            <v>4.3435081660226521E-4</v>
          </cell>
        </row>
        <row r="702">
          <cell r="A702">
            <v>4004067</v>
          </cell>
          <cell r="B702" t="str">
            <v>ام جمال باسم</v>
          </cell>
          <cell r="C702">
            <v>31</v>
          </cell>
          <cell r="D702" t="str">
            <v>تجزئة</v>
          </cell>
          <cell r="E702">
            <v>5.2721812570352671E-5</v>
          </cell>
        </row>
        <row r="703">
          <cell r="A703">
            <v>4004071</v>
          </cell>
          <cell r="B703" t="str">
            <v>ياسر الشاعر</v>
          </cell>
          <cell r="C703">
            <v>26</v>
          </cell>
          <cell r="D703" t="str">
            <v>سوبر ماركت</v>
          </cell>
          <cell r="E703">
            <v>1.5359596242334303E-4</v>
          </cell>
        </row>
        <row r="704">
          <cell r="A704">
            <v>4004072</v>
          </cell>
          <cell r="B704" t="str">
            <v>مكة المكرمة - احمد الساعى</v>
          </cell>
          <cell r="C704">
            <v>26</v>
          </cell>
          <cell r="D704" t="str">
            <v>سوبر ماركت</v>
          </cell>
          <cell r="E704">
            <v>2.8618484668538049E-3</v>
          </cell>
        </row>
        <row r="705">
          <cell r="A705">
            <v>4004077</v>
          </cell>
          <cell r="B705" t="str">
            <v>على ابو الغيط</v>
          </cell>
          <cell r="C705">
            <v>6</v>
          </cell>
          <cell r="D705" t="str">
            <v>جملة ب</v>
          </cell>
          <cell r="E705">
            <v>6.1586785347100793E-4</v>
          </cell>
        </row>
        <row r="706">
          <cell r="A706">
            <v>4004085</v>
          </cell>
          <cell r="B706" t="str">
            <v>ماهر عزت</v>
          </cell>
          <cell r="C706">
            <v>11</v>
          </cell>
          <cell r="D706" t="str">
            <v>جملة ج</v>
          </cell>
          <cell r="E706">
            <v>3.7095373013779938E-4</v>
          </cell>
        </row>
        <row r="707">
          <cell r="A707">
            <v>4004091</v>
          </cell>
          <cell r="B707" t="str">
            <v>محمود سلامه</v>
          </cell>
          <cell r="C707">
            <v>31</v>
          </cell>
          <cell r="D707" t="str">
            <v>تجزئة</v>
          </cell>
          <cell r="E707">
            <v>4.5967343033742114E-5</v>
          </cell>
        </row>
        <row r="708">
          <cell r="A708">
            <v>4004092</v>
          </cell>
          <cell r="B708" t="str">
            <v>محمد عبد الفتاح</v>
          </cell>
          <cell r="C708">
            <v>31</v>
          </cell>
          <cell r="D708" t="str">
            <v>تجزئة</v>
          </cell>
          <cell r="E708">
            <v>2.8673778381054518E-5</v>
          </cell>
        </row>
        <row r="709">
          <cell r="A709">
            <v>4004093</v>
          </cell>
          <cell r="B709" t="str">
            <v>الحاج نبيه</v>
          </cell>
          <cell r="C709">
            <v>31</v>
          </cell>
          <cell r="D709" t="str">
            <v>تجزئة</v>
          </cell>
          <cell r="E709">
            <v>3.7760529003948418E-5</v>
          </cell>
        </row>
        <row r="710">
          <cell r="A710">
            <v>4004094</v>
          </cell>
          <cell r="B710" t="str">
            <v>الرشيد</v>
          </cell>
          <cell r="C710">
            <v>31</v>
          </cell>
          <cell r="D710" t="str">
            <v>تجزئة</v>
          </cell>
          <cell r="E710">
            <v>2.904304780150403E-5</v>
          </cell>
        </row>
        <row r="711">
          <cell r="A711">
            <v>4004096</v>
          </cell>
          <cell r="B711" t="str">
            <v>فاضل عرفه</v>
          </cell>
          <cell r="C711">
            <v>31</v>
          </cell>
          <cell r="D711" t="str">
            <v>تجزئة</v>
          </cell>
          <cell r="E711">
            <v>7.5785985327272431E-5</v>
          </cell>
        </row>
        <row r="712">
          <cell r="A712">
            <v>4004097</v>
          </cell>
          <cell r="B712" t="str">
            <v>وجدى رشدى</v>
          </cell>
          <cell r="C712">
            <v>16</v>
          </cell>
          <cell r="D712" t="str">
            <v>جملة د</v>
          </cell>
          <cell r="E712">
            <v>1.3349962484809531E-4</v>
          </cell>
        </row>
        <row r="713">
          <cell r="A713">
            <v>4004098</v>
          </cell>
          <cell r="B713" t="str">
            <v>نصحى السيد</v>
          </cell>
          <cell r="C713">
            <v>31</v>
          </cell>
          <cell r="D713" t="str">
            <v>تجزئة</v>
          </cell>
          <cell r="E713">
            <v>2.913961855306521E-5</v>
          </cell>
        </row>
        <row r="714">
          <cell r="A714">
            <v>4004099</v>
          </cell>
          <cell r="B714" t="str">
            <v>عطيه بدير</v>
          </cell>
          <cell r="C714">
            <v>31</v>
          </cell>
          <cell r="D714" t="str">
            <v>تجزئة</v>
          </cell>
          <cell r="E714">
            <v>8.6298851792612294E-5</v>
          </cell>
        </row>
        <row r="715">
          <cell r="A715">
            <v>4004135</v>
          </cell>
          <cell r="B715" t="str">
            <v>س.م المروة</v>
          </cell>
          <cell r="C715">
            <v>31</v>
          </cell>
          <cell r="D715" t="str">
            <v>تجزئة</v>
          </cell>
          <cell r="E715">
            <v>1.5405056975551487E-5</v>
          </cell>
        </row>
        <row r="716">
          <cell r="A716">
            <v>4004156</v>
          </cell>
          <cell r="B716" t="str">
            <v>عوض الشهاوى</v>
          </cell>
          <cell r="C716">
            <v>31</v>
          </cell>
          <cell r="D716" t="str">
            <v>تجزئة</v>
          </cell>
          <cell r="E716">
            <v>1.4308566356314685E-5</v>
          </cell>
        </row>
        <row r="717">
          <cell r="A717">
            <v>4004160</v>
          </cell>
          <cell r="B717" t="str">
            <v>السعيد عبد اللطيف</v>
          </cell>
          <cell r="C717">
            <v>11</v>
          </cell>
          <cell r="D717" t="str">
            <v>جملة ج</v>
          </cell>
          <cell r="E717">
            <v>9.0051691178428769E-4</v>
          </cell>
        </row>
        <row r="718">
          <cell r="A718">
            <v>4004161</v>
          </cell>
          <cell r="B718" t="str">
            <v>حامد شحتو</v>
          </cell>
          <cell r="C718">
            <v>6</v>
          </cell>
          <cell r="D718" t="str">
            <v>جملة ب</v>
          </cell>
          <cell r="E718">
            <v>1.5344430449606636E-3</v>
          </cell>
        </row>
        <row r="719">
          <cell r="A719">
            <v>4004163</v>
          </cell>
          <cell r="B719" t="str">
            <v>التوحيد</v>
          </cell>
          <cell r="C719">
            <v>11</v>
          </cell>
          <cell r="D719" t="str">
            <v>جملة ج</v>
          </cell>
          <cell r="E719">
            <v>8.893437383054359E-4</v>
          </cell>
        </row>
        <row r="720">
          <cell r="A720">
            <v>4004167</v>
          </cell>
          <cell r="B720" t="str">
            <v>سامح</v>
          </cell>
          <cell r="C720">
            <v>31</v>
          </cell>
          <cell r="D720" t="str">
            <v>تجزئة</v>
          </cell>
          <cell r="E720">
            <v>7.2965606241402189E-5</v>
          </cell>
        </row>
        <row r="721">
          <cell r="A721">
            <v>4004168</v>
          </cell>
          <cell r="B721" t="str">
            <v>الحمد</v>
          </cell>
          <cell r="C721">
            <v>31</v>
          </cell>
          <cell r="D721" t="str">
            <v>تجزئة</v>
          </cell>
          <cell r="E721">
            <v>3.8113083550282286E-5</v>
          </cell>
        </row>
        <row r="722">
          <cell r="A722">
            <v>4004175</v>
          </cell>
          <cell r="B722" t="str">
            <v>احمد عرابى</v>
          </cell>
          <cell r="C722">
            <v>31</v>
          </cell>
          <cell r="D722" t="str">
            <v>تجزئة</v>
          </cell>
          <cell r="E722">
            <v>9.7396275727750355E-6</v>
          </cell>
        </row>
        <row r="723">
          <cell r="A723">
            <v>4004192</v>
          </cell>
          <cell r="B723" t="str">
            <v>بوتيك الايمان</v>
          </cell>
          <cell r="C723">
            <v>21</v>
          </cell>
          <cell r="D723" t="str">
            <v>بقالة كبيرة</v>
          </cell>
          <cell r="E723">
            <v>1.8040880580749076E-4</v>
          </cell>
        </row>
        <row r="724">
          <cell r="A724">
            <v>4004202</v>
          </cell>
          <cell r="B724" t="str">
            <v>أحمد  أبو زيد</v>
          </cell>
          <cell r="C724">
            <v>16</v>
          </cell>
          <cell r="D724" t="str">
            <v>جملة د</v>
          </cell>
          <cell r="E724">
            <v>1.3432165360343143E-4</v>
          </cell>
        </row>
        <row r="725">
          <cell r="A725">
            <v>4004206</v>
          </cell>
          <cell r="B725" t="str">
            <v>اسامه الباشا</v>
          </cell>
          <cell r="C725">
            <v>31</v>
          </cell>
          <cell r="D725" t="str">
            <v>تجزئة</v>
          </cell>
          <cell r="E725">
            <v>7.7466124128263149E-5</v>
          </cell>
        </row>
        <row r="726">
          <cell r="A726">
            <v>4004236</v>
          </cell>
          <cell r="B726" t="str">
            <v>تامر</v>
          </cell>
          <cell r="C726">
            <v>21</v>
          </cell>
          <cell r="D726" t="str">
            <v>بقالة كبيرة</v>
          </cell>
          <cell r="E726">
            <v>1.4595534288301839E-4</v>
          </cell>
        </row>
        <row r="727">
          <cell r="A727">
            <v>4004246</v>
          </cell>
          <cell r="B727" t="str">
            <v>رضا يحيى</v>
          </cell>
          <cell r="C727">
            <v>16</v>
          </cell>
          <cell r="D727" t="str">
            <v>جملة د</v>
          </cell>
          <cell r="E727">
            <v>4.1529686856521314E-4</v>
          </cell>
        </row>
        <row r="728">
          <cell r="A728">
            <v>4004248</v>
          </cell>
          <cell r="B728" t="str">
            <v>مدحت ابراهيم</v>
          </cell>
          <cell r="C728">
            <v>21</v>
          </cell>
          <cell r="D728" t="str">
            <v>بقالة كبيرة</v>
          </cell>
          <cell r="E728">
            <v>3.8629130821416463E-5</v>
          </cell>
        </row>
        <row r="729">
          <cell r="A729">
            <v>4004255</v>
          </cell>
          <cell r="B729" t="str">
            <v>أم هانم</v>
          </cell>
          <cell r="C729">
            <v>31</v>
          </cell>
          <cell r="D729" t="str">
            <v>تجزئة</v>
          </cell>
          <cell r="E729">
            <v>2.8410838203918032E-5</v>
          </cell>
        </row>
        <row r="730">
          <cell r="A730">
            <v>4004274</v>
          </cell>
          <cell r="B730" t="str">
            <v>طيبه</v>
          </cell>
          <cell r="C730">
            <v>31</v>
          </cell>
          <cell r="D730" t="str">
            <v>تجزئة</v>
          </cell>
          <cell r="E730">
            <v>1.1768132553148828E-5</v>
          </cell>
        </row>
        <row r="731">
          <cell r="A731">
            <v>4004291</v>
          </cell>
          <cell r="B731" t="str">
            <v>حسن ابو شنب</v>
          </cell>
          <cell r="C731">
            <v>11</v>
          </cell>
          <cell r="D731" t="str">
            <v>جملة ج</v>
          </cell>
          <cell r="E731">
            <v>2.6666880483305433E-4</v>
          </cell>
        </row>
        <row r="732">
          <cell r="A732">
            <v>4004292</v>
          </cell>
          <cell r="B732" t="str">
            <v>بدوى الاجاوى</v>
          </cell>
          <cell r="C732">
            <v>21</v>
          </cell>
          <cell r="D732" t="str">
            <v>بقالة كبيرة</v>
          </cell>
          <cell r="E732">
            <v>1.3641347819110571E-4</v>
          </cell>
        </row>
        <row r="733">
          <cell r="A733">
            <v>4004309</v>
          </cell>
          <cell r="B733" t="str">
            <v>احمد عباس</v>
          </cell>
          <cell r="C733">
            <v>21</v>
          </cell>
          <cell r="D733" t="str">
            <v>بقالة كبيرة</v>
          </cell>
          <cell r="E733">
            <v>2.1324115473581647E-4</v>
          </cell>
        </row>
        <row r="734">
          <cell r="A734">
            <v>4004310</v>
          </cell>
          <cell r="B734" t="str">
            <v>الهالة</v>
          </cell>
          <cell r="C734">
            <v>21</v>
          </cell>
          <cell r="D734" t="str">
            <v>بقالة كبيرة</v>
          </cell>
          <cell r="E734">
            <v>1.6511120992599641E-4</v>
          </cell>
        </row>
        <row r="735">
          <cell r="A735">
            <v>4004313</v>
          </cell>
          <cell r="B735" t="str">
            <v>ابراهيم هلال</v>
          </cell>
          <cell r="C735">
            <v>16</v>
          </cell>
          <cell r="D735" t="str">
            <v>جملة د</v>
          </cell>
          <cell r="E735">
            <v>4.5076306792291243E-4</v>
          </cell>
        </row>
        <row r="736">
          <cell r="A736">
            <v>4004339</v>
          </cell>
          <cell r="B736" t="str">
            <v>محمود يوسف- الجوهرة</v>
          </cell>
          <cell r="C736">
            <v>26</v>
          </cell>
          <cell r="D736" t="str">
            <v>سوبر ماركت</v>
          </cell>
          <cell r="E736">
            <v>4.19982044958855E-4</v>
          </cell>
        </row>
        <row r="737">
          <cell r="A737">
            <v>4004341</v>
          </cell>
          <cell r="B737" t="str">
            <v>احمد ربيع عقل</v>
          </cell>
          <cell r="C737">
            <v>31</v>
          </cell>
          <cell r="D737" t="str">
            <v>تجزئة</v>
          </cell>
          <cell r="E737">
            <v>6.2439740452959705E-5</v>
          </cell>
        </row>
        <row r="738">
          <cell r="A738">
            <v>4004354</v>
          </cell>
          <cell r="B738" t="str">
            <v>الفقى</v>
          </cell>
          <cell r="C738">
            <v>31</v>
          </cell>
          <cell r="D738" t="str">
            <v>تجزئة</v>
          </cell>
          <cell r="E738">
            <v>5.6853164010952632E-5</v>
          </cell>
        </row>
        <row r="739">
          <cell r="A739">
            <v>4004358</v>
          </cell>
          <cell r="B739" t="str">
            <v>ابو العز</v>
          </cell>
          <cell r="C739">
            <v>31</v>
          </cell>
          <cell r="D739" t="str">
            <v>تجزئة</v>
          </cell>
          <cell r="E739">
            <v>8.5522709374063707E-5</v>
          </cell>
        </row>
        <row r="740">
          <cell r="A740">
            <v>4004382</v>
          </cell>
          <cell r="B740" t="str">
            <v>علاء الغريب</v>
          </cell>
          <cell r="C740">
            <v>31</v>
          </cell>
          <cell r="D740" t="str">
            <v>تجزئة</v>
          </cell>
          <cell r="E740">
            <v>5.6350880840969724E-5</v>
          </cell>
        </row>
        <row r="741">
          <cell r="A741">
            <v>4004383</v>
          </cell>
          <cell r="B741" t="str">
            <v>اسواق المحمل</v>
          </cell>
          <cell r="C741">
            <v>21</v>
          </cell>
          <cell r="D741" t="str">
            <v>بقالة كبيرة</v>
          </cell>
          <cell r="E741">
            <v>1.9636043835321429E-4</v>
          </cell>
        </row>
        <row r="742">
          <cell r="A742">
            <v>4004395</v>
          </cell>
          <cell r="B742" t="str">
            <v>محب عزيز</v>
          </cell>
          <cell r="C742">
            <v>21</v>
          </cell>
          <cell r="D742" t="str">
            <v>بقالة كبيرة</v>
          </cell>
          <cell r="E742">
            <v>1.5173285752664579E-4</v>
          </cell>
        </row>
        <row r="743">
          <cell r="A743">
            <v>4004398</v>
          </cell>
          <cell r="B743" t="str">
            <v>الاستاذ</v>
          </cell>
          <cell r="C743">
            <v>21</v>
          </cell>
          <cell r="D743" t="str">
            <v>بقالة كبيرة</v>
          </cell>
          <cell r="E743">
            <v>1.4122609059458199E-4</v>
          </cell>
        </row>
        <row r="744">
          <cell r="A744">
            <v>4004420</v>
          </cell>
          <cell r="B744" t="str">
            <v>محمد الزنون</v>
          </cell>
          <cell r="C744">
            <v>31</v>
          </cell>
          <cell r="D744" t="str">
            <v>تجزئة</v>
          </cell>
          <cell r="E744">
            <v>2.2100683772605941E-5</v>
          </cell>
        </row>
        <row r="745">
          <cell r="A745">
            <v>4004425</v>
          </cell>
          <cell r="B745" t="str">
            <v>محمد المنواتى</v>
          </cell>
          <cell r="C745">
            <v>11</v>
          </cell>
          <cell r="D745" t="str">
            <v>جملة ج</v>
          </cell>
          <cell r="E745">
            <v>2.3769132580280647E-4</v>
          </cell>
        </row>
        <row r="746">
          <cell r="A746">
            <v>4004432</v>
          </cell>
          <cell r="B746" t="str">
            <v>ام خالد</v>
          </cell>
          <cell r="C746">
            <v>31</v>
          </cell>
          <cell r="D746" t="str">
            <v>تجزئة</v>
          </cell>
          <cell r="E746">
            <v>3.7155510130232096E-5</v>
          </cell>
        </row>
        <row r="747">
          <cell r="A747">
            <v>4004433</v>
          </cell>
          <cell r="B747" t="str">
            <v>عبده البوهى</v>
          </cell>
          <cell r="C747">
            <v>16</v>
          </cell>
          <cell r="D747" t="str">
            <v>جملة د</v>
          </cell>
          <cell r="E747">
            <v>3.059495788178145E-4</v>
          </cell>
        </row>
        <row r="748">
          <cell r="A748">
            <v>4004439</v>
          </cell>
          <cell r="B748" t="str">
            <v>الياسمين</v>
          </cell>
          <cell r="C748">
            <v>31</v>
          </cell>
          <cell r="D748" t="str">
            <v>تجزئة</v>
          </cell>
          <cell r="E748">
            <v>1.7406620827643243E-4</v>
          </cell>
        </row>
        <row r="749">
          <cell r="A749">
            <v>4004444</v>
          </cell>
          <cell r="B749" t="str">
            <v>منضفات احفاد العوضي</v>
          </cell>
          <cell r="C749">
            <v>31</v>
          </cell>
          <cell r="D749" t="str">
            <v>تجزئة</v>
          </cell>
          <cell r="E749">
            <v>1.4528513217549547E-4</v>
          </cell>
        </row>
        <row r="750">
          <cell r="A750">
            <v>4004464</v>
          </cell>
          <cell r="B750" t="str">
            <v>الجمل</v>
          </cell>
          <cell r="C750">
            <v>21</v>
          </cell>
          <cell r="D750" t="str">
            <v>بقالة كبيرة</v>
          </cell>
          <cell r="E750">
            <v>1.9437851353067281E-4</v>
          </cell>
        </row>
        <row r="751">
          <cell r="A751">
            <v>4004478</v>
          </cell>
          <cell r="B751" t="str">
            <v>ابراهيم عبد الله</v>
          </cell>
          <cell r="C751">
            <v>11</v>
          </cell>
          <cell r="D751" t="str">
            <v>جملة ج</v>
          </cell>
          <cell r="E751">
            <v>6.1331827452150878E-4</v>
          </cell>
        </row>
        <row r="752">
          <cell r="A752">
            <v>4004485</v>
          </cell>
          <cell r="B752" t="str">
            <v>عبد الحافظ معروف</v>
          </cell>
          <cell r="C752">
            <v>31</v>
          </cell>
          <cell r="D752" t="str">
            <v>تجزئة</v>
          </cell>
          <cell r="E752">
            <v>3.094701960576379E-5</v>
          </cell>
        </row>
        <row r="753">
          <cell r="A753">
            <v>4004500</v>
          </cell>
          <cell r="B753" t="str">
            <v>عزت ابراهيم</v>
          </cell>
          <cell r="C753">
            <v>31</v>
          </cell>
          <cell r="D753" t="str">
            <v>تجزئة</v>
          </cell>
          <cell r="E753">
            <v>5.6615338113461389E-5</v>
          </cell>
        </row>
        <row r="754">
          <cell r="A754">
            <v>4004520</v>
          </cell>
          <cell r="B754" t="str">
            <v>حمامه فرج</v>
          </cell>
          <cell r="C754">
            <v>31</v>
          </cell>
          <cell r="D754" t="str">
            <v>تجزئة</v>
          </cell>
          <cell r="E754">
            <v>4.9789526328404492E-5</v>
          </cell>
        </row>
        <row r="755">
          <cell r="A755">
            <v>4004524</v>
          </cell>
          <cell r="B755" t="str">
            <v>محلات الاقصى</v>
          </cell>
          <cell r="C755">
            <v>1</v>
          </cell>
          <cell r="D755" t="str">
            <v>جملة أ- نخبة</v>
          </cell>
          <cell r="E755">
            <v>5.412751348744865E-3</v>
          </cell>
        </row>
        <row r="756">
          <cell r="A756">
            <v>4004533</v>
          </cell>
          <cell r="B756" t="str">
            <v>نور الهدي</v>
          </cell>
          <cell r="C756">
            <v>31</v>
          </cell>
          <cell r="D756" t="str">
            <v>تجزئة</v>
          </cell>
          <cell r="E756">
            <v>1.001675487595176E-4</v>
          </cell>
        </row>
        <row r="757">
          <cell r="A757">
            <v>4004536</v>
          </cell>
          <cell r="B757" t="str">
            <v>السيد حافظ</v>
          </cell>
          <cell r="C757">
            <v>31</v>
          </cell>
          <cell r="D757" t="str">
            <v>تجزئة</v>
          </cell>
          <cell r="E757">
            <v>8.2202526459764085E-5</v>
          </cell>
        </row>
        <row r="758">
          <cell r="A758">
            <v>4004545</v>
          </cell>
          <cell r="B758" t="str">
            <v>الشيخ احمد</v>
          </cell>
          <cell r="C758">
            <v>21</v>
          </cell>
          <cell r="D758" t="str">
            <v>بقالة كبيرة</v>
          </cell>
          <cell r="E758">
            <v>7.3842036173986023E-5</v>
          </cell>
        </row>
        <row r="759">
          <cell r="A759">
            <v>4004548</v>
          </cell>
          <cell r="B759" t="str">
            <v>علي الدمرداش</v>
          </cell>
          <cell r="C759">
            <v>31</v>
          </cell>
          <cell r="D759" t="str">
            <v>تجزئة</v>
          </cell>
          <cell r="E759">
            <v>5.6087011819346439E-5</v>
          </cell>
        </row>
        <row r="760">
          <cell r="A760">
            <v>4004550</v>
          </cell>
          <cell r="B760" t="str">
            <v>حسن محمد</v>
          </cell>
          <cell r="C760">
            <v>31</v>
          </cell>
          <cell r="D760" t="str">
            <v>تجزئة</v>
          </cell>
          <cell r="E760">
            <v>2.2313208652385742E-5</v>
          </cell>
        </row>
        <row r="761">
          <cell r="A761">
            <v>4004551</v>
          </cell>
          <cell r="B761" t="str">
            <v>ش المروة</v>
          </cell>
          <cell r="C761">
            <v>1</v>
          </cell>
          <cell r="D761" t="str">
            <v>جملة أ- نخبة</v>
          </cell>
          <cell r="E761">
            <v>6.9226745418223771E-3</v>
          </cell>
        </row>
        <row r="762">
          <cell r="A762">
            <v>4004563</v>
          </cell>
          <cell r="B762" t="str">
            <v>الشيخ رضا</v>
          </cell>
          <cell r="C762">
            <v>21</v>
          </cell>
          <cell r="D762" t="str">
            <v>بقالة كبيرة</v>
          </cell>
          <cell r="E762">
            <v>2.2548960355508771E-4</v>
          </cell>
        </row>
        <row r="763">
          <cell r="A763">
            <v>4004591</v>
          </cell>
          <cell r="B763" t="str">
            <v>احمد جريشة</v>
          </cell>
          <cell r="C763">
            <v>31</v>
          </cell>
          <cell r="D763" t="str">
            <v>تجزئة</v>
          </cell>
          <cell r="E763">
            <v>9.5994615303209116E-5</v>
          </cell>
        </row>
        <row r="764">
          <cell r="A764">
            <v>4004594</v>
          </cell>
          <cell r="B764" t="str">
            <v>س.م البساتين</v>
          </cell>
          <cell r="C764">
            <v>21</v>
          </cell>
          <cell r="D764" t="str">
            <v>بقالة كبيرة</v>
          </cell>
          <cell r="E764">
            <v>4.7935108680380225E-4</v>
          </cell>
        </row>
        <row r="765">
          <cell r="A765">
            <v>4004596</v>
          </cell>
          <cell r="B765" t="str">
            <v>اسامة درويش</v>
          </cell>
          <cell r="C765">
            <v>31</v>
          </cell>
          <cell r="D765" t="str">
            <v>تجزئة</v>
          </cell>
          <cell r="E765">
            <v>1.1768132553148828E-5</v>
          </cell>
        </row>
        <row r="766">
          <cell r="A766">
            <v>4004597</v>
          </cell>
          <cell r="B766" t="str">
            <v>شعيع</v>
          </cell>
          <cell r="C766">
            <v>31</v>
          </cell>
          <cell r="D766" t="str">
            <v>تجزئة</v>
          </cell>
          <cell r="E766">
            <v>4.5689387835396508E-6</v>
          </cell>
        </row>
        <row r="767">
          <cell r="A767">
            <v>4004600</v>
          </cell>
          <cell r="B767" t="str">
            <v>احمد ابراهيم</v>
          </cell>
          <cell r="C767">
            <v>31</v>
          </cell>
          <cell r="D767" t="str">
            <v>تجزئة</v>
          </cell>
          <cell r="E767">
            <v>4.1258045412376954E-5</v>
          </cell>
        </row>
        <row r="768">
          <cell r="A768">
            <v>4004601</v>
          </cell>
          <cell r="B768" t="str">
            <v>محمد عبد الفتاح</v>
          </cell>
          <cell r="C768">
            <v>16</v>
          </cell>
          <cell r="D768" t="str">
            <v>جملة د</v>
          </cell>
          <cell r="E768">
            <v>2.6842374460376358E-4</v>
          </cell>
        </row>
        <row r="769">
          <cell r="A769">
            <v>4004612</v>
          </cell>
          <cell r="B769" t="str">
            <v>فاروق الباز</v>
          </cell>
          <cell r="C769">
            <v>11</v>
          </cell>
          <cell r="D769" t="str">
            <v>جملة ج</v>
          </cell>
          <cell r="E769">
            <v>7.1718259526338569E-4</v>
          </cell>
        </row>
        <row r="770">
          <cell r="A770">
            <v>4004615</v>
          </cell>
          <cell r="B770" t="str">
            <v>الشروق</v>
          </cell>
          <cell r="C770">
            <v>21</v>
          </cell>
          <cell r="D770" t="str">
            <v>بقالة كبيرة</v>
          </cell>
          <cell r="E770">
            <v>1.1943583575272565E-4</v>
          </cell>
        </row>
        <row r="771">
          <cell r="A771">
            <v>4004621</v>
          </cell>
          <cell r="B771" t="str">
            <v>الفراعنه</v>
          </cell>
          <cell r="C771">
            <v>31</v>
          </cell>
          <cell r="D771" t="str">
            <v>تجزئة</v>
          </cell>
          <cell r="E771">
            <v>2.4973415282037589E-5</v>
          </cell>
        </row>
        <row r="772">
          <cell r="A772">
            <v>4004625</v>
          </cell>
          <cell r="B772" t="str">
            <v>حلمى الشهابى</v>
          </cell>
          <cell r="C772">
            <v>31</v>
          </cell>
          <cell r="D772" t="str">
            <v>تجزئة</v>
          </cell>
          <cell r="E772">
            <v>7.2642920440102256E-5</v>
          </cell>
        </row>
        <row r="773">
          <cell r="A773">
            <v>4004641</v>
          </cell>
          <cell r="B773" t="str">
            <v>الشيخ</v>
          </cell>
          <cell r="C773">
            <v>31</v>
          </cell>
          <cell r="D773" t="str">
            <v>تجزئة</v>
          </cell>
          <cell r="E773">
            <v>2.5447777563274759E-5</v>
          </cell>
        </row>
        <row r="774">
          <cell r="A774">
            <v>4004658</v>
          </cell>
          <cell r="B774" t="str">
            <v>اشرف جانو</v>
          </cell>
          <cell r="C774">
            <v>31</v>
          </cell>
          <cell r="D774" t="str">
            <v>تجزئة</v>
          </cell>
          <cell r="E774">
            <v>1.1943614588675219E-5</v>
          </cell>
        </row>
        <row r="775">
          <cell r="A775">
            <v>4004673</v>
          </cell>
          <cell r="B775" t="str">
            <v>الحاج عثمان</v>
          </cell>
          <cell r="C775">
            <v>31</v>
          </cell>
          <cell r="D775" t="str">
            <v>تجزئة</v>
          </cell>
          <cell r="E775">
            <v>8.2469345042890682E-6</v>
          </cell>
        </row>
        <row r="776">
          <cell r="A776">
            <v>4004674</v>
          </cell>
          <cell r="B776" t="str">
            <v>رغوه</v>
          </cell>
          <cell r="C776">
            <v>31</v>
          </cell>
          <cell r="D776" t="str">
            <v>تجزئة</v>
          </cell>
          <cell r="E776">
            <v>1.9564403550152395E-5</v>
          </cell>
        </row>
        <row r="777">
          <cell r="A777">
            <v>4004685</v>
          </cell>
          <cell r="B777" t="str">
            <v>ام اشرف</v>
          </cell>
          <cell r="C777">
            <v>31</v>
          </cell>
          <cell r="D777" t="str">
            <v>تجزئة</v>
          </cell>
          <cell r="E777">
            <v>8.9670486149590487E-5</v>
          </cell>
        </row>
        <row r="778">
          <cell r="A778">
            <v>4004705</v>
          </cell>
          <cell r="B778" t="str">
            <v>محمد عبد الغفار</v>
          </cell>
          <cell r="C778">
            <v>6</v>
          </cell>
          <cell r="D778" t="str">
            <v>جملة ب</v>
          </cell>
          <cell r="E778">
            <v>1.976850613125023E-3</v>
          </cell>
        </row>
        <row r="779">
          <cell r="A779">
            <v>4004713</v>
          </cell>
          <cell r="B779" t="str">
            <v>نور الاسلام</v>
          </cell>
          <cell r="C779">
            <v>21</v>
          </cell>
          <cell r="D779" t="str">
            <v>بقالة كبيرة</v>
          </cell>
          <cell r="E779">
            <v>1.8218439354711856E-4</v>
          </cell>
        </row>
        <row r="780">
          <cell r="A780">
            <v>4004735</v>
          </cell>
          <cell r="B780" t="str">
            <v>الرضا</v>
          </cell>
          <cell r="C780">
            <v>31</v>
          </cell>
          <cell r="D780" t="str">
            <v>تجزئة</v>
          </cell>
          <cell r="E780">
            <v>1.4184812841913527E-4</v>
          </cell>
        </row>
        <row r="781">
          <cell r="A781">
            <v>4004762</v>
          </cell>
          <cell r="B781" t="str">
            <v>محمد السيد برطش</v>
          </cell>
          <cell r="C781">
            <v>11</v>
          </cell>
          <cell r="D781" t="str">
            <v>جملة ج</v>
          </cell>
          <cell r="E781">
            <v>6.8258981379999044E-4</v>
          </cell>
        </row>
        <row r="782">
          <cell r="A782">
            <v>4004778</v>
          </cell>
          <cell r="B782" t="str">
            <v>س .م نورهان</v>
          </cell>
          <cell r="C782">
            <v>21</v>
          </cell>
          <cell r="D782" t="str">
            <v>بقالة كبيرة</v>
          </cell>
          <cell r="E782">
            <v>2.0415006742852715E-4</v>
          </cell>
        </row>
        <row r="783">
          <cell r="A783">
            <v>4004791</v>
          </cell>
          <cell r="B783" t="str">
            <v>الامن الغذائى</v>
          </cell>
          <cell r="C783">
            <v>21</v>
          </cell>
          <cell r="D783" t="str">
            <v>بقالة كبيرة</v>
          </cell>
          <cell r="E783">
            <v>5.8284001713178671E-4</v>
          </cell>
        </row>
        <row r="784">
          <cell r="A784">
            <v>4004805</v>
          </cell>
          <cell r="B784" t="str">
            <v>حمدى ابو المعاطى</v>
          </cell>
          <cell r="C784">
            <v>1</v>
          </cell>
          <cell r="D784" t="str">
            <v>جملة أ- نخبة</v>
          </cell>
          <cell r="E784">
            <v>5.0460146949346581E-3</v>
          </cell>
        </row>
        <row r="785">
          <cell r="A785">
            <v>4004819</v>
          </cell>
          <cell r="B785" t="str">
            <v>حسين النقيطى</v>
          </cell>
          <cell r="C785">
            <v>21</v>
          </cell>
          <cell r="D785" t="str">
            <v>بقالة كبيرة</v>
          </cell>
          <cell r="E785">
            <v>2.8773541695897284E-4</v>
          </cell>
        </row>
        <row r="786">
          <cell r="A786">
            <v>4004820</v>
          </cell>
          <cell r="B786" t="str">
            <v>السلام</v>
          </cell>
          <cell r="C786">
            <v>31</v>
          </cell>
          <cell r="D786" t="str">
            <v>تجزئة</v>
          </cell>
          <cell r="E786">
            <v>8.0732969528109121E-5</v>
          </cell>
        </row>
        <row r="787">
          <cell r="A787">
            <v>4004832</v>
          </cell>
          <cell r="B787" t="str">
            <v>الحاج نظمى</v>
          </cell>
          <cell r="C787">
            <v>31</v>
          </cell>
          <cell r="D787" t="str">
            <v>تجزئة</v>
          </cell>
          <cell r="E787">
            <v>5.7113401937704027E-5</v>
          </cell>
        </row>
        <row r="788">
          <cell r="A788">
            <v>4004835</v>
          </cell>
          <cell r="B788" t="str">
            <v>محمد عبد الحميد</v>
          </cell>
          <cell r="C788">
            <v>11</v>
          </cell>
          <cell r="D788" t="str">
            <v>جملة ج</v>
          </cell>
          <cell r="E788">
            <v>3.2331474272175498E-4</v>
          </cell>
        </row>
        <row r="789">
          <cell r="A789">
            <v>4004840</v>
          </cell>
          <cell r="B789" t="str">
            <v>ابو كريم</v>
          </cell>
          <cell r="C789">
            <v>31</v>
          </cell>
          <cell r="D789" t="str">
            <v>تجزئة</v>
          </cell>
          <cell r="E789">
            <v>2.1034078858857648E-5</v>
          </cell>
        </row>
        <row r="790">
          <cell r="A790">
            <v>4004850</v>
          </cell>
          <cell r="B790" t="str">
            <v>عبد الهادى الموجى</v>
          </cell>
          <cell r="C790">
            <v>31</v>
          </cell>
          <cell r="D790" t="str">
            <v>تجزئة</v>
          </cell>
          <cell r="E790">
            <v>9.9283524350733018E-5</v>
          </cell>
        </row>
        <row r="791">
          <cell r="A791">
            <v>4004896</v>
          </cell>
          <cell r="B791" t="str">
            <v>شعبان العيسوى</v>
          </cell>
          <cell r="C791">
            <v>16</v>
          </cell>
          <cell r="D791" t="str">
            <v>جملة د</v>
          </cell>
          <cell r="E791">
            <v>4.7978711118893308E-4</v>
          </cell>
        </row>
        <row r="792">
          <cell r="A792">
            <v>4004901</v>
          </cell>
          <cell r="B792" t="str">
            <v>طارق فتحى</v>
          </cell>
          <cell r="C792">
            <v>31</v>
          </cell>
          <cell r="D792" t="str">
            <v>تجزئة</v>
          </cell>
          <cell r="E792">
            <v>6.3830994254092079E-5</v>
          </cell>
        </row>
        <row r="793">
          <cell r="A793">
            <v>4004905</v>
          </cell>
          <cell r="B793" t="str">
            <v>المدينه المنوره</v>
          </cell>
          <cell r="C793">
            <v>16</v>
          </cell>
          <cell r="D793" t="str">
            <v>جملة د</v>
          </cell>
          <cell r="E793">
            <v>2.0804134657673398E-4</v>
          </cell>
        </row>
        <row r="794">
          <cell r="A794">
            <v>4004911</v>
          </cell>
          <cell r="B794" t="str">
            <v>رجب منصور</v>
          </cell>
          <cell r="C794">
            <v>31</v>
          </cell>
          <cell r="D794" t="str">
            <v>تجزئة</v>
          </cell>
          <cell r="E794">
            <v>1.3851326346234692E-5</v>
          </cell>
        </row>
        <row r="795">
          <cell r="A795">
            <v>4004967</v>
          </cell>
          <cell r="B795" t="str">
            <v>محمود ابو سليم</v>
          </cell>
          <cell r="C795">
            <v>11</v>
          </cell>
          <cell r="D795" t="str">
            <v>جملة ج</v>
          </cell>
          <cell r="E795">
            <v>1.2781982275806032E-3</v>
          </cell>
        </row>
        <row r="796">
          <cell r="A796">
            <v>4004986</v>
          </cell>
          <cell r="B796" t="str">
            <v>عماد عبد الشكور</v>
          </cell>
          <cell r="C796">
            <v>31</v>
          </cell>
          <cell r="D796" t="str">
            <v>تجزئة</v>
          </cell>
          <cell r="E796">
            <v>7.8222714430937842E-5</v>
          </cell>
        </row>
        <row r="797">
          <cell r="A797">
            <v>4004991</v>
          </cell>
          <cell r="B797" t="str">
            <v>ماهر سماحه</v>
          </cell>
          <cell r="C797">
            <v>16</v>
          </cell>
          <cell r="D797" t="str">
            <v>جملة د</v>
          </cell>
          <cell r="E797">
            <v>1.3672370030814909E-4</v>
          </cell>
        </row>
        <row r="798">
          <cell r="A798">
            <v>4004997</v>
          </cell>
          <cell r="B798" t="str">
            <v>هشام الصباغ</v>
          </cell>
          <cell r="C798">
            <v>16</v>
          </cell>
          <cell r="D798" t="str">
            <v>جملة د</v>
          </cell>
          <cell r="E798">
            <v>3.5367010413842704E-4</v>
          </cell>
        </row>
        <row r="799">
          <cell r="A799">
            <v>4005003</v>
          </cell>
          <cell r="B799" t="str">
            <v>العشرى</v>
          </cell>
          <cell r="C799">
            <v>16</v>
          </cell>
          <cell r="D799" t="str">
            <v>جملة د</v>
          </cell>
          <cell r="E799">
            <v>2.4998474128686915E-4</v>
          </cell>
        </row>
        <row r="800">
          <cell r="A800">
            <v>4005031</v>
          </cell>
          <cell r="B800" t="str">
            <v>حمدى الصاوى</v>
          </cell>
          <cell r="C800">
            <v>6</v>
          </cell>
          <cell r="D800" t="str">
            <v>جملة ب</v>
          </cell>
          <cell r="E800">
            <v>2.2596170499042333E-3</v>
          </cell>
        </row>
        <row r="801">
          <cell r="A801">
            <v>4005094</v>
          </cell>
          <cell r="B801" t="str">
            <v>عاطف حيزة</v>
          </cell>
          <cell r="C801">
            <v>31</v>
          </cell>
          <cell r="D801" t="str">
            <v>تجزئة</v>
          </cell>
          <cell r="E801">
            <v>4.3210738545326235E-5</v>
          </cell>
        </row>
        <row r="802">
          <cell r="A802">
            <v>4005096</v>
          </cell>
          <cell r="B802" t="str">
            <v>احمد وحنين</v>
          </cell>
          <cell r="C802">
            <v>21</v>
          </cell>
          <cell r="D802" t="str">
            <v>بقالة كبيرة</v>
          </cell>
          <cell r="E802">
            <v>8.3216312537450141E-5</v>
          </cell>
        </row>
        <row r="803">
          <cell r="A803">
            <v>4005108</v>
          </cell>
          <cell r="B803" t="str">
            <v>فكري هلال</v>
          </cell>
          <cell r="C803">
            <v>31</v>
          </cell>
          <cell r="D803" t="str">
            <v>تجزئة</v>
          </cell>
          <cell r="E803">
            <v>9.4042259302560996E-5</v>
          </cell>
        </row>
        <row r="804">
          <cell r="A804">
            <v>4005115</v>
          </cell>
          <cell r="B804" t="str">
            <v>محمد ابو الفتوح</v>
          </cell>
          <cell r="C804">
            <v>31</v>
          </cell>
          <cell r="D804" t="str">
            <v>تجزئة</v>
          </cell>
          <cell r="E804">
            <v>4.4904230242977701E-5</v>
          </cell>
        </row>
        <row r="805">
          <cell r="A805">
            <v>4005126</v>
          </cell>
          <cell r="B805" t="str">
            <v>محمد السروي</v>
          </cell>
          <cell r="C805">
            <v>31</v>
          </cell>
          <cell r="D805" t="str">
            <v>تجزئة</v>
          </cell>
          <cell r="E805">
            <v>1.0928763117536435E-5</v>
          </cell>
        </row>
        <row r="806">
          <cell r="A806">
            <v>4005127</v>
          </cell>
          <cell r="B806" t="str">
            <v>مصباح عبد العزيز</v>
          </cell>
          <cell r="C806">
            <v>31</v>
          </cell>
          <cell r="D806" t="str">
            <v>تجزئة</v>
          </cell>
          <cell r="E806">
            <v>1.0612452699191589E-4</v>
          </cell>
        </row>
        <row r="807">
          <cell r="A807">
            <v>4005168</v>
          </cell>
          <cell r="B807" t="str">
            <v>رشا</v>
          </cell>
          <cell r="C807">
            <v>31</v>
          </cell>
          <cell r="D807" t="str">
            <v>تجزئة</v>
          </cell>
          <cell r="E807">
            <v>3.7247980951498508E-5</v>
          </cell>
        </row>
        <row r="808">
          <cell r="A808">
            <v>4005206</v>
          </cell>
          <cell r="B808" t="str">
            <v>ادم السعيد</v>
          </cell>
          <cell r="C808">
            <v>6</v>
          </cell>
          <cell r="D808" t="str">
            <v>جملة ب</v>
          </cell>
          <cell r="E808">
            <v>1.0504839360825427E-3</v>
          </cell>
        </row>
        <row r="809">
          <cell r="A809">
            <v>4005210</v>
          </cell>
          <cell r="B809" t="str">
            <v>احمد حماد</v>
          </cell>
          <cell r="C809">
            <v>6</v>
          </cell>
          <cell r="D809" t="str">
            <v>جملة ب</v>
          </cell>
          <cell r="E809">
            <v>2.1651525353366037E-3</v>
          </cell>
        </row>
        <row r="810">
          <cell r="A810">
            <v>4005212</v>
          </cell>
          <cell r="B810" t="str">
            <v>عبد الوهاب مصطفي</v>
          </cell>
          <cell r="C810">
            <v>2</v>
          </cell>
          <cell r="D810" t="str">
            <v>جملة أ</v>
          </cell>
          <cell r="E810">
            <v>2.8437082460004083E-3</v>
          </cell>
        </row>
        <row r="811">
          <cell r="A811">
            <v>4005218</v>
          </cell>
          <cell r="B811" t="str">
            <v>رضا ابو العنين</v>
          </cell>
          <cell r="C811">
            <v>31</v>
          </cell>
          <cell r="D811" t="str">
            <v>تجزئة</v>
          </cell>
          <cell r="E811">
            <v>7.6716635756343026E-6</v>
          </cell>
        </row>
        <row r="812">
          <cell r="A812">
            <v>4005253</v>
          </cell>
          <cell r="B812" t="str">
            <v>على ابو العلا</v>
          </cell>
          <cell r="C812">
            <v>31</v>
          </cell>
          <cell r="D812" t="str">
            <v>تجزئة</v>
          </cell>
          <cell r="E812">
            <v>1.9845116379959266E-5</v>
          </cell>
        </row>
        <row r="813">
          <cell r="A813">
            <v>4005258</v>
          </cell>
          <cell r="B813" t="str">
            <v>عبدالله للعطارة</v>
          </cell>
          <cell r="C813">
            <v>31</v>
          </cell>
          <cell r="D813" t="str">
            <v>تجزئة</v>
          </cell>
          <cell r="E813">
            <v>6.2217320532462149E-5</v>
          </cell>
        </row>
        <row r="814">
          <cell r="A814">
            <v>4005269</v>
          </cell>
          <cell r="B814" t="str">
            <v>رمضان محمد</v>
          </cell>
          <cell r="C814">
            <v>31</v>
          </cell>
          <cell r="D814" t="str">
            <v>تجزئة</v>
          </cell>
          <cell r="E814">
            <v>2.7010562306280938E-5</v>
          </cell>
        </row>
        <row r="815">
          <cell r="A815">
            <v>4005273</v>
          </cell>
          <cell r="B815" t="str">
            <v>خالد البدرى</v>
          </cell>
          <cell r="C815">
            <v>11</v>
          </cell>
          <cell r="D815" t="str">
            <v>جملة ج</v>
          </cell>
          <cell r="E815">
            <v>8.9271730269291848E-4</v>
          </cell>
        </row>
        <row r="816">
          <cell r="A816">
            <v>4005286</v>
          </cell>
          <cell r="B816" t="str">
            <v>عبد الرحمن المندوه</v>
          </cell>
          <cell r="C816">
            <v>16</v>
          </cell>
          <cell r="D816" t="str">
            <v>جملة د</v>
          </cell>
          <cell r="E816">
            <v>2.9144931882738739E-4</v>
          </cell>
        </row>
        <row r="817">
          <cell r="A817">
            <v>4005298</v>
          </cell>
          <cell r="B817" t="str">
            <v>شركة الفتح</v>
          </cell>
          <cell r="C817">
            <v>1</v>
          </cell>
          <cell r="D817" t="str">
            <v>جملة أ- نخبة</v>
          </cell>
          <cell r="E817">
            <v>3.5209550815216125E-3</v>
          </cell>
        </row>
        <row r="818">
          <cell r="A818">
            <v>4005308</v>
          </cell>
          <cell r="B818" t="str">
            <v>المهدى</v>
          </cell>
          <cell r="C818">
            <v>31</v>
          </cell>
          <cell r="D818" t="str">
            <v>تجزئة</v>
          </cell>
          <cell r="E818">
            <v>7.9162506198892805E-5</v>
          </cell>
        </row>
        <row r="819">
          <cell r="A819">
            <v>4005310</v>
          </cell>
          <cell r="B819" t="str">
            <v>أولاد عسل</v>
          </cell>
          <cell r="C819">
            <v>31</v>
          </cell>
          <cell r="D819" t="str">
            <v>تجزئة</v>
          </cell>
          <cell r="E819">
            <v>7.0703267473799257E-5</v>
          </cell>
        </row>
        <row r="820">
          <cell r="A820">
            <v>4005356</v>
          </cell>
          <cell r="B820" t="str">
            <v>السيد محمد</v>
          </cell>
          <cell r="C820">
            <v>31</v>
          </cell>
          <cell r="D820" t="str">
            <v>تجزئة</v>
          </cell>
          <cell r="E820">
            <v>4.207329171654157E-5</v>
          </cell>
        </row>
        <row r="821">
          <cell r="A821">
            <v>4005362</v>
          </cell>
          <cell r="B821" t="str">
            <v>عثمان شوشه</v>
          </cell>
          <cell r="C821">
            <v>11</v>
          </cell>
          <cell r="D821" t="str">
            <v>جملة ج</v>
          </cell>
          <cell r="E821">
            <v>7.3064781634201706E-4</v>
          </cell>
        </row>
        <row r="822">
          <cell r="A822">
            <v>4005363</v>
          </cell>
          <cell r="B822" t="str">
            <v>رامى ربيع</v>
          </cell>
          <cell r="C822">
            <v>31</v>
          </cell>
          <cell r="D822" t="str">
            <v>تجزئة</v>
          </cell>
          <cell r="E822">
            <v>3.8477733323650391E-5</v>
          </cell>
        </row>
        <row r="823">
          <cell r="A823">
            <v>4005368</v>
          </cell>
          <cell r="B823" t="str">
            <v>عثمان كامل شوشان</v>
          </cell>
          <cell r="C823">
            <v>31</v>
          </cell>
          <cell r="D823" t="str">
            <v>تجزئة</v>
          </cell>
          <cell r="E823">
            <v>1.7986562077064102E-5</v>
          </cell>
        </row>
        <row r="824">
          <cell r="A824">
            <v>4005369</v>
          </cell>
          <cell r="B824" t="str">
            <v>مصطفى النجار</v>
          </cell>
          <cell r="C824">
            <v>16</v>
          </cell>
          <cell r="D824" t="str">
            <v>جملة د</v>
          </cell>
          <cell r="E824">
            <v>2.2747332445515551E-4</v>
          </cell>
        </row>
        <row r="825">
          <cell r="A825">
            <v>4005383</v>
          </cell>
          <cell r="B825" t="str">
            <v>مكتبة اسلام</v>
          </cell>
          <cell r="C825">
            <v>31</v>
          </cell>
          <cell r="D825" t="str">
            <v>تجزئة</v>
          </cell>
          <cell r="E825">
            <v>7.963158408706872E-5</v>
          </cell>
        </row>
        <row r="826">
          <cell r="A826">
            <v>4005388</v>
          </cell>
          <cell r="B826" t="str">
            <v>نبيل شبانه</v>
          </cell>
          <cell r="C826">
            <v>26</v>
          </cell>
          <cell r="D826" t="str">
            <v>سوبر ماركت</v>
          </cell>
          <cell r="E826">
            <v>9.9704647245860861E-4</v>
          </cell>
        </row>
        <row r="827">
          <cell r="A827">
            <v>4005399</v>
          </cell>
          <cell r="B827" t="str">
            <v>التوحيد</v>
          </cell>
          <cell r="C827">
            <v>31</v>
          </cell>
          <cell r="D827" t="str">
            <v>تجزئة</v>
          </cell>
          <cell r="E827">
            <v>1.400050912015178E-5</v>
          </cell>
        </row>
        <row r="828">
          <cell r="A828">
            <v>4005419</v>
          </cell>
          <cell r="B828" t="str">
            <v>السيد رجب</v>
          </cell>
          <cell r="C828">
            <v>11</v>
          </cell>
          <cell r="D828" t="str">
            <v>جملة ج</v>
          </cell>
          <cell r="E828">
            <v>4.9922881104220941E-4</v>
          </cell>
        </row>
        <row r="829">
          <cell r="A829">
            <v>4005432</v>
          </cell>
          <cell r="B829" t="str">
            <v>السيد عصر</v>
          </cell>
          <cell r="C829">
            <v>11</v>
          </cell>
          <cell r="D829" t="str">
            <v>جملة ج</v>
          </cell>
          <cell r="E829">
            <v>7.693217599726729E-4</v>
          </cell>
        </row>
        <row r="830">
          <cell r="A830">
            <v>4005433</v>
          </cell>
          <cell r="B830" t="str">
            <v>اشرف ليفه</v>
          </cell>
          <cell r="C830">
            <v>16</v>
          </cell>
          <cell r="D830" t="str">
            <v>جملة د</v>
          </cell>
          <cell r="E830">
            <v>1.8905302199975077E-4</v>
          </cell>
        </row>
        <row r="831">
          <cell r="A831">
            <v>4005438</v>
          </cell>
          <cell r="B831" t="str">
            <v>محمود مختار</v>
          </cell>
          <cell r="C831">
            <v>11</v>
          </cell>
          <cell r="D831" t="str">
            <v>جملة ج</v>
          </cell>
          <cell r="E831">
            <v>1.2012603525590802E-3</v>
          </cell>
        </row>
        <row r="832">
          <cell r="A832">
            <v>4005442</v>
          </cell>
          <cell r="B832" t="str">
            <v>ايمن ابو عطيه</v>
          </cell>
          <cell r="C832">
            <v>11</v>
          </cell>
          <cell r="D832" t="str">
            <v>جملة ج</v>
          </cell>
          <cell r="E832">
            <v>8.6259483877715673E-4</v>
          </cell>
        </row>
        <row r="833">
          <cell r="A833">
            <v>4005445</v>
          </cell>
          <cell r="B833" t="str">
            <v>عماد ابو الحاج</v>
          </cell>
          <cell r="C833">
            <v>16</v>
          </cell>
          <cell r="D833" t="str">
            <v>جملة د</v>
          </cell>
          <cell r="E833">
            <v>2.2120641554862722E-4</v>
          </cell>
        </row>
        <row r="834">
          <cell r="A834">
            <v>4005452</v>
          </cell>
          <cell r="B834" t="str">
            <v>احمد سعد</v>
          </cell>
          <cell r="C834">
            <v>16</v>
          </cell>
          <cell r="D834" t="str">
            <v>جملة د</v>
          </cell>
          <cell r="E834">
            <v>2.6758192074808202E-4</v>
          </cell>
        </row>
        <row r="835">
          <cell r="A835">
            <v>4005457</v>
          </cell>
          <cell r="B835" t="str">
            <v>رضا حسب الله</v>
          </cell>
          <cell r="C835">
            <v>16</v>
          </cell>
          <cell r="D835" t="str">
            <v>جملة د</v>
          </cell>
          <cell r="E835">
            <v>1.4666904417658713E-5</v>
          </cell>
        </row>
        <row r="836">
          <cell r="A836">
            <v>4005465</v>
          </cell>
          <cell r="B836" t="str">
            <v>محمد نظمي عامر</v>
          </cell>
          <cell r="C836">
            <v>6</v>
          </cell>
          <cell r="D836" t="str">
            <v>جملة ب</v>
          </cell>
          <cell r="E836">
            <v>7.9279460145908619E-4</v>
          </cell>
        </row>
        <row r="837">
          <cell r="A837">
            <v>4005486</v>
          </cell>
          <cell r="B837" t="str">
            <v>محمد زين</v>
          </cell>
          <cell r="C837">
            <v>21</v>
          </cell>
          <cell r="D837" t="str">
            <v>بقالة كبيرة</v>
          </cell>
          <cell r="E837">
            <v>3.7897721446050845E-4</v>
          </cell>
        </row>
        <row r="838">
          <cell r="A838">
            <v>4005487</v>
          </cell>
          <cell r="B838" t="str">
            <v>السيد السعيد</v>
          </cell>
          <cell r="C838">
            <v>31</v>
          </cell>
          <cell r="D838" t="str">
            <v>تجزئة</v>
          </cell>
          <cell r="E838">
            <v>7.4226737185176933E-5</v>
          </cell>
        </row>
        <row r="839">
          <cell r="A839">
            <v>4005489</v>
          </cell>
          <cell r="B839" t="str">
            <v>ايهاب حمدان</v>
          </cell>
          <cell r="C839">
            <v>21</v>
          </cell>
          <cell r="D839" t="str">
            <v>بقالة كبيرة</v>
          </cell>
          <cell r="E839">
            <v>2.9652121781456603E-5</v>
          </cell>
        </row>
        <row r="840">
          <cell r="A840">
            <v>4005493</v>
          </cell>
          <cell r="B840" t="str">
            <v>هيكل</v>
          </cell>
          <cell r="C840">
            <v>21</v>
          </cell>
          <cell r="D840" t="str">
            <v>بقالة كبيرة</v>
          </cell>
          <cell r="E840">
            <v>3.5170561673997918E-5</v>
          </cell>
        </row>
        <row r="841">
          <cell r="A841">
            <v>4005503</v>
          </cell>
          <cell r="B841" t="str">
            <v>الصاوى عبد النورس</v>
          </cell>
          <cell r="C841">
            <v>31</v>
          </cell>
          <cell r="D841" t="str">
            <v>تجزئة</v>
          </cell>
          <cell r="E841">
            <v>4.5689387835396508E-6</v>
          </cell>
        </row>
        <row r="842">
          <cell r="A842">
            <v>4005507</v>
          </cell>
          <cell r="B842" t="str">
            <v>ابراهيم الوصيف</v>
          </cell>
          <cell r="C842">
            <v>21</v>
          </cell>
          <cell r="D842" t="str">
            <v>بقالة كبيرة</v>
          </cell>
          <cell r="E842">
            <v>1.5627257050483261E-4</v>
          </cell>
        </row>
        <row r="843">
          <cell r="A843">
            <v>4005515</v>
          </cell>
          <cell r="B843" t="str">
            <v>الهيثم</v>
          </cell>
          <cell r="C843">
            <v>26</v>
          </cell>
          <cell r="D843" t="str">
            <v>سوبر ماركت</v>
          </cell>
          <cell r="E843">
            <v>7.3680028838874769E-4</v>
          </cell>
        </row>
        <row r="844">
          <cell r="A844">
            <v>4005519</v>
          </cell>
          <cell r="B844" t="str">
            <v>حسن عبد الهادى</v>
          </cell>
          <cell r="C844">
            <v>11</v>
          </cell>
          <cell r="D844" t="str">
            <v>جملة ج</v>
          </cell>
          <cell r="E844">
            <v>3.7045924496947213E-4</v>
          </cell>
        </row>
        <row r="845">
          <cell r="A845">
            <v>4005520</v>
          </cell>
          <cell r="B845" t="str">
            <v>محمد سطوحى</v>
          </cell>
          <cell r="C845">
            <v>31</v>
          </cell>
          <cell r="D845" t="str">
            <v>تجزئة</v>
          </cell>
          <cell r="E845">
            <v>3.7568183949927647E-5</v>
          </cell>
        </row>
        <row r="846">
          <cell r="A846">
            <v>4005521</v>
          </cell>
          <cell r="B846" t="str">
            <v>الشيخ خالد</v>
          </cell>
          <cell r="C846">
            <v>16</v>
          </cell>
          <cell r="D846" t="str">
            <v>جملة د</v>
          </cell>
          <cell r="E846">
            <v>5.0342209392882258E-5</v>
          </cell>
        </row>
        <row r="847">
          <cell r="A847">
            <v>4005533</v>
          </cell>
          <cell r="B847" t="str">
            <v>نادر محمد</v>
          </cell>
          <cell r="C847">
            <v>11</v>
          </cell>
          <cell r="D847" t="str">
            <v>جملة ج</v>
          </cell>
          <cell r="E847">
            <v>8.5134616704622408E-4</v>
          </cell>
        </row>
        <row r="848">
          <cell r="A848">
            <v>4005537</v>
          </cell>
          <cell r="B848" t="str">
            <v>ادهم محمد</v>
          </cell>
          <cell r="C848">
            <v>16</v>
          </cell>
          <cell r="D848" t="str">
            <v>جملة د</v>
          </cell>
          <cell r="E848">
            <v>3.2002764775060718E-4</v>
          </cell>
        </row>
        <row r="849">
          <cell r="A849">
            <v>4005556</v>
          </cell>
          <cell r="B849" t="str">
            <v>محمد جمعه</v>
          </cell>
          <cell r="C849">
            <v>21</v>
          </cell>
          <cell r="D849" t="str">
            <v>بقالة كبيرة</v>
          </cell>
          <cell r="E849">
            <v>2.762923008851011E-4</v>
          </cell>
        </row>
        <row r="850">
          <cell r="A850">
            <v>4005566</v>
          </cell>
          <cell r="B850" t="str">
            <v>ام محمد</v>
          </cell>
          <cell r="C850">
            <v>16</v>
          </cell>
          <cell r="D850" t="str">
            <v>جملة د</v>
          </cell>
          <cell r="E850">
            <v>2.8337522831567479E-4</v>
          </cell>
        </row>
        <row r="851">
          <cell r="A851">
            <v>4005570</v>
          </cell>
          <cell r="B851" t="str">
            <v>فرح</v>
          </cell>
          <cell r="C851">
            <v>21</v>
          </cell>
          <cell r="D851" t="str">
            <v>بقالة كبيرة</v>
          </cell>
          <cell r="E851">
            <v>1.7306207408192658E-4</v>
          </cell>
        </row>
        <row r="852">
          <cell r="A852">
            <v>4005578</v>
          </cell>
          <cell r="B852" t="str">
            <v>الصفا والمروة</v>
          </cell>
          <cell r="C852">
            <v>31</v>
          </cell>
          <cell r="D852" t="str">
            <v>تجزئة</v>
          </cell>
          <cell r="E852">
            <v>1.0356417001966584E-4</v>
          </cell>
        </row>
        <row r="853">
          <cell r="A853">
            <v>4005587</v>
          </cell>
          <cell r="B853" t="str">
            <v>عرفة</v>
          </cell>
          <cell r="C853">
            <v>11</v>
          </cell>
          <cell r="D853" t="str">
            <v>جملة ج</v>
          </cell>
          <cell r="E853">
            <v>1.8215024574862166E-4</v>
          </cell>
        </row>
        <row r="854">
          <cell r="A854">
            <v>4005588</v>
          </cell>
          <cell r="B854" t="str">
            <v>الفيروز</v>
          </cell>
          <cell r="C854">
            <v>21</v>
          </cell>
          <cell r="D854" t="str">
            <v>بقالة كبيرة</v>
          </cell>
          <cell r="E854">
            <v>1.8763170129317133E-4</v>
          </cell>
        </row>
        <row r="855">
          <cell r="A855">
            <v>4005593</v>
          </cell>
          <cell r="B855" t="str">
            <v>هانى جوده</v>
          </cell>
          <cell r="C855">
            <v>31</v>
          </cell>
          <cell r="D855" t="str">
            <v>تجزئة</v>
          </cell>
          <cell r="E855">
            <v>1.2191613262981181E-4</v>
          </cell>
        </row>
        <row r="856">
          <cell r="A856">
            <v>4005599</v>
          </cell>
          <cell r="B856" t="str">
            <v>سمير عثمان</v>
          </cell>
          <cell r="C856">
            <v>11</v>
          </cell>
          <cell r="D856" t="str">
            <v>جملة ج</v>
          </cell>
          <cell r="E856">
            <v>1.09067123217295E-3</v>
          </cell>
        </row>
        <row r="857">
          <cell r="A857">
            <v>4005623</v>
          </cell>
          <cell r="B857" t="str">
            <v>منير</v>
          </cell>
          <cell r="C857">
            <v>21</v>
          </cell>
          <cell r="D857" t="str">
            <v>بقالة كبيرة</v>
          </cell>
          <cell r="E857">
            <v>1.0280934498879386E-4</v>
          </cell>
        </row>
        <row r="858">
          <cell r="A858">
            <v>4005624</v>
          </cell>
          <cell r="B858" t="str">
            <v>الأشقاء</v>
          </cell>
          <cell r="C858">
            <v>31</v>
          </cell>
          <cell r="D858" t="str">
            <v>تجزئة</v>
          </cell>
          <cell r="E858">
            <v>8.5478960400684419E-6</v>
          </cell>
        </row>
        <row r="859">
          <cell r="A859">
            <v>4005625</v>
          </cell>
          <cell r="B859" t="str">
            <v>على عبد الغفار</v>
          </cell>
          <cell r="C859">
            <v>31</v>
          </cell>
          <cell r="D859" t="str">
            <v>تجزئة</v>
          </cell>
          <cell r="E859">
            <v>7.9379645360712231E-5</v>
          </cell>
        </row>
        <row r="860">
          <cell r="A860">
            <v>4005631</v>
          </cell>
          <cell r="B860" t="str">
            <v>س.م المنسى</v>
          </cell>
          <cell r="C860">
            <v>31</v>
          </cell>
          <cell r="D860" t="str">
            <v>تجزئة</v>
          </cell>
          <cell r="E860">
            <v>9.7396275727750355E-6</v>
          </cell>
        </row>
        <row r="861">
          <cell r="A861">
            <v>4005642</v>
          </cell>
          <cell r="B861" t="str">
            <v>أحمد شوشه</v>
          </cell>
          <cell r="C861">
            <v>16</v>
          </cell>
          <cell r="D861" t="str">
            <v>جملة د</v>
          </cell>
          <cell r="E861">
            <v>2.8019710063078988E-4</v>
          </cell>
        </row>
        <row r="862">
          <cell r="A862">
            <v>4005651</v>
          </cell>
          <cell r="B862" t="str">
            <v>القدس</v>
          </cell>
          <cell r="C862">
            <v>31</v>
          </cell>
          <cell r="D862" t="str">
            <v>تجزئة</v>
          </cell>
          <cell r="E862">
            <v>5.3495423727588839E-5</v>
          </cell>
        </row>
        <row r="863">
          <cell r="A863">
            <v>4005653</v>
          </cell>
          <cell r="B863" t="str">
            <v>عطارة آيه</v>
          </cell>
          <cell r="C863">
            <v>26</v>
          </cell>
          <cell r="D863" t="str">
            <v>سوبر ماركت</v>
          </cell>
          <cell r="E863">
            <v>5.4160681982375774E-4</v>
          </cell>
        </row>
        <row r="864">
          <cell r="A864">
            <v>4005655</v>
          </cell>
          <cell r="B864" t="str">
            <v>شركة بندا</v>
          </cell>
          <cell r="C864">
            <v>11</v>
          </cell>
          <cell r="D864" t="str">
            <v>جملة ج</v>
          </cell>
          <cell r="E864">
            <v>1.8424764842212674E-4</v>
          </cell>
        </row>
        <row r="865">
          <cell r="A865">
            <v>4005659</v>
          </cell>
          <cell r="B865" t="str">
            <v>بابا عبده</v>
          </cell>
          <cell r="C865">
            <v>21</v>
          </cell>
          <cell r="D865" t="str">
            <v>بقالة كبيرة</v>
          </cell>
          <cell r="E865">
            <v>5.4340712188782142E-5</v>
          </cell>
        </row>
        <row r="866">
          <cell r="A866">
            <v>4005666</v>
          </cell>
          <cell r="B866" t="str">
            <v>احمد السعيد</v>
          </cell>
          <cell r="C866">
            <v>6</v>
          </cell>
          <cell r="D866" t="str">
            <v>جملة ب</v>
          </cell>
          <cell r="E866">
            <v>1.5875275073552711E-3</v>
          </cell>
        </row>
        <row r="867">
          <cell r="A867">
            <v>4005674</v>
          </cell>
          <cell r="B867" t="str">
            <v>الدهشان</v>
          </cell>
          <cell r="C867">
            <v>31</v>
          </cell>
          <cell r="D867" t="str">
            <v>تجزئة</v>
          </cell>
          <cell r="E867">
            <v>2.4871641305304931E-5</v>
          </cell>
        </row>
        <row r="868">
          <cell r="A868">
            <v>4005677</v>
          </cell>
          <cell r="B868" t="str">
            <v>ابو احمد</v>
          </cell>
          <cell r="C868">
            <v>31</v>
          </cell>
          <cell r="D868" t="str">
            <v>تجزئة</v>
          </cell>
          <cell r="E868">
            <v>1.2822769668257813E-4</v>
          </cell>
        </row>
        <row r="869">
          <cell r="A869">
            <v>4005679</v>
          </cell>
          <cell r="B869" t="str">
            <v>شركة الانوار</v>
          </cell>
          <cell r="C869">
            <v>2</v>
          </cell>
          <cell r="D869" t="str">
            <v>جملة أ</v>
          </cell>
          <cell r="E869">
            <v>3.1373422911707351E-3</v>
          </cell>
        </row>
        <row r="870">
          <cell r="A870">
            <v>4005689</v>
          </cell>
          <cell r="B870" t="str">
            <v>الابرار للمنظفات</v>
          </cell>
          <cell r="C870">
            <v>31</v>
          </cell>
          <cell r="D870" t="str">
            <v>تجزئة</v>
          </cell>
          <cell r="E870">
            <v>9.1454776506139914E-5</v>
          </cell>
        </row>
        <row r="871">
          <cell r="A871">
            <v>4005726</v>
          </cell>
          <cell r="B871" t="str">
            <v>داليا</v>
          </cell>
          <cell r="C871">
            <v>31</v>
          </cell>
          <cell r="D871" t="str">
            <v>تجزئة</v>
          </cell>
          <cell r="E871">
            <v>4.6302354758871678E-5</v>
          </cell>
        </row>
        <row r="872">
          <cell r="A872">
            <v>4005754</v>
          </cell>
          <cell r="B872" t="str">
            <v>هاني وديع</v>
          </cell>
          <cell r="C872">
            <v>31</v>
          </cell>
          <cell r="D872" t="str">
            <v>تجزئة</v>
          </cell>
          <cell r="E872">
            <v>5.9681496338557643E-5</v>
          </cell>
        </row>
        <row r="873">
          <cell r="A873">
            <v>4005756</v>
          </cell>
          <cell r="B873" t="str">
            <v>حلم الصبايا</v>
          </cell>
          <cell r="C873">
            <v>31</v>
          </cell>
          <cell r="D873" t="str">
            <v>تجزئة</v>
          </cell>
          <cell r="E873">
            <v>1.4433270538807957E-4</v>
          </cell>
        </row>
        <row r="874">
          <cell r="A874">
            <v>4005762</v>
          </cell>
          <cell r="B874" t="str">
            <v>احمد غزال</v>
          </cell>
          <cell r="C874">
            <v>31</v>
          </cell>
          <cell r="D874" t="str">
            <v>تجزئة</v>
          </cell>
          <cell r="E874">
            <v>8.6398287995667375E-5</v>
          </cell>
        </row>
        <row r="875">
          <cell r="A875">
            <v>4005764</v>
          </cell>
          <cell r="B875" t="str">
            <v>عادل الشربينى</v>
          </cell>
          <cell r="C875">
            <v>21</v>
          </cell>
          <cell r="D875" t="str">
            <v>بقالة كبيرة</v>
          </cell>
          <cell r="E875">
            <v>3.7899281582886142E-4</v>
          </cell>
        </row>
        <row r="876">
          <cell r="A876">
            <v>4005768</v>
          </cell>
          <cell r="B876" t="str">
            <v>العمده</v>
          </cell>
          <cell r="C876">
            <v>21</v>
          </cell>
          <cell r="D876" t="str">
            <v>بقالة كبيرة</v>
          </cell>
          <cell r="E876">
            <v>2.0690112532909932E-5</v>
          </cell>
        </row>
        <row r="877">
          <cell r="A877">
            <v>4005769</v>
          </cell>
          <cell r="B877" t="str">
            <v>عاطف</v>
          </cell>
          <cell r="C877">
            <v>31</v>
          </cell>
          <cell r="D877" t="str">
            <v>تجزئة</v>
          </cell>
          <cell r="E877">
            <v>5.612844794053244E-5</v>
          </cell>
        </row>
        <row r="878">
          <cell r="A878">
            <v>4005807</v>
          </cell>
          <cell r="B878" t="str">
            <v>عبدة بكر</v>
          </cell>
          <cell r="C878">
            <v>31</v>
          </cell>
          <cell r="D878" t="str">
            <v>تجزئة</v>
          </cell>
          <cell r="E878">
            <v>2.0458506709068313E-4</v>
          </cell>
        </row>
        <row r="879">
          <cell r="A879">
            <v>4005811</v>
          </cell>
          <cell r="B879" t="str">
            <v>ادهم للتجارة والتوزيع</v>
          </cell>
          <cell r="C879">
            <v>6</v>
          </cell>
          <cell r="D879" t="str">
            <v>جملة ب</v>
          </cell>
          <cell r="E879">
            <v>1.2512618629364424E-3</v>
          </cell>
        </row>
        <row r="880">
          <cell r="A880">
            <v>4005818</v>
          </cell>
          <cell r="B880" t="str">
            <v>صلاح عبد الحافظ</v>
          </cell>
          <cell r="C880">
            <v>11</v>
          </cell>
          <cell r="D880" t="str">
            <v>جملة ج</v>
          </cell>
          <cell r="E880">
            <v>3.4011240618122413E-4</v>
          </cell>
        </row>
        <row r="881">
          <cell r="A881">
            <v>4005827</v>
          </cell>
          <cell r="B881" t="str">
            <v>عبده صبرى</v>
          </cell>
          <cell r="C881">
            <v>16</v>
          </cell>
          <cell r="D881" t="str">
            <v>جملة د</v>
          </cell>
          <cell r="E881">
            <v>2.1990395007332803E-4</v>
          </cell>
        </row>
        <row r="882">
          <cell r="A882">
            <v>4005830</v>
          </cell>
          <cell r="B882" t="str">
            <v>محمد عماشه</v>
          </cell>
          <cell r="C882">
            <v>31</v>
          </cell>
          <cell r="D882" t="str">
            <v>تجزئة</v>
          </cell>
          <cell r="E882">
            <v>5.9551338868027422E-5</v>
          </cell>
        </row>
        <row r="883">
          <cell r="A883">
            <v>4005836</v>
          </cell>
          <cell r="B883" t="str">
            <v>الصباحى</v>
          </cell>
          <cell r="C883">
            <v>11</v>
          </cell>
          <cell r="D883" t="str">
            <v>جملة ج</v>
          </cell>
          <cell r="E883">
            <v>2.1796636472489047E-4</v>
          </cell>
        </row>
        <row r="884">
          <cell r="A884">
            <v>4005841</v>
          </cell>
          <cell r="B884" t="str">
            <v>سمير احمد</v>
          </cell>
          <cell r="C884">
            <v>31</v>
          </cell>
          <cell r="D884" t="str">
            <v>تجزئة</v>
          </cell>
          <cell r="E884">
            <v>3.2882513972444449E-6</v>
          </cell>
        </row>
        <row r="885">
          <cell r="A885">
            <v>4005845</v>
          </cell>
          <cell r="B885" t="str">
            <v>محمود اب زيد</v>
          </cell>
          <cell r="C885">
            <v>31</v>
          </cell>
          <cell r="D885" t="str">
            <v>تجزئة</v>
          </cell>
          <cell r="E885">
            <v>1.2275215531776524E-5</v>
          </cell>
        </row>
        <row r="886">
          <cell r="A886">
            <v>4005847</v>
          </cell>
          <cell r="B886" t="str">
            <v>أيمن عبد العزيز</v>
          </cell>
          <cell r="C886">
            <v>31</v>
          </cell>
          <cell r="D886" t="str">
            <v>تجزئة</v>
          </cell>
          <cell r="E886">
            <v>8.8428457869643365E-5</v>
          </cell>
        </row>
        <row r="887">
          <cell r="A887">
            <v>4005864</v>
          </cell>
          <cell r="B887" t="str">
            <v>حماده محمود</v>
          </cell>
          <cell r="C887">
            <v>31</v>
          </cell>
          <cell r="D887" t="str">
            <v>تجزئة</v>
          </cell>
          <cell r="E887">
            <v>2.2558096848548946E-5</v>
          </cell>
        </row>
        <row r="888">
          <cell r="A888">
            <v>4005890</v>
          </cell>
          <cell r="B888" t="str">
            <v>عوده للتجاره</v>
          </cell>
          <cell r="C888">
            <v>11</v>
          </cell>
          <cell r="D888" t="str">
            <v>جملة ج</v>
          </cell>
          <cell r="E888">
            <v>3.2654648811472571E-4</v>
          </cell>
        </row>
        <row r="889">
          <cell r="A889">
            <v>4005911</v>
          </cell>
          <cell r="B889" t="str">
            <v>ملاك ماركت</v>
          </cell>
          <cell r="C889">
            <v>31</v>
          </cell>
          <cell r="D889" t="str">
            <v>تجزئة</v>
          </cell>
          <cell r="E889">
            <v>4.3274965536946531E-5</v>
          </cell>
        </row>
        <row r="890">
          <cell r="A890">
            <v>4005915</v>
          </cell>
          <cell r="B890" t="str">
            <v>عثمان الشبراوى</v>
          </cell>
          <cell r="C890">
            <v>31</v>
          </cell>
          <cell r="D890" t="str">
            <v>تجزئة</v>
          </cell>
          <cell r="E890">
            <v>1.7690171816457423E-4</v>
          </cell>
        </row>
        <row r="891">
          <cell r="A891">
            <v>4005916</v>
          </cell>
          <cell r="B891" t="str">
            <v>اسامه رجب</v>
          </cell>
          <cell r="C891">
            <v>11</v>
          </cell>
          <cell r="D891" t="str">
            <v>جملة ج</v>
          </cell>
          <cell r="E891">
            <v>5.535018210768419E-4</v>
          </cell>
        </row>
        <row r="892">
          <cell r="A892">
            <v>4005936</v>
          </cell>
          <cell r="B892" t="str">
            <v>عزت</v>
          </cell>
          <cell r="C892">
            <v>26</v>
          </cell>
          <cell r="D892" t="str">
            <v>سوبر ماركت</v>
          </cell>
          <cell r="E892">
            <v>5.3775290144179465E-4</v>
          </cell>
        </row>
        <row r="893">
          <cell r="A893">
            <v>4005945</v>
          </cell>
          <cell r="B893" t="str">
            <v>يسرى السيد</v>
          </cell>
          <cell r="C893">
            <v>31</v>
          </cell>
          <cell r="D893" t="str">
            <v>تجزئة</v>
          </cell>
          <cell r="E893">
            <v>6.8264667182022935E-5</v>
          </cell>
        </row>
        <row r="894">
          <cell r="A894">
            <v>4005948</v>
          </cell>
          <cell r="B894" t="str">
            <v>س.م شريف</v>
          </cell>
          <cell r="C894">
            <v>31</v>
          </cell>
          <cell r="D894" t="str">
            <v>تجزئة</v>
          </cell>
          <cell r="E894">
            <v>9.7396275727750355E-6</v>
          </cell>
        </row>
        <row r="895">
          <cell r="A895">
            <v>4005955</v>
          </cell>
          <cell r="B895" t="str">
            <v>احمد شاهين</v>
          </cell>
          <cell r="C895">
            <v>21</v>
          </cell>
          <cell r="D895" t="str">
            <v>بقالة كبيرة</v>
          </cell>
          <cell r="E895">
            <v>2.2489989166469139E-4</v>
          </cell>
        </row>
        <row r="896">
          <cell r="A896">
            <v>4005969</v>
          </cell>
          <cell r="B896" t="str">
            <v>السيد ابوعويضة</v>
          </cell>
          <cell r="C896">
            <v>31</v>
          </cell>
          <cell r="D896" t="str">
            <v>تجزئة</v>
          </cell>
          <cell r="E896">
            <v>3.1316787109767056E-5</v>
          </cell>
        </row>
        <row r="897">
          <cell r="A897">
            <v>4005970</v>
          </cell>
          <cell r="B897" t="str">
            <v>احمد جمال سليم</v>
          </cell>
          <cell r="C897">
            <v>11</v>
          </cell>
          <cell r="D897" t="str">
            <v>جملة ج</v>
          </cell>
          <cell r="E897">
            <v>5.4740991100595048E-4</v>
          </cell>
        </row>
        <row r="898">
          <cell r="A898">
            <v>4005976</v>
          </cell>
          <cell r="B898" t="str">
            <v>شركة الحمد للالبان</v>
          </cell>
          <cell r="C898">
            <v>26</v>
          </cell>
          <cell r="D898" t="str">
            <v>سوبر ماركت</v>
          </cell>
          <cell r="E898">
            <v>5.0999850551760174E-4</v>
          </cell>
        </row>
        <row r="899">
          <cell r="A899">
            <v>4005977</v>
          </cell>
          <cell r="B899" t="str">
            <v>مراد يسرى</v>
          </cell>
          <cell r="C899">
            <v>21</v>
          </cell>
          <cell r="D899" t="str">
            <v>بقالة كبيرة</v>
          </cell>
          <cell r="E899">
            <v>6.5953475728740469E-5</v>
          </cell>
        </row>
        <row r="900">
          <cell r="A900">
            <v>4005979</v>
          </cell>
          <cell r="B900" t="str">
            <v>رمضان عليوه</v>
          </cell>
          <cell r="C900">
            <v>31</v>
          </cell>
          <cell r="D900" t="str">
            <v>تجزئة</v>
          </cell>
          <cell r="E900">
            <v>1.5589756879686841E-4</v>
          </cell>
        </row>
        <row r="901">
          <cell r="A901">
            <v>4005987</v>
          </cell>
          <cell r="B901" t="str">
            <v>سعد ماهر</v>
          </cell>
          <cell r="C901">
            <v>21</v>
          </cell>
          <cell r="D901" t="str">
            <v>بقالة كبيرة</v>
          </cell>
          <cell r="E901">
            <v>2.5516967755021122E-4</v>
          </cell>
        </row>
        <row r="902">
          <cell r="A902">
            <v>4006009</v>
          </cell>
          <cell r="B902" t="str">
            <v>رامى مجدى</v>
          </cell>
          <cell r="C902">
            <v>31</v>
          </cell>
          <cell r="D902" t="str">
            <v>تجزئة</v>
          </cell>
          <cell r="E902">
            <v>6.3478587679071074E-5</v>
          </cell>
        </row>
        <row r="903">
          <cell r="A903">
            <v>4006027</v>
          </cell>
          <cell r="B903" t="str">
            <v>ام القرى</v>
          </cell>
          <cell r="C903">
            <v>31</v>
          </cell>
          <cell r="D903" t="str">
            <v>تجزئة</v>
          </cell>
          <cell r="E903">
            <v>2.8071197486150462E-5</v>
          </cell>
        </row>
        <row r="904">
          <cell r="A904">
            <v>4006056</v>
          </cell>
          <cell r="B904" t="str">
            <v>الرحمة</v>
          </cell>
          <cell r="C904">
            <v>31</v>
          </cell>
          <cell r="D904" t="str">
            <v>تجزئة</v>
          </cell>
          <cell r="E904">
            <v>2.1126149897980497E-5</v>
          </cell>
        </row>
        <row r="905">
          <cell r="A905">
            <v>4006061</v>
          </cell>
          <cell r="B905" t="str">
            <v>محمد امين</v>
          </cell>
          <cell r="C905">
            <v>31</v>
          </cell>
          <cell r="D905" t="str">
            <v>تجزئة</v>
          </cell>
          <cell r="E905">
            <v>3.8339049417247116E-5</v>
          </cell>
        </row>
        <row r="906">
          <cell r="A906">
            <v>4006065</v>
          </cell>
          <cell r="B906" t="str">
            <v>محمد رجائي</v>
          </cell>
          <cell r="C906">
            <v>21</v>
          </cell>
          <cell r="D906" t="str">
            <v>بقالة كبيرة</v>
          </cell>
          <cell r="E906">
            <v>2.8707801052932493E-4</v>
          </cell>
        </row>
        <row r="907">
          <cell r="A907">
            <v>4006084</v>
          </cell>
          <cell r="B907" t="str">
            <v>أبوعلى</v>
          </cell>
          <cell r="C907">
            <v>16</v>
          </cell>
          <cell r="D907" t="str">
            <v>جملة د</v>
          </cell>
          <cell r="E907">
            <v>3.4192229228664973E-4</v>
          </cell>
        </row>
        <row r="908">
          <cell r="A908">
            <v>4006091</v>
          </cell>
          <cell r="B908" t="str">
            <v>ابراهيم البربرى</v>
          </cell>
          <cell r="C908">
            <v>31</v>
          </cell>
          <cell r="D908" t="str">
            <v>تجزئة</v>
          </cell>
          <cell r="E908">
            <v>5.7623024484805588E-5</v>
          </cell>
        </row>
        <row r="909">
          <cell r="A909">
            <v>4006100</v>
          </cell>
          <cell r="B909" t="str">
            <v>ابراهيم الامام</v>
          </cell>
          <cell r="C909">
            <v>11</v>
          </cell>
          <cell r="D909" t="str">
            <v>جملة ج</v>
          </cell>
          <cell r="E909">
            <v>3.9909000315749651E-4</v>
          </cell>
        </row>
        <row r="910">
          <cell r="A910">
            <v>4006101</v>
          </cell>
          <cell r="B910" t="str">
            <v>نبيل الشبراوى</v>
          </cell>
          <cell r="C910">
            <v>31</v>
          </cell>
          <cell r="D910" t="str">
            <v>تجزئة</v>
          </cell>
          <cell r="E910">
            <v>2.941174160489316E-5</v>
          </cell>
        </row>
        <row r="911">
          <cell r="A911">
            <v>4006129</v>
          </cell>
          <cell r="B911" t="str">
            <v>س.م الأميرة</v>
          </cell>
          <cell r="C911">
            <v>31</v>
          </cell>
          <cell r="D911" t="str">
            <v>تجزئة</v>
          </cell>
          <cell r="E911">
            <v>2.6078602633956656E-5</v>
          </cell>
        </row>
        <row r="912">
          <cell r="A912">
            <v>4006130</v>
          </cell>
          <cell r="B912" t="str">
            <v>محمد مصطفي</v>
          </cell>
          <cell r="C912">
            <v>31</v>
          </cell>
          <cell r="D912" t="str">
            <v>تجزئة</v>
          </cell>
          <cell r="E912">
            <v>2.9754002366760884E-5</v>
          </cell>
        </row>
        <row r="913">
          <cell r="A913">
            <v>4006134</v>
          </cell>
          <cell r="B913" t="str">
            <v>جابر</v>
          </cell>
          <cell r="C913">
            <v>16</v>
          </cell>
          <cell r="D913" t="str">
            <v>جملة د</v>
          </cell>
          <cell r="E913">
            <v>1.971051623949916E-4</v>
          </cell>
        </row>
        <row r="914">
          <cell r="A914">
            <v>4006166</v>
          </cell>
          <cell r="B914" t="str">
            <v>المدينه المنوره</v>
          </cell>
          <cell r="C914">
            <v>21</v>
          </cell>
          <cell r="D914" t="str">
            <v>بقالة كبيرة</v>
          </cell>
          <cell r="E914">
            <v>1.4497778554776612E-4</v>
          </cell>
        </row>
        <row r="915">
          <cell r="A915">
            <v>4006194</v>
          </cell>
          <cell r="B915" t="str">
            <v>تبارك</v>
          </cell>
          <cell r="C915">
            <v>31</v>
          </cell>
          <cell r="D915" t="str">
            <v>تجزئة</v>
          </cell>
          <cell r="E915">
            <v>4.5255165585097228E-5</v>
          </cell>
        </row>
        <row r="916">
          <cell r="A916">
            <v>4006255</v>
          </cell>
          <cell r="B916" t="str">
            <v>ماركت الامانة ( ماهر )</v>
          </cell>
          <cell r="C916">
            <v>31</v>
          </cell>
          <cell r="D916" t="str">
            <v>تجزئة</v>
          </cell>
          <cell r="E916">
            <v>5.799458339355688E-5</v>
          </cell>
        </row>
        <row r="917">
          <cell r="A917">
            <v>4006264</v>
          </cell>
          <cell r="B917" t="str">
            <v>محمد سالم</v>
          </cell>
          <cell r="C917">
            <v>31</v>
          </cell>
          <cell r="D917" t="str">
            <v>تجزئة</v>
          </cell>
          <cell r="E917">
            <v>9.6328371608568397E-5</v>
          </cell>
        </row>
        <row r="918">
          <cell r="A918">
            <v>4006277</v>
          </cell>
          <cell r="B918" t="str">
            <v>س.م حكايه</v>
          </cell>
          <cell r="C918">
            <v>21</v>
          </cell>
          <cell r="D918" t="str">
            <v>بقالة كبيرة</v>
          </cell>
          <cell r="E918">
            <v>2.1290781015414535E-4</v>
          </cell>
        </row>
        <row r="919">
          <cell r="A919">
            <v>4006284</v>
          </cell>
          <cell r="B919" t="str">
            <v>عصام الفقى</v>
          </cell>
          <cell r="C919">
            <v>26</v>
          </cell>
          <cell r="D919" t="str">
            <v>سوبر ماركت</v>
          </cell>
          <cell r="E919">
            <v>3.7484803741941137E-4</v>
          </cell>
        </row>
        <row r="920">
          <cell r="A920">
            <v>4006286</v>
          </cell>
          <cell r="B920" t="str">
            <v>ابو النصر احمد</v>
          </cell>
          <cell r="C920">
            <v>16</v>
          </cell>
          <cell r="D920" t="str">
            <v>جملة د</v>
          </cell>
          <cell r="E920">
            <v>4.1414040145195161E-4</v>
          </cell>
        </row>
        <row r="921">
          <cell r="A921">
            <v>4006293</v>
          </cell>
          <cell r="B921" t="str">
            <v>ابراهيم المتولى</v>
          </cell>
          <cell r="C921">
            <v>31</v>
          </cell>
          <cell r="D921" t="str">
            <v>تجزئة</v>
          </cell>
          <cell r="E921">
            <v>7.3575402771332833E-5</v>
          </cell>
        </row>
        <row r="922">
          <cell r="A922">
            <v>4006297</v>
          </cell>
          <cell r="B922" t="str">
            <v>مصطفى السيد السعيد</v>
          </cell>
          <cell r="C922">
            <v>6</v>
          </cell>
          <cell r="D922" t="str">
            <v>جملة ب</v>
          </cell>
          <cell r="E922">
            <v>1.4872250046048293E-3</v>
          </cell>
        </row>
        <row r="923">
          <cell r="A923">
            <v>4006298</v>
          </cell>
          <cell r="B923" t="str">
            <v>عادل النجار</v>
          </cell>
          <cell r="C923">
            <v>31</v>
          </cell>
          <cell r="D923" t="str">
            <v>تجزئة</v>
          </cell>
          <cell r="E923">
            <v>6.2239157117727789E-5</v>
          </cell>
        </row>
        <row r="924">
          <cell r="A924">
            <v>4006310</v>
          </cell>
          <cell r="B924" t="str">
            <v>عادل مصطفى</v>
          </cell>
          <cell r="C924">
            <v>6</v>
          </cell>
          <cell r="D924" t="str">
            <v>جملة ب</v>
          </cell>
          <cell r="E924">
            <v>1.0668242594998631E-3</v>
          </cell>
        </row>
        <row r="925">
          <cell r="A925">
            <v>4006313</v>
          </cell>
          <cell r="B925" t="str">
            <v>ش الفلاح</v>
          </cell>
          <cell r="C925">
            <v>6</v>
          </cell>
          <cell r="D925" t="str">
            <v>جملة ب</v>
          </cell>
          <cell r="E925">
            <v>7.6419657989051178E-4</v>
          </cell>
        </row>
        <row r="926">
          <cell r="A926">
            <v>4006316</v>
          </cell>
          <cell r="B926" t="str">
            <v>عصام الطباخ</v>
          </cell>
          <cell r="C926">
            <v>31</v>
          </cell>
          <cell r="D926" t="str">
            <v>تجزئة</v>
          </cell>
          <cell r="E926">
            <v>1.7659294530106773E-5</v>
          </cell>
        </row>
        <row r="927">
          <cell r="A927">
            <v>4006317</v>
          </cell>
          <cell r="B927" t="str">
            <v>رضا السباعى</v>
          </cell>
          <cell r="C927">
            <v>31</v>
          </cell>
          <cell r="D927" t="str">
            <v>تجزئة</v>
          </cell>
          <cell r="E927">
            <v>8.7176633542652144E-5</v>
          </cell>
        </row>
        <row r="928">
          <cell r="A928">
            <v>4006318</v>
          </cell>
          <cell r="B928" t="str">
            <v>احمد السعيد</v>
          </cell>
          <cell r="C928">
            <v>21</v>
          </cell>
          <cell r="D928" t="str">
            <v>بقالة كبيرة</v>
          </cell>
          <cell r="E928">
            <v>1.4848587212684404E-4</v>
          </cell>
        </row>
        <row r="929">
          <cell r="A929">
            <v>4006332</v>
          </cell>
          <cell r="B929" t="str">
            <v>محمد صقر</v>
          </cell>
          <cell r="C929">
            <v>31</v>
          </cell>
          <cell r="D929" t="str">
            <v>تجزئة</v>
          </cell>
          <cell r="E929">
            <v>5.4027008851904313E-5</v>
          </cell>
        </row>
        <row r="930">
          <cell r="A930">
            <v>4006358</v>
          </cell>
          <cell r="B930" t="str">
            <v>طارق الضهرانى</v>
          </cell>
          <cell r="C930">
            <v>11</v>
          </cell>
          <cell r="D930" t="str">
            <v>جملة ج</v>
          </cell>
          <cell r="E930">
            <v>5.572452334439541E-4</v>
          </cell>
        </row>
        <row r="931">
          <cell r="A931">
            <v>4006381</v>
          </cell>
          <cell r="B931" t="str">
            <v>محمد المشد</v>
          </cell>
          <cell r="C931">
            <v>11</v>
          </cell>
          <cell r="D931" t="str">
            <v>جملة ج</v>
          </cell>
          <cell r="E931">
            <v>4.9646248440587298E-4</v>
          </cell>
        </row>
        <row r="932">
          <cell r="A932">
            <v>4006418</v>
          </cell>
          <cell r="B932" t="str">
            <v>رضا على</v>
          </cell>
          <cell r="C932">
            <v>16</v>
          </cell>
          <cell r="D932" t="str">
            <v>جملة د</v>
          </cell>
          <cell r="E932">
            <v>2.0047917761904723E-4</v>
          </cell>
        </row>
        <row r="933">
          <cell r="A933">
            <v>4006451</v>
          </cell>
          <cell r="B933" t="str">
            <v>ايمن رمضان</v>
          </cell>
          <cell r="C933">
            <v>6</v>
          </cell>
          <cell r="D933" t="str">
            <v>جملة ب</v>
          </cell>
          <cell r="E933">
            <v>6.2473280617211585E-4</v>
          </cell>
        </row>
        <row r="934">
          <cell r="A934">
            <v>4006452</v>
          </cell>
          <cell r="B934" t="str">
            <v>اسامه النجدى</v>
          </cell>
          <cell r="C934">
            <v>16</v>
          </cell>
          <cell r="D934" t="str">
            <v>جملة د</v>
          </cell>
          <cell r="E934">
            <v>1.7641903678036779E-4</v>
          </cell>
        </row>
        <row r="935">
          <cell r="A935">
            <v>4006477</v>
          </cell>
          <cell r="B935" t="str">
            <v>فتوح تقى الدين</v>
          </cell>
          <cell r="C935">
            <v>2</v>
          </cell>
          <cell r="D935" t="str">
            <v>جملة أ</v>
          </cell>
          <cell r="E935">
            <v>3.9782125037580813E-3</v>
          </cell>
        </row>
        <row r="936">
          <cell r="A936">
            <v>4006537</v>
          </cell>
          <cell r="B936" t="str">
            <v>احمد الشرقاوى</v>
          </cell>
          <cell r="C936">
            <v>31</v>
          </cell>
          <cell r="D936" t="str">
            <v>تجزئة</v>
          </cell>
          <cell r="E936">
            <v>4.3253951187596055E-5</v>
          </cell>
        </row>
        <row r="937">
          <cell r="A937">
            <v>4006539</v>
          </cell>
          <cell r="B937" t="str">
            <v>الشحات حرب</v>
          </cell>
          <cell r="C937">
            <v>16</v>
          </cell>
          <cell r="D937" t="str">
            <v>جملة د</v>
          </cell>
          <cell r="E937">
            <v>2.7116154738988761E-4</v>
          </cell>
        </row>
        <row r="938">
          <cell r="A938">
            <v>4006540</v>
          </cell>
          <cell r="B938" t="str">
            <v>حامد الغرباوى</v>
          </cell>
          <cell r="C938">
            <v>11</v>
          </cell>
          <cell r="D938" t="str">
            <v>جملة ج</v>
          </cell>
          <cell r="E938">
            <v>4.162114027549882E-4</v>
          </cell>
        </row>
        <row r="939">
          <cell r="A939">
            <v>4006550</v>
          </cell>
          <cell r="B939" t="str">
            <v>عطارة الهدى</v>
          </cell>
          <cell r="C939">
            <v>21</v>
          </cell>
          <cell r="D939" t="str">
            <v>بقالة كبيرة</v>
          </cell>
          <cell r="E939">
            <v>1.0116426690872748E-4</v>
          </cell>
        </row>
        <row r="940">
          <cell r="A940">
            <v>4006588</v>
          </cell>
          <cell r="B940" t="str">
            <v>زهره المدينه</v>
          </cell>
          <cell r="C940">
            <v>31</v>
          </cell>
          <cell r="D940" t="str">
            <v>تجزئة</v>
          </cell>
          <cell r="E940">
            <v>3.1839446016065909E-5</v>
          </cell>
        </row>
        <row r="941">
          <cell r="A941">
            <v>4006607</v>
          </cell>
          <cell r="B941" t="str">
            <v>احمد الجيار</v>
          </cell>
          <cell r="C941">
            <v>31</v>
          </cell>
          <cell r="D941" t="str">
            <v>تجزئة</v>
          </cell>
          <cell r="E941">
            <v>1.7261452056819941E-4</v>
          </cell>
        </row>
        <row r="942">
          <cell r="A942">
            <v>4006612</v>
          </cell>
          <cell r="B942" t="str">
            <v>ام فؤاد</v>
          </cell>
          <cell r="C942">
            <v>31</v>
          </cell>
          <cell r="D942" t="str">
            <v>تجزئة</v>
          </cell>
          <cell r="E942">
            <v>5.1799866315796447E-5</v>
          </cell>
        </row>
        <row r="943">
          <cell r="A943">
            <v>4006622</v>
          </cell>
          <cell r="B943" t="str">
            <v>عطاره الايمان</v>
          </cell>
          <cell r="C943">
            <v>21</v>
          </cell>
          <cell r="D943" t="str">
            <v>بقالة كبيرة</v>
          </cell>
          <cell r="E943">
            <v>2.329412704784383E-4</v>
          </cell>
        </row>
        <row r="944">
          <cell r="A944">
            <v>4006630</v>
          </cell>
          <cell r="B944" t="str">
            <v>دهب للمنظفات</v>
          </cell>
          <cell r="C944">
            <v>26</v>
          </cell>
          <cell r="D944" t="str">
            <v>سوبر ماركت</v>
          </cell>
          <cell r="E944">
            <v>5.8986106001719587E-4</v>
          </cell>
        </row>
        <row r="945">
          <cell r="A945">
            <v>4006635</v>
          </cell>
          <cell r="B945" t="str">
            <v>درويش عبد الونيس</v>
          </cell>
          <cell r="C945">
            <v>31</v>
          </cell>
          <cell r="D945" t="str">
            <v>تجزئة</v>
          </cell>
          <cell r="E945">
            <v>4.1113373254047581E-5</v>
          </cell>
        </row>
        <row r="946">
          <cell r="A946">
            <v>4006668</v>
          </cell>
          <cell r="B946" t="str">
            <v>محمود طمان</v>
          </cell>
          <cell r="C946">
            <v>16</v>
          </cell>
          <cell r="D946" t="str">
            <v>جملة د</v>
          </cell>
          <cell r="E946">
            <v>4.7998028470924015E-4</v>
          </cell>
        </row>
        <row r="947">
          <cell r="A947">
            <v>4006677</v>
          </cell>
          <cell r="B947" t="str">
            <v>صادق المنياوى</v>
          </cell>
          <cell r="C947">
            <v>31</v>
          </cell>
          <cell r="D947" t="str">
            <v>تجزئة</v>
          </cell>
          <cell r="E947">
            <v>2.2529021783562784E-5</v>
          </cell>
        </row>
        <row r="948">
          <cell r="A948">
            <v>4006680</v>
          </cell>
          <cell r="B948" t="str">
            <v>عبد الستار</v>
          </cell>
          <cell r="C948">
            <v>31</v>
          </cell>
          <cell r="D948" t="str">
            <v>تجزئة</v>
          </cell>
          <cell r="E948">
            <v>3.2871610823074633E-5</v>
          </cell>
        </row>
        <row r="949">
          <cell r="A949">
            <v>4006681</v>
          </cell>
          <cell r="B949" t="str">
            <v>ابراهيم الناقر</v>
          </cell>
          <cell r="C949">
            <v>6</v>
          </cell>
          <cell r="D949" t="str">
            <v>جملة ب</v>
          </cell>
          <cell r="E949">
            <v>1.5012678601726069E-3</v>
          </cell>
        </row>
        <row r="950">
          <cell r="A950">
            <v>4006683</v>
          </cell>
          <cell r="B950" t="str">
            <v>حسام</v>
          </cell>
          <cell r="C950">
            <v>21</v>
          </cell>
          <cell r="D950" t="str">
            <v>بقالة كبيرة</v>
          </cell>
          <cell r="E950">
            <v>9.0116389480313807E-5</v>
          </cell>
        </row>
        <row r="951">
          <cell r="A951">
            <v>4006689</v>
          </cell>
          <cell r="B951" t="str">
            <v>الاقصى</v>
          </cell>
          <cell r="C951">
            <v>21</v>
          </cell>
          <cell r="D951" t="str">
            <v>بقالة كبيرة</v>
          </cell>
          <cell r="E951">
            <v>2.2266928279241328E-4</v>
          </cell>
        </row>
        <row r="952">
          <cell r="A952">
            <v>4006691</v>
          </cell>
          <cell r="B952" t="str">
            <v>ابراهيم الباز</v>
          </cell>
          <cell r="C952">
            <v>31</v>
          </cell>
          <cell r="D952" t="str">
            <v>تجزئة</v>
          </cell>
          <cell r="E952">
            <v>2.2856462396383125E-5</v>
          </cell>
        </row>
        <row r="953">
          <cell r="A953">
            <v>4006693</v>
          </cell>
          <cell r="B953" t="str">
            <v>سحر هدهود</v>
          </cell>
          <cell r="C953">
            <v>31</v>
          </cell>
          <cell r="D953" t="str">
            <v>تجزئة</v>
          </cell>
          <cell r="E953">
            <v>6.3324107012955442E-5</v>
          </cell>
        </row>
        <row r="954">
          <cell r="A954">
            <v>4006707</v>
          </cell>
          <cell r="B954" t="str">
            <v>الدسوقى حشيش</v>
          </cell>
          <cell r="C954">
            <v>16</v>
          </cell>
          <cell r="D954" t="str">
            <v>جملة د</v>
          </cell>
          <cell r="E954">
            <v>4.0909896413345362E-4</v>
          </cell>
        </row>
        <row r="955">
          <cell r="A955">
            <v>4006708</v>
          </cell>
          <cell r="B955" t="str">
            <v>عوض عبد العليم</v>
          </cell>
          <cell r="C955">
            <v>31</v>
          </cell>
          <cell r="D955" t="str">
            <v>تجزئة</v>
          </cell>
          <cell r="E955">
            <v>6.2319333167019903E-5</v>
          </cell>
        </row>
        <row r="956">
          <cell r="A956">
            <v>4006710</v>
          </cell>
          <cell r="B956" t="str">
            <v>محمد سيد أحمد</v>
          </cell>
          <cell r="C956">
            <v>11</v>
          </cell>
          <cell r="D956" t="str">
            <v>جملة ج</v>
          </cell>
          <cell r="E956">
            <v>1.3223997112530091E-3</v>
          </cell>
        </row>
        <row r="957">
          <cell r="A957">
            <v>4006713</v>
          </cell>
          <cell r="B957" t="str">
            <v>حسن عباس</v>
          </cell>
          <cell r="C957">
            <v>16</v>
          </cell>
          <cell r="D957" t="str">
            <v>جملة د</v>
          </cell>
          <cell r="E957">
            <v>2.9126428147943238E-4</v>
          </cell>
        </row>
        <row r="958">
          <cell r="A958">
            <v>4006714</v>
          </cell>
          <cell r="B958" t="str">
            <v>مكرم مهنى</v>
          </cell>
          <cell r="C958">
            <v>31</v>
          </cell>
          <cell r="D958" t="str">
            <v>تجزئة</v>
          </cell>
          <cell r="E958">
            <v>5.6284902076684026E-5</v>
          </cell>
        </row>
        <row r="959">
          <cell r="A959">
            <v>4006724</v>
          </cell>
          <cell r="B959" t="str">
            <v>احمد عبد الحليم</v>
          </cell>
          <cell r="C959">
            <v>31</v>
          </cell>
          <cell r="D959" t="str">
            <v>تجزئة</v>
          </cell>
          <cell r="E959">
            <v>1.3213164580955025E-4</v>
          </cell>
        </row>
        <row r="960">
          <cell r="A960">
            <v>4006725</v>
          </cell>
          <cell r="B960" t="str">
            <v>مجدى خليفة</v>
          </cell>
          <cell r="C960">
            <v>11</v>
          </cell>
          <cell r="D960" t="str">
            <v>جملة ج</v>
          </cell>
          <cell r="E960">
            <v>9.8195298959062247E-4</v>
          </cell>
        </row>
        <row r="961">
          <cell r="A961">
            <v>4006726</v>
          </cell>
          <cell r="B961" t="str">
            <v>شركة الفهد</v>
          </cell>
          <cell r="C961">
            <v>16</v>
          </cell>
          <cell r="D961" t="str">
            <v>جملة د</v>
          </cell>
          <cell r="E961">
            <v>2.8184233222027676E-4</v>
          </cell>
        </row>
        <row r="962">
          <cell r="A962">
            <v>4006740</v>
          </cell>
          <cell r="B962" t="str">
            <v>منصور سالم</v>
          </cell>
          <cell r="C962">
            <v>1</v>
          </cell>
          <cell r="D962" t="str">
            <v>جملة أ- نخبة</v>
          </cell>
          <cell r="E962">
            <v>7.0748356285015527E-3</v>
          </cell>
        </row>
        <row r="963">
          <cell r="A963">
            <v>4006750</v>
          </cell>
          <cell r="B963" t="str">
            <v>علاء سرحان</v>
          </cell>
          <cell r="C963">
            <v>16</v>
          </cell>
          <cell r="D963" t="str">
            <v>جملة د</v>
          </cell>
          <cell r="E963">
            <v>2.4160077928955169E-4</v>
          </cell>
        </row>
        <row r="964">
          <cell r="A964">
            <v>4006765</v>
          </cell>
          <cell r="B964" t="str">
            <v>حسين قشقش</v>
          </cell>
          <cell r="C964">
            <v>11</v>
          </cell>
          <cell r="D964" t="str">
            <v>جملة ج</v>
          </cell>
          <cell r="E964">
            <v>6.1861109087136233E-4</v>
          </cell>
        </row>
        <row r="965">
          <cell r="A965">
            <v>4006770</v>
          </cell>
          <cell r="B965" t="str">
            <v>فتحى رزق</v>
          </cell>
          <cell r="C965">
            <v>31</v>
          </cell>
          <cell r="D965" t="str">
            <v>تجزئة</v>
          </cell>
          <cell r="E965">
            <v>4.6623960109988824E-5</v>
          </cell>
        </row>
        <row r="966">
          <cell r="A966">
            <v>4006782</v>
          </cell>
          <cell r="B966" t="str">
            <v>احمد فرج</v>
          </cell>
          <cell r="C966">
            <v>31</v>
          </cell>
          <cell r="D966" t="str">
            <v>تجزئة</v>
          </cell>
          <cell r="E966">
            <v>1.3650548934943999E-4</v>
          </cell>
        </row>
        <row r="967">
          <cell r="A967">
            <v>4006783</v>
          </cell>
          <cell r="B967" t="str">
            <v>الايمان</v>
          </cell>
          <cell r="C967">
            <v>31</v>
          </cell>
          <cell r="D967" t="str">
            <v>تجزئة</v>
          </cell>
          <cell r="E967">
            <v>1.7922058180062986E-5</v>
          </cell>
        </row>
        <row r="968">
          <cell r="A968">
            <v>4006787</v>
          </cell>
          <cell r="B968" t="str">
            <v>الرحاب</v>
          </cell>
          <cell r="C968">
            <v>21</v>
          </cell>
          <cell r="D968" t="str">
            <v>بقالة كبيرة</v>
          </cell>
          <cell r="E968">
            <v>1.5978842202998632E-4</v>
          </cell>
        </row>
        <row r="969">
          <cell r="A969">
            <v>4006790</v>
          </cell>
          <cell r="B969" t="str">
            <v>عاطف احمد</v>
          </cell>
          <cell r="C969">
            <v>31</v>
          </cell>
          <cell r="D969" t="str">
            <v>تجزئة</v>
          </cell>
          <cell r="E969">
            <v>7.0856279503001378E-5</v>
          </cell>
        </row>
        <row r="970">
          <cell r="A970">
            <v>4006836</v>
          </cell>
          <cell r="B970" t="str">
            <v>حسن الصاوى</v>
          </cell>
          <cell r="C970">
            <v>2</v>
          </cell>
          <cell r="D970" t="str">
            <v>جملة أ</v>
          </cell>
          <cell r="E970">
            <v>1.619014818163589E-3</v>
          </cell>
        </row>
        <row r="971">
          <cell r="A971">
            <v>4006842</v>
          </cell>
          <cell r="B971" t="str">
            <v>الغزالي</v>
          </cell>
          <cell r="C971">
            <v>21</v>
          </cell>
          <cell r="D971" t="str">
            <v>بقالة كبيرة</v>
          </cell>
          <cell r="E971">
            <v>5.6714091969738362E-4</v>
          </cell>
        </row>
        <row r="972">
          <cell r="A972">
            <v>4006873</v>
          </cell>
          <cell r="B972" t="str">
            <v>على جمعة</v>
          </cell>
          <cell r="C972">
            <v>11</v>
          </cell>
          <cell r="D972" t="str">
            <v>جملة ج</v>
          </cell>
          <cell r="E972">
            <v>6.7037554929611322E-4</v>
          </cell>
        </row>
        <row r="973">
          <cell r="A973">
            <v>4006891</v>
          </cell>
          <cell r="B973" t="str">
            <v>شعيب</v>
          </cell>
          <cell r="C973">
            <v>16</v>
          </cell>
          <cell r="D973" t="str">
            <v>جملة د</v>
          </cell>
          <cell r="E973">
            <v>1.6244840384708213E-5</v>
          </cell>
        </row>
        <row r="974">
          <cell r="A974">
            <v>4006892</v>
          </cell>
          <cell r="B974" t="str">
            <v>عقل</v>
          </cell>
          <cell r="C974">
            <v>31</v>
          </cell>
          <cell r="D974" t="str">
            <v>تجزئة</v>
          </cell>
          <cell r="E974">
            <v>1.7858981245715583E-4</v>
          </cell>
        </row>
        <row r="975">
          <cell r="A975">
            <v>4006897</v>
          </cell>
          <cell r="B975" t="str">
            <v>حمدى عويس</v>
          </cell>
          <cell r="C975">
            <v>2</v>
          </cell>
          <cell r="D975" t="str">
            <v>جملة أ</v>
          </cell>
          <cell r="E975">
            <v>2.8018689995575811E-3</v>
          </cell>
        </row>
        <row r="976">
          <cell r="A976">
            <v>4006904</v>
          </cell>
          <cell r="B976" t="str">
            <v>حسين مصباح</v>
          </cell>
          <cell r="C976">
            <v>11</v>
          </cell>
          <cell r="D976" t="str">
            <v>جملة ج</v>
          </cell>
          <cell r="E976">
            <v>1.2655180940027162E-3</v>
          </cell>
        </row>
        <row r="977">
          <cell r="A977">
            <v>4006906</v>
          </cell>
          <cell r="B977" t="str">
            <v>محمد طه</v>
          </cell>
          <cell r="C977">
            <v>31</v>
          </cell>
          <cell r="D977" t="str">
            <v>تجزئة</v>
          </cell>
          <cell r="E977">
            <v>3.2708543148033893E-5</v>
          </cell>
        </row>
        <row r="978">
          <cell r="A978">
            <v>4006907</v>
          </cell>
          <cell r="B978" t="str">
            <v>الفرقان</v>
          </cell>
          <cell r="C978">
            <v>31</v>
          </cell>
          <cell r="D978" t="str">
            <v>تجزئة</v>
          </cell>
          <cell r="E978">
            <v>2.3717518023026212E-5</v>
          </cell>
        </row>
        <row r="979">
          <cell r="A979">
            <v>4006913</v>
          </cell>
          <cell r="B979" t="str">
            <v>شركة الهلال</v>
          </cell>
          <cell r="C979">
            <v>1</v>
          </cell>
          <cell r="D979" t="str">
            <v>جملة أ- نخبة</v>
          </cell>
          <cell r="E979">
            <v>3.4805113028606154E-3</v>
          </cell>
        </row>
        <row r="980">
          <cell r="A980">
            <v>4006914</v>
          </cell>
          <cell r="B980" t="str">
            <v>ابو وليد</v>
          </cell>
          <cell r="C980">
            <v>16</v>
          </cell>
          <cell r="D980" t="str">
            <v>جملة د</v>
          </cell>
          <cell r="E980">
            <v>3.1645464970442077E-4</v>
          </cell>
        </row>
        <row r="981">
          <cell r="A981">
            <v>4006920</v>
          </cell>
          <cell r="B981" t="str">
            <v>الحجاز</v>
          </cell>
          <cell r="C981">
            <v>31</v>
          </cell>
          <cell r="D981" t="str">
            <v>تجزئة</v>
          </cell>
          <cell r="E981">
            <v>1.6180792862387863E-5</v>
          </cell>
        </row>
        <row r="982">
          <cell r="A982">
            <v>4006921</v>
          </cell>
          <cell r="B982" t="str">
            <v>هشام سعد</v>
          </cell>
          <cell r="C982">
            <v>11</v>
          </cell>
          <cell r="D982" t="str">
            <v>جملة ج</v>
          </cell>
          <cell r="E982">
            <v>5.4561151993514614E-4</v>
          </cell>
        </row>
        <row r="983">
          <cell r="A983">
            <v>4006923</v>
          </cell>
          <cell r="B983" t="str">
            <v>عمر خليل</v>
          </cell>
          <cell r="C983">
            <v>16</v>
          </cell>
          <cell r="D983" t="str">
            <v>جملة د</v>
          </cell>
          <cell r="E983">
            <v>2.7776800321248585E-4</v>
          </cell>
        </row>
        <row r="984">
          <cell r="A984">
            <v>4006925</v>
          </cell>
          <cell r="B984" t="str">
            <v>الحمزاوي</v>
          </cell>
          <cell r="C984">
            <v>31</v>
          </cell>
          <cell r="D984" t="str">
            <v>تجزئة</v>
          </cell>
          <cell r="E984">
            <v>9.3466138447452968E-5</v>
          </cell>
        </row>
        <row r="985">
          <cell r="A985">
            <v>4006944</v>
          </cell>
          <cell r="B985" t="str">
            <v>كريم ماركت</v>
          </cell>
          <cell r="C985">
            <v>21</v>
          </cell>
          <cell r="D985" t="str">
            <v>بقالة كبيرة</v>
          </cell>
          <cell r="E985">
            <v>1.1934039460205233E-4</v>
          </cell>
        </row>
        <row r="986">
          <cell r="A986">
            <v>4006959</v>
          </cell>
          <cell r="B986" t="str">
            <v>حامد محمد ابراهيم</v>
          </cell>
          <cell r="C986">
            <v>21</v>
          </cell>
          <cell r="D986" t="str">
            <v>بقالة كبيرة</v>
          </cell>
          <cell r="E986">
            <v>3.0475932872889527E-4</v>
          </cell>
        </row>
        <row r="987">
          <cell r="A987">
            <v>4006972</v>
          </cell>
          <cell r="B987" t="str">
            <v>ام الصديق</v>
          </cell>
          <cell r="C987">
            <v>21</v>
          </cell>
          <cell r="D987" t="str">
            <v>بقالة كبيرة</v>
          </cell>
          <cell r="E987">
            <v>2.5874853335666298E-4</v>
          </cell>
        </row>
        <row r="988">
          <cell r="A988">
            <v>4006974</v>
          </cell>
          <cell r="B988" t="str">
            <v>سعد بكر</v>
          </cell>
          <cell r="C988">
            <v>16</v>
          </cell>
          <cell r="D988" t="str">
            <v>جملة د</v>
          </cell>
          <cell r="E988">
            <v>2.0993299384169107E-4</v>
          </cell>
        </row>
        <row r="989">
          <cell r="A989">
            <v>4006980</v>
          </cell>
          <cell r="B989" t="str">
            <v>شركة البركة(مصطفى اللالى)</v>
          </cell>
          <cell r="C989">
            <v>16</v>
          </cell>
          <cell r="D989" t="str">
            <v>جملة د</v>
          </cell>
          <cell r="E989">
            <v>1.6611387288760078E-4</v>
          </cell>
        </row>
        <row r="990">
          <cell r="A990">
            <v>4006992</v>
          </cell>
          <cell r="B990" t="str">
            <v>مصطفى محمد</v>
          </cell>
          <cell r="C990">
            <v>31</v>
          </cell>
          <cell r="D990" t="str">
            <v>تجزئة</v>
          </cell>
          <cell r="E990">
            <v>4.9681519211549556E-5</v>
          </cell>
        </row>
        <row r="991">
          <cell r="A991">
            <v>4006994</v>
          </cell>
          <cell r="B991" t="str">
            <v>محمد ممدوح</v>
          </cell>
          <cell r="C991">
            <v>31</v>
          </cell>
          <cell r="D991" t="str">
            <v>تجزئة</v>
          </cell>
          <cell r="E991">
            <v>2.0001740985985908E-5</v>
          </cell>
        </row>
        <row r="992">
          <cell r="A992">
            <v>4007003</v>
          </cell>
          <cell r="B992" t="str">
            <v>درويش عبد الونيس</v>
          </cell>
          <cell r="C992">
            <v>11</v>
          </cell>
          <cell r="D992" t="str">
            <v>جملة ج</v>
          </cell>
          <cell r="E992">
            <v>6.7073752364430503E-4</v>
          </cell>
        </row>
        <row r="993">
          <cell r="A993">
            <v>4007004</v>
          </cell>
          <cell r="B993" t="str">
            <v>وجدى منيع</v>
          </cell>
          <cell r="C993">
            <v>2</v>
          </cell>
          <cell r="D993" t="str">
            <v>جملة أ</v>
          </cell>
          <cell r="E993">
            <v>3.2733083973942047E-3</v>
          </cell>
        </row>
        <row r="994">
          <cell r="A994">
            <v>4007006</v>
          </cell>
          <cell r="B994" t="str">
            <v>محمود الحسينى</v>
          </cell>
          <cell r="C994">
            <v>16</v>
          </cell>
          <cell r="D994" t="str">
            <v>جملة د</v>
          </cell>
          <cell r="E994">
            <v>2.1705077362188996E-4</v>
          </cell>
        </row>
        <row r="995">
          <cell r="A995">
            <v>4007008</v>
          </cell>
          <cell r="B995" t="str">
            <v>طه البحقيرى</v>
          </cell>
          <cell r="C995">
            <v>21</v>
          </cell>
          <cell r="D995" t="str">
            <v>بقالة كبيرة</v>
          </cell>
          <cell r="E995">
            <v>1.8307484648738477E-4</v>
          </cell>
        </row>
        <row r="996">
          <cell r="A996">
            <v>4007018</v>
          </cell>
          <cell r="B996" t="str">
            <v>رضا البغدادى</v>
          </cell>
          <cell r="C996">
            <v>16</v>
          </cell>
          <cell r="D996" t="str">
            <v>جملة د</v>
          </cell>
          <cell r="E996">
            <v>1.1066099048545875E-4</v>
          </cell>
        </row>
        <row r="997">
          <cell r="A997">
            <v>4007023</v>
          </cell>
          <cell r="B997" t="str">
            <v>احمد الفيشاوي</v>
          </cell>
          <cell r="C997">
            <v>31</v>
          </cell>
          <cell r="D997" t="str">
            <v>تجزئة</v>
          </cell>
          <cell r="E997">
            <v>9.7168859222721728E-5</v>
          </cell>
        </row>
        <row r="998">
          <cell r="A998">
            <v>4007034</v>
          </cell>
          <cell r="B998" t="str">
            <v>مركز النور</v>
          </cell>
          <cell r="C998">
            <v>31</v>
          </cell>
          <cell r="D998" t="str">
            <v>تجزئة</v>
          </cell>
          <cell r="E998">
            <v>2.0272456458536801E-4</v>
          </cell>
        </row>
        <row r="999">
          <cell r="A999">
            <v>4007049</v>
          </cell>
          <cell r="B999" t="str">
            <v>اولاد العم</v>
          </cell>
          <cell r="C999">
            <v>31</v>
          </cell>
          <cell r="D999" t="str">
            <v>تجزئة</v>
          </cell>
          <cell r="E999">
            <v>6.0243563899457286E-5</v>
          </cell>
        </row>
        <row r="1000">
          <cell r="A1000">
            <v>4007053</v>
          </cell>
          <cell r="B1000" t="str">
            <v>عبد الحميد ابراهيم</v>
          </cell>
          <cell r="C1000">
            <v>31</v>
          </cell>
          <cell r="D1000" t="str">
            <v>تجزئة</v>
          </cell>
          <cell r="E1000">
            <v>1.0862224519797048E-4</v>
          </cell>
        </row>
        <row r="1001">
          <cell r="A1001">
            <v>4007063</v>
          </cell>
          <cell r="B1001" t="str">
            <v>طه شاهين</v>
          </cell>
          <cell r="C1001">
            <v>21</v>
          </cell>
          <cell r="D1001" t="str">
            <v>بقالة كبيرة</v>
          </cell>
          <cell r="E1001">
            <v>1.3158916272784082E-4</v>
          </cell>
        </row>
        <row r="1002">
          <cell r="A1002">
            <v>4007065</v>
          </cell>
          <cell r="B1002" t="str">
            <v>يحيى العراقى</v>
          </cell>
          <cell r="C1002">
            <v>31</v>
          </cell>
          <cell r="D1002" t="str">
            <v>تجزئة</v>
          </cell>
          <cell r="E1002">
            <v>5.0984337914275112E-5</v>
          </cell>
        </row>
        <row r="1003">
          <cell r="A1003">
            <v>4007068</v>
          </cell>
          <cell r="B1003" t="str">
            <v>تجارة الاخوين</v>
          </cell>
          <cell r="C1003">
            <v>16</v>
          </cell>
          <cell r="D1003" t="str">
            <v>جملة د</v>
          </cell>
          <cell r="E1003">
            <v>3.7283376295268962E-4</v>
          </cell>
        </row>
        <row r="1004">
          <cell r="A1004">
            <v>4007072</v>
          </cell>
          <cell r="B1004" t="str">
            <v>محمد سعد</v>
          </cell>
          <cell r="C1004">
            <v>31</v>
          </cell>
          <cell r="D1004" t="str">
            <v>تجزئة</v>
          </cell>
          <cell r="E1004">
            <v>4.3105533537859341E-5</v>
          </cell>
        </row>
        <row r="1005">
          <cell r="A1005">
            <v>4007073</v>
          </cell>
          <cell r="B1005" t="str">
            <v>حسام</v>
          </cell>
          <cell r="C1005">
            <v>31</v>
          </cell>
          <cell r="D1005" t="str">
            <v>تجزئة</v>
          </cell>
          <cell r="E1005">
            <v>6.7763567263345477E-5</v>
          </cell>
        </row>
        <row r="1006">
          <cell r="A1006">
            <v>4007075</v>
          </cell>
          <cell r="B1006" t="str">
            <v>العتبة الخضراء</v>
          </cell>
          <cell r="C1006">
            <v>21</v>
          </cell>
          <cell r="D1006" t="str">
            <v>بقالة كبيرة</v>
          </cell>
          <cell r="E1006">
            <v>1.7780629137553771E-4</v>
          </cell>
        </row>
        <row r="1007">
          <cell r="A1007">
            <v>4007080</v>
          </cell>
          <cell r="B1007" t="str">
            <v>اشرف الحسيني</v>
          </cell>
          <cell r="C1007">
            <v>31</v>
          </cell>
          <cell r="D1007" t="str">
            <v>تجزئة</v>
          </cell>
          <cell r="E1007">
            <v>4.8952119805810375E-5</v>
          </cell>
        </row>
        <row r="1008">
          <cell r="A1008">
            <v>4007088</v>
          </cell>
          <cell r="B1008" t="str">
            <v>حنين</v>
          </cell>
          <cell r="C1008">
            <v>31</v>
          </cell>
          <cell r="D1008" t="str">
            <v>تجزئة</v>
          </cell>
          <cell r="E1008">
            <v>6.1578397883115736E-5</v>
          </cell>
        </row>
        <row r="1009">
          <cell r="A1009">
            <v>4007101</v>
          </cell>
          <cell r="B1009" t="str">
            <v>ام مي</v>
          </cell>
          <cell r="C1009">
            <v>31</v>
          </cell>
          <cell r="D1009" t="str">
            <v>تجزئة</v>
          </cell>
          <cell r="E1009">
            <v>5.2868982242151197E-5</v>
          </cell>
        </row>
        <row r="1010">
          <cell r="A1010">
            <v>4007104</v>
          </cell>
          <cell r="B1010" t="str">
            <v>سعد الفتيكي</v>
          </cell>
          <cell r="C1010">
            <v>31</v>
          </cell>
          <cell r="D1010" t="str">
            <v>تجزئة</v>
          </cell>
          <cell r="E1010">
            <v>1.5432802202446259E-5</v>
          </cell>
        </row>
        <row r="1011">
          <cell r="A1011">
            <v>4007106</v>
          </cell>
          <cell r="B1011" t="str">
            <v>مركز العسل الطبيعى</v>
          </cell>
          <cell r="C1011">
            <v>31</v>
          </cell>
          <cell r="D1011" t="str">
            <v>تجزئة</v>
          </cell>
          <cell r="E1011">
            <v>1.9198196184017177E-5</v>
          </cell>
        </row>
        <row r="1012">
          <cell r="A1012">
            <v>4007108</v>
          </cell>
          <cell r="B1012" t="str">
            <v>خالد ابوالمعاطي</v>
          </cell>
          <cell r="C1012">
            <v>31</v>
          </cell>
          <cell r="D1012" t="str">
            <v>تجزئة</v>
          </cell>
          <cell r="E1012">
            <v>8.3388625563958905E-5</v>
          </cell>
        </row>
        <row r="1013">
          <cell r="A1013">
            <v>4007109</v>
          </cell>
          <cell r="B1013" t="str">
            <v>شريف اوشين</v>
          </cell>
          <cell r="C1013">
            <v>31</v>
          </cell>
          <cell r="D1013" t="str">
            <v>تجزئة</v>
          </cell>
          <cell r="E1013">
            <v>9.1378775670793016E-6</v>
          </cell>
        </row>
        <row r="1014">
          <cell r="A1014">
            <v>4007110</v>
          </cell>
          <cell r="B1014" t="str">
            <v>محمد شعبان</v>
          </cell>
          <cell r="C1014">
            <v>16</v>
          </cell>
          <cell r="D1014" t="str">
            <v>جملة د</v>
          </cell>
          <cell r="E1014">
            <v>8.7025850428699752E-5</v>
          </cell>
        </row>
        <row r="1015">
          <cell r="A1015">
            <v>4007111</v>
          </cell>
          <cell r="B1015" t="str">
            <v>اسلام</v>
          </cell>
          <cell r="C1015">
            <v>21</v>
          </cell>
          <cell r="D1015" t="str">
            <v>بقالة كبيرة</v>
          </cell>
          <cell r="E1015">
            <v>1.6836519134024464E-4</v>
          </cell>
        </row>
        <row r="1016">
          <cell r="A1016">
            <v>4007112</v>
          </cell>
          <cell r="B1016" t="str">
            <v>ياسر</v>
          </cell>
          <cell r="C1016">
            <v>31</v>
          </cell>
          <cell r="D1016" t="str">
            <v>تجزئة</v>
          </cell>
          <cell r="E1016">
            <v>2.8918730369294828E-4</v>
          </cell>
        </row>
        <row r="1017">
          <cell r="A1017">
            <v>4007115</v>
          </cell>
          <cell r="B1017" t="str">
            <v>الايمان</v>
          </cell>
          <cell r="C1017">
            <v>31</v>
          </cell>
          <cell r="D1017" t="str">
            <v>تجزئة</v>
          </cell>
          <cell r="E1017">
            <v>4.5430361888883772E-5</v>
          </cell>
        </row>
        <row r="1018">
          <cell r="A1018">
            <v>4007117</v>
          </cell>
          <cell r="B1018" t="str">
            <v>حمدينو</v>
          </cell>
          <cell r="C1018">
            <v>21</v>
          </cell>
          <cell r="D1018" t="str">
            <v>بقالة كبيرة</v>
          </cell>
          <cell r="E1018">
            <v>3.2564749835463461E-4</v>
          </cell>
        </row>
        <row r="1019">
          <cell r="A1019">
            <v>4007118</v>
          </cell>
          <cell r="B1019" t="str">
            <v>وكالة نبروه</v>
          </cell>
          <cell r="C1019">
            <v>31</v>
          </cell>
          <cell r="D1019" t="str">
            <v>تجزئة</v>
          </cell>
          <cell r="E1019">
            <v>3.2660600442662065E-5</v>
          </cell>
        </row>
        <row r="1020">
          <cell r="A1020">
            <v>4007126</v>
          </cell>
          <cell r="B1020" t="str">
            <v>عبد المنعم ديوان</v>
          </cell>
          <cell r="C1020">
            <v>16</v>
          </cell>
          <cell r="D1020" t="str">
            <v>جملة د</v>
          </cell>
          <cell r="E1020">
            <v>3.1131396274786799E-4</v>
          </cell>
        </row>
        <row r="1021">
          <cell r="A1021">
            <v>4007127</v>
          </cell>
          <cell r="B1021" t="str">
            <v>مرفت امين</v>
          </cell>
          <cell r="C1021">
            <v>31</v>
          </cell>
          <cell r="D1021" t="str">
            <v>تجزئة</v>
          </cell>
          <cell r="E1021">
            <v>5.367717368947597E-5</v>
          </cell>
        </row>
        <row r="1022">
          <cell r="A1022">
            <v>4007130</v>
          </cell>
          <cell r="B1022" t="str">
            <v>اولاد عبدالعليم</v>
          </cell>
          <cell r="C1022">
            <v>31</v>
          </cell>
          <cell r="D1022" t="str">
            <v>تجزئة</v>
          </cell>
          <cell r="E1022">
            <v>3.6213536694008029E-5</v>
          </cell>
        </row>
        <row r="1023">
          <cell r="A1023">
            <v>4007136</v>
          </cell>
          <cell r="B1023" t="str">
            <v>عاطف</v>
          </cell>
          <cell r="C1023">
            <v>16</v>
          </cell>
          <cell r="D1023" t="str">
            <v>جملة د</v>
          </cell>
          <cell r="E1023">
            <v>2.8049915023165006E-4</v>
          </cell>
        </row>
        <row r="1024">
          <cell r="A1024">
            <v>4007138</v>
          </cell>
          <cell r="B1024" t="str">
            <v>سنو وايت</v>
          </cell>
          <cell r="C1024">
            <v>21</v>
          </cell>
          <cell r="D1024" t="str">
            <v>بقالة كبيرة</v>
          </cell>
          <cell r="E1024">
            <v>2.6713647656109323E-4</v>
          </cell>
        </row>
        <row r="1025">
          <cell r="A1025">
            <v>4007140</v>
          </cell>
          <cell r="B1025" t="str">
            <v>طارق نجم</v>
          </cell>
          <cell r="C1025">
            <v>6</v>
          </cell>
          <cell r="D1025" t="str">
            <v>جملة ب</v>
          </cell>
          <cell r="E1025">
            <v>1.3925878872984357E-3</v>
          </cell>
        </row>
        <row r="1026">
          <cell r="A1026">
            <v>4007142</v>
          </cell>
          <cell r="B1026" t="str">
            <v>محمود البدري</v>
          </cell>
          <cell r="C1026">
            <v>31</v>
          </cell>
          <cell r="D1026" t="str">
            <v>تجزئة</v>
          </cell>
          <cell r="E1026">
            <v>1.4171671258671505E-5</v>
          </cell>
        </row>
        <row r="1027">
          <cell r="A1027">
            <v>4007146</v>
          </cell>
          <cell r="B1027" t="str">
            <v>علاء محمود</v>
          </cell>
          <cell r="C1027">
            <v>31</v>
          </cell>
          <cell r="D1027" t="str">
            <v>تجزئة</v>
          </cell>
          <cell r="E1027">
            <v>1.9858442451411255E-5</v>
          </cell>
        </row>
        <row r="1028">
          <cell r="A1028">
            <v>4007147</v>
          </cell>
          <cell r="B1028" t="str">
            <v>صبري شرف</v>
          </cell>
          <cell r="C1028">
            <v>31</v>
          </cell>
          <cell r="D1028" t="str">
            <v>تجزئة</v>
          </cell>
          <cell r="E1028">
            <v>2.2776302615282137E-5</v>
          </cell>
        </row>
        <row r="1029">
          <cell r="A1029">
            <v>4007149</v>
          </cell>
          <cell r="B1029" t="str">
            <v>محمد فهمي</v>
          </cell>
          <cell r="C1029">
            <v>31</v>
          </cell>
          <cell r="D1029" t="str">
            <v>تجزئة</v>
          </cell>
          <cell r="E1029">
            <v>6.5278691582721599E-5</v>
          </cell>
        </row>
        <row r="1030">
          <cell r="A1030">
            <v>4007150</v>
          </cell>
          <cell r="B1030" t="str">
            <v>رضا الغندور</v>
          </cell>
          <cell r="C1030">
            <v>31</v>
          </cell>
          <cell r="D1030" t="str">
            <v>تجزئة</v>
          </cell>
          <cell r="E1030">
            <v>1.5350768983378158E-5</v>
          </cell>
        </row>
        <row r="1031">
          <cell r="A1031">
            <v>4007151</v>
          </cell>
          <cell r="B1031" t="str">
            <v>الحاجة فاطمة</v>
          </cell>
          <cell r="C1031">
            <v>31</v>
          </cell>
          <cell r="D1031" t="str">
            <v>تجزئة</v>
          </cell>
          <cell r="E1031">
            <v>9.7396275727750355E-6</v>
          </cell>
        </row>
        <row r="1032">
          <cell r="A1032">
            <v>4007155</v>
          </cell>
          <cell r="B1032" t="str">
            <v>صلاح الدين</v>
          </cell>
          <cell r="C1032">
            <v>16</v>
          </cell>
          <cell r="D1032" t="str">
            <v>جملة د</v>
          </cell>
          <cell r="E1032">
            <v>1.1240138320505255E-4</v>
          </cell>
        </row>
        <row r="1033">
          <cell r="A1033">
            <v>4007158</v>
          </cell>
          <cell r="B1033" t="str">
            <v>سامي المنشاوي</v>
          </cell>
          <cell r="C1033">
            <v>16</v>
          </cell>
          <cell r="D1033" t="str">
            <v>جملة د</v>
          </cell>
          <cell r="E1033">
            <v>3.4037368509914158E-4</v>
          </cell>
        </row>
        <row r="1034">
          <cell r="A1034">
            <v>4007163</v>
          </cell>
          <cell r="B1034" t="str">
            <v>ابراهيم ابو علي</v>
          </cell>
          <cell r="C1034">
            <v>31</v>
          </cell>
          <cell r="D1034" t="str">
            <v>تجزئة</v>
          </cell>
          <cell r="E1034">
            <v>1.2119422230316278E-4</v>
          </cell>
        </row>
        <row r="1035">
          <cell r="A1035">
            <v>4007169</v>
          </cell>
          <cell r="B1035" t="str">
            <v>محمد عبد السلام</v>
          </cell>
          <cell r="C1035">
            <v>31</v>
          </cell>
          <cell r="D1035" t="str">
            <v>تجزئة</v>
          </cell>
          <cell r="E1035">
            <v>1.6619687890988489E-5</v>
          </cell>
        </row>
        <row r="1036">
          <cell r="A1036">
            <v>4007171</v>
          </cell>
          <cell r="B1036" t="str">
            <v>عوض قصة</v>
          </cell>
          <cell r="C1036">
            <v>16</v>
          </cell>
          <cell r="D1036" t="str">
            <v>جملة د</v>
          </cell>
          <cell r="E1036">
            <v>3.0468664348935195E-4</v>
          </cell>
        </row>
        <row r="1037">
          <cell r="A1037">
            <v>4007184</v>
          </cell>
          <cell r="B1037" t="str">
            <v>أسواق الندى</v>
          </cell>
          <cell r="C1037">
            <v>21</v>
          </cell>
          <cell r="D1037" t="str">
            <v>بقالة كبيرة</v>
          </cell>
          <cell r="E1037">
            <v>3.2977936881975776E-4</v>
          </cell>
        </row>
        <row r="1038">
          <cell r="A1038">
            <v>4007188</v>
          </cell>
          <cell r="B1038" t="str">
            <v>بورسعيد</v>
          </cell>
          <cell r="C1038">
            <v>16</v>
          </cell>
          <cell r="D1038" t="str">
            <v>جملة د</v>
          </cell>
          <cell r="E1038">
            <v>1.5770339321955493E-4</v>
          </cell>
        </row>
        <row r="1039">
          <cell r="A1039">
            <v>4007191</v>
          </cell>
          <cell r="B1039" t="str">
            <v>ابو طه للتجارة</v>
          </cell>
          <cell r="C1039">
            <v>31</v>
          </cell>
          <cell r="D1039" t="str">
            <v>تجزئة</v>
          </cell>
          <cell r="E1039">
            <v>6.444710474590302E-5</v>
          </cell>
        </row>
        <row r="1040">
          <cell r="A1040">
            <v>4007194</v>
          </cell>
          <cell r="B1040" t="str">
            <v>سعد شامل</v>
          </cell>
          <cell r="C1040">
            <v>31</v>
          </cell>
          <cell r="D1040" t="str">
            <v>تجزئة</v>
          </cell>
          <cell r="E1040">
            <v>3.1774027119847049E-5</v>
          </cell>
        </row>
        <row r="1041">
          <cell r="A1041">
            <v>4007198</v>
          </cell>
          <cell r="B1041" t="str">
            <v>عادل عباس</v>
          </cell>
          <cell r="C1041">
            <v>31</v>
          </cell>
          <cell r="D1041" t="str">
            <v>تجزئة</v>
          </cell>
          <cell r="E1041">
            <v>1.1148563028547012E-4</v>
          </cell>
        </row>
        <row r="1042">
          <cell r="A1042">
            <v>4007200</v>
          </cell>
          <cell r="B1042" t="str">
            <v>اشرف مصباح</v>
          </cell>
          <cell r="C1042">
            <v>31</v>
          </cell>
          <cell r="D1042" t="str">
            <v>تجزئة</v>
          </cell>
          <cell r="E1042">
            <v>4.5689387835396508E-6</v>
          </cell>
        </row>
        <row r="1043">
          <cell r="A1043">
            <v>4007201</v>
          </cell>
          <cell r="B1043" t="str">
            <v>منصور فضالى</v>
          </cell>
          <cell r="C1043">
            <v>31</v>
          </cell>
          <cell r="D1043" t="str">
            <v>تجزئة</v>
          </cell>
          <cell r="E1043">
            <v>7.2541357430656615E-5</v>
          </cell>
        </row>
        <row r="1044">
          <cell r="A1044">
            <v>4007202</v>
          </cell>
          <cell r="B1044" t="str">
            <v>احمد عبد الجليل</v>
          </cell>
          <cell r="C1044">
            <v>31</v>
          </cell>
          <cell r="D1044" t="str">
            <v>تجزئة</v>
          </cell>
          <cell r="E1044">
            <v>1.73583329943274E-5</v>
          </cell>
        </row>
        <row r="1045">
          <cell r="A1045">
            <v>4007203</v>
          </cell>
          <cell r="B1045" t="str">
            <v>فارما كلب</v>
          </cell>
          <cell r="C1045">
            <v>31</v>
          </cell>
          <cell r="D1045" t="str">
            <v>تجزئة</v>
          </cell>
          <cell r="E1045">
            <v>2.4411113043827693E-5</v>
          </cell>
        </row>
        <row r="1046">
          <cell r="A1046">
            <v>4007206</v>
          </cell>
          <cell r="B1046" t="str">
            <v>ام احلام</v>
          </cell>
          <cell r="C1046">
            <v>31</v>
          </cell>
          <cell r="D1046" t="str">
            <v>تجزئة</v>
          </cell>
          <cell r="E1046">
            <v>5.0597708776304382E-5</v>
          </cell>
        </row>
        <row r="1047">
          <cell r="A1047">
            <v>4007208</v>
          </cell>
          <cell r="B1047" t="str">
            <v>احمد عبد العال</v>
          </cell>
          <cell r="C1047">
            <v>31</v>
          </cell>
          <cell r="D1047" t="str">
            <v>تجزئة</v>
          </cell>
          <cell r="E1047">
            <v>1.5132013732529899E-5</v>
          </cell>
        </row>
        <row r="1048">
          <cell r="A1048">
            <v>4007212</v>
          </cell>
          <cell r="B1048" t="str">
            <v>وليد احمد العيسوي</v>
          </cell>
          <cell r="C1048">
            <v>31</v>
          </cell>
          <cell r="D1048" t="str">
            <v>تجزئة</v>
          </cell>
          <cell r="E1048">
            <v>2.8857144535809974E-4</v>
          </cell>
        </row>
        <row r="1049">
          <cell r="A1049">
            <v>4007215</v>
          </cell>
          <cell r="B1049" t="str">
            <v>محمد لطفي</v>
          </cell>
          <cell r="C1049">
            <v>31</v>
          </cell>
          <cell r="D1049" t="str">
            <v>تجزئة</v>
          </cell>
          <cell r="E1049">
            <v>1.5497701901076087E-5</v>
          </cell>
        </row>
        <row r="1050">
          <cell r="A1050">
            <v>4007226</v>
          </cell>
          <cell r="B1050" t="str">
            <v>صبري المهدى</v>
          </cell>
          <cell r="C1050">
            <v>16</v>
          </cell>
          <cell r="D1050" t="str">
            <v>جملة د</v>
          </cell>
          <cell r="E1050">
            <v>2.0761607494673801E-4</v>
          </cell>
        </row>
        <row r="1051">
          <cell r="A1051">
            <v>4007227</v>
          </cell>
          <cell r="B1051" t="str">
            <v>محمد شكري الجعبري</v>
          </cell>
          <cell r="C1051">
            <v>31</v>
          </cell>
          <cell r="D1051" t="str">
            <v>تجزئة</v>
          </cell>
          <cell r="E1051">
            <v>1.6868475209125616E-4</v>
          </cell>
        </row>
        <row r="1052">
          <cell r="A1052">
            <v>4007229</v>
          </cell>
          <cell r="B1052" t="str">
            <v>القدس</v>
          </cell>
          <cell r="C1052">
            <v>31</v>
          </cell>
          <cell r="D1052" t="str">
            <v>تجزئة</v>
          </cell>
          <cell r="E1052">
            <v>1.6947217823100734E-4</v>
          </cell>
        </row>
        <row r="1053">
          <cell r="A1053">
            <v>4007230</v>
          </cell>
          <cell r="B1053" t="str">
            <v>عبدة الغندور</v>
          </cell>
          <cell r="C1053">
            <v>31</v>
          </cell>
          <cell r="D1053" t="str">
            <v>تجزئة</v>
          </cell>
          <cell r="E1053">
            <v>2.0773614735023288E-5</v>
          </cell>
        </row>
        <row r="1054">
          <cell r="A1054">
            <v>4007236</v>
          </cell>
          <cell r="B1054" t="str">
            <v>الخير</v>
          </cell>
          <cell r="C1054">
            <v>31</v>
          </cell>
          <cell r="D1054" t="str">
            <v>تجزئة</v>
          </cell>
          <cell r="E1054">
            <v>3.2959009083896132E-5</v>
          </cell>
        </row>
        <row r="1055">
          <cell r="A1055">
            <v>4007237</v>
          </cell>
          <cell r="B1055" t="str">
            <v>الشروق</v>
          </cell>
          <cell r="C1055">
            <v>31</v>
          </cell>
          <cell r="D1055" t="str">
            <v>تجزئة</v>
          </cell>
          <cell r="E1055">
            <v>3.3893300126461067E-5</v>
          </cell>
        </row>
        <row r="1056">
          <cell r="A1056">
            <v>4007247</v>
          </cell>
          <cell r="B1056" t="str">
            <v>مصطفي منصور</v>
          </cell>
          <cell r="C1056">
            <v>1</v>
          </cell>
          <cell r="D1056" t="str">
            <v>جملة أ- نخبة</v>
          </cell>
          <cell r="E1056">
            <v>5.2501360555823546E-3</v>
          </cell>
        </row>
        <row r="1057">
          <cell r="A1057">
            <v>4007248</v>
          </cell>
          <cell r="B1057" t="str">
            <v>هانى صبحى</v>
          </cell>
          <cell r="C1057">
            <v>31</v>
          </cell>
          <cell r="D1057" t="str">
            <v>تجزئة</v>
          </cell>
          <cell r="E1057">
            <v>5.2703358903511342E-5</v>
          </cell>
        </row>
        <row r="1058">
          <cell r="A1058">
            <v>4007263</v>
          </cell>
          <cell r="B1058" t="str">
            <v>ابوحسين</v>
          </cell>
          <cell r="C1058">
            <v>31</v>
          </cell>
          <cell r="D1058" t="str">
            <v>تجزئة</v>
          </cell>
          <cell r="E1058">
            <v>3.361544790230394E-5</v>
          </cell>
        </row>
        <row r="1059">
          <cell r="A1059">
            <v>4007267</v>
          </cell>
          <cell r="B1059" t="str">
            <v>س.م.النيل</v>
          </cell>
          <cell r="C1059">
            <v>31</v>
          </cell>
          <cell r="D1059" t="str">
            <v>تجزئة</v>
          </cell>
          <cell r="E1059">
            <v>1.2933765753713079E-4</v>
          </cell>
        </row>
        <row r="1060">
          <cell r="A1060">
            <v>4007270</v>
          </cell>
          <cell r="B1060" t="str">
            <v>محمد عبد اللطيف</v>
          </cell>
          <cell r="C1060">
            <v>31</v>
          </cell>
          <cell r="D1060" t="str">
            <v>تجزئة</v>
          </cell>
          <cell r="E1060">
            <v>2.2400606913207237E-5</v>
          </cell>
        </row>
        <row r="1061">
          <cell r="A1061">
            <v>4007275</v>
          </cell>
          <cell r="B1061" t="str">
            <v>رضا  عرفة</v>
          </cell>
          <cell r="C1061">
            <v>31</v>
          </cell>
          <cell r="D1061" t="str">
            <v>تجزئة</v>
          </cell>
          <cell r="E1061">
            <v>1.7842917410763422E-5</v>
          </cell>
        </row>
        <row r="1062">
          <cell r="A1062">
            <v>4007276</v>
          </cell>
          <cell r="B1062" t="str">
            <v>رشا</v>
          </cell>
          <cell r="C1062">
            <v>31</v>
          </cell>
          <cell r="D1062" t="str">
            <v>تجزئة</v>
          </cell>
          <cell r="E1062">
            <v>2.728505636043216E-5</v>
          </cell>
        </row>
        <row r="1063">
          <cell r="A1063">
            <v>4007279</v>
          </cell>
          <cell r="B1063" t="str">
            <v>احمد المتولى أحمد</v>
          </cell>
          <cell r="C1063">
            <v>31</v>
          </cell>
          <cell r="D1063" t="str">
            <v>تجزئة</v>
          </cell>
          <cell r="E1063">
            <v>4.7304672973276938E-5</v>
          </cell>
        </row>
        <row r="1064">
          <cell r="A1064">
            <v>4007284</v>
          </cell>
          <cell r="B1064" t="str">
            <v>ممدوح سنجاب</v>
          </cell>
          <cell r="C1064">
            <v>16</v>
          </cell>
          <cell r="D1064" t="str">
            <v>جملة د</v>
          </cell>
          <cell r="E1064">
            <v>3.8128592414931521E-4</v>
          </cell>
        </row>
        <row r="1065">
          <cell r="A1065">
            <v>4007288</v>
          </cell>
          <cell r="B1065" t="str">
            <v>ابو نورهان</v>
          </cell>
          <cell r="C1065">
            <v>31</v>
          </cell>
          <cell r="D1065" t="str">
            <v>تجزئة</v>
          </cell>
          <cell r="E1065">
            <v>7.0579150001888192E-5</v>
          </cell>
        </row>
        <row r="1066">
          <cell r="A1066">
            <v>4007291</v>
          </cell>
          <cell r="B1066" t="str">
            <v>محمد رشدى</v>
          </cell>
          <cell r="C1066">
            <v>11</v>
          </cell>
          <cell r="D1066" t="str">
            <v>جملة ج</v>
          </cell>
          <cell r="E1066">
            <v>1.0400049749504259E-3</v>
          </cell>
        </row>
        <row r="1067">
          <cell r="A1067">
            <v>4007293</v>
          </cell>
          <cell r="B1067" t="str">
            <v>اخوان البطة</v>
          </cell>
          <cell r="C1067">
            <v>31</v>
          </cell>
          <cell r="D1067" t="str">
            <v>تجزئة</v>
          </cell>
          <cell r="E1067">
            <v>2.9391251125910025E-5</v>
          </cell>
        </row>
        <row r="1068">
          <cell r="A1068">
            <v>4007296</v>
          </cell>
          <cell r="B1068" t="str">
            <v>نور الصباح</v>
          </cell>
          <cell r="C1068">
            <v>31</v>
          </cell>
          <cell r="D1068" t="str">
            <v>تجزئة</v>
          </cell>
          <cell r="E1068">
            <v>4.8317583683827906E-5</v>
          </cell>
        </row>
        <row r="1069">
          <cell r="A1069">
            <v>4007297</v>
          </cell>
          <cell r="B1069" t="str">
            <v>ماركت جبريل</v>
          </cell>
          <cell r="C1069">
            <v>31</v>
          </cell>
          <cell r="D1069" t="str">
            <v>تجزئة</v>
          </cell>
          <cell r="E1069">
            <v>2.5578788421575498E-5</v>
          </cell>
        </row>
        <row r="1070">
          <cell r="A1070">
            <v>4007299</v>
          </cell>
          <cell r="B1070" t="str">
            <v>الحضري</v>
          </cell>
          <cell r="C1070">
            <v>31</v>
          </cell>
          <cell r="D1070" t="str">
            <v>تجزئة</v>
          </cell>
          <cell r="E1070">
            <v>1.4246557065276209E-4</v>
          </cell>
        </row>
        <row r="1071">
          <cell r="A1071">
            <v>4007302</v>
          </cell>
          <cell r="B1071" t="str">
            <v>اسواق مصباح</v>
          </cell>
          <cell r="C1071">
            <v>31</v>
          </cell>
          <cell r="D1071" t="str">
            <v>تجزئة</v>
          </cell>
          <cell r="E1071">
            <v>4.2286185053543725E-5</v>
          </cell>
        </row>
        <row r="1072">
          <cell r="A1072">
            <v>4007312</v>
          </cell>
          <cell r="B1072" t="str">
            <v>اسواق الرحمه</v>
          </cell>
          <cell r="C1072">
            <v>26</v>
          </cell>
          <cell r="D1072" t="str">
            <v>سوبر ماركت</v>
          </cell>
          <cell r="E1072">
            <v>9.8753708097990239E-4</v>
          </cell>
        </row>
        <row r="1073">
          <cell r="A1073">
            <v>4007354</v>
          </cell>
          <cell r="B1073" t="str">
            <v>علي النادي</v>
          </cell>
          <cell r="C1073">
            <v>16</v>
          </cell>
          <cell r="D1073" t="str">
            <v>جملة د</v>
          </cell>
          <cell r="E1073">
            <v>2.9529821933771823E-4</v>
          </cell>
        </row>
        <row r="1074">
          <cell r="A1074">
            <v>4007370</v>
          </cell>
          <cell r="B1074" t="str">
            <v>أحمد سليمان</v>
          </cell>
          <cell r="C1074">
            <v>6</v>
          </cell>
          <cell r="D1074" t="str">
            <v>جملة ب</v>
          </cell>
          <cell r="E1074">
            <v>5.0637790830178168E-4</v>
          </cell>
        </row>
        <row r="1075">
          <cell r="A1075">
            <v>4007380</v>
          </cell>
          <cell r="B1075" t="str">
            <v>محمد فؤاد</v>
          </cell>
          <cell r="C1075">
            <v>31</v>
          </cell>
          <cell r="D1075" t="str">
            <v>تجزئة</v>
          </cell>
          <cell r="E1075">
            <v>6.9344549189584006E-5</v>
          </cell>
        </row>
        <row r="1076">
          <cell r="A1076">
            <v>4007391</v>
          </cell>
          <cell r="B1076" t="str">
            <v>جمال الششتاوى</v>
          </cell>
          <cell r="C1076">
            <v>16</v>
          </cell>
          <cell r="D1076" t="str">
            <v>جملة د</v>
          </cell>
          <cell r="E1076">
            <v>1.217507349690573E-4</v>
          </cell>
        </row>
        <row r="1077">
          <cell r="A1077">
            <v>4007395</v>
          </cell>
          <cell r="B1077" t="str">
            <v>بسم الله ماشاء الله</v>
          </cell>
          <cell r="C1077">
            <v>31</v>
          </cell>
          <cell r="D1077" t="str">
            <v>تجزئة</v>
          </cell>
          <cell r="E1077">
            <v>8.9757667731951493E-5</v>
          </cell>
        </row>
        <row r="1078">
          <cell r="A1078">
            <v>4007396</v>
          </cell>
          <cell r="B1078" t="str">
            <v>احمد سعد</v>
          </cell>
          <cell r="C1078">
            <v>31</v>
          </cell>
          <cell r="D1078" t="str">
            <v>تجزئة</v>
          </cell>
          <cell r="E1078">
            <v>2.3722325619634843E-5</v>
          </cell>
        </row>
        <row r="1079">
          <cell r="A1079">
            <v>4007419</v>
          </cell>
          <cell r="B1079" t="str">
            <v>عاطف الششتاوى(عصام الششتاوى)</v>
          </cell>
          <cell r="C1079">
            <v>1</v>
          </cell>
          <cell r="D1079" t="str">
            <v>جملة أ- نخبة</v>
          </cell>
          <cell r="E1079">
            <v>2.2159200802207846E-3</v>
          </cell>
        </row>
        <row r="1080">
          <cell r="A1080">
            <v>4007448</v>
          </cell>
          <cell r="B1080" t="str">
            <v>أحمد الشبراوى</v>
          </cell>
          <cell r="C1080">
            <v>31</v>
          </cell>
          <cell r="D1080" t="str">
            <v>تجزئة</v>
          </cell>
          <cell r="E1080">
            <v>1.0485504475492143E-4</v>
          </cell>
        </row>
        <row r="1081">
          <cell r="A1081">
            <v>4007452</v>
          </cell>
          <cell r="B1081" t="str">
            <v>حسين عبد الجواد</v>
          </cell>
          <cell r="C1081">
            <v>11</v>
          </cell>
          <cell r="D1081" t="str">
            <v>جملة ج</v>
          </cell>
          <cell r="E1081">
            <v>1.0534077780949027E-3</v>
          </cell>
        </row>
        <row r="1082">
          <cell r="A1082">
            <v>4007460</v>
          </cell>
          <cell r="B1082" t="str">
            <v>محمد على</v>
          </cell>
          <cell r="C1082">
            <v>31</v>
          </cell>
          <cell r="D1082" t="str">
            <v>تجزئة</v>
          </cell>
          <cell r="E1082">
            <v>6.8593486610573923E-5</v>
          </cell>
        </row>
        <row r="1083">
          <cell r="A1083">
            <v>4007468</v>
          </cell>
          <cell r="B1083" t="str">
            <v>مصطفى الشربينى</v>
          </cell>
          <cell r="C1083">
            <v>21</v>
          </cell>
          <cell r="D1083" t="str">
            <v>بقالة كبيرة</v>
          </cell>
          <cell r="E1083">
            <v>3.7493015561381815E-4</v>
          </cell>
        </row>
        <row r="1084">
          <cell r="A1084">
            <v>4007474</v>
          </cell>
          <cell r="B1084" t="str">
            <v>خالد</v>
          </cell>
          <cell r="C1084">
            <v>31</v>
          </cell>
          <cell r="D1084" t="str">
            <v>تجزئة</v>
          </cell>
          <cell r="E1084">
            <v>2.3523112100708685E-5</v>
          </cell>
        </row>
        <row r="1085">
          <cell r="A1085">
            <v>4007482</v>
          </cell>
          <cell r="B1085" t="str">
            <v>س . م الزعيم</v>
          </cell>
          <cell r="C1085">
            <v>21</v>
          </cell>
          <cell r="D1085" t="str">
            <v>بقالة كبيرة</v>
          </cell>
          <cell r="E1085">
            <v>2.3614526960611914E-4</v>
          </cell>
        </row>
        <row r="1086">
          <cell r="A1086">
            <v>4007493</v>
          </cell>
          <cell r="B1086" t="str">
            <v>احمد على</v>
          </cell>
          <cell r="C1086">
            <v>31</v>
          </cell>
          <cell r="D1086" t="str">
            <v>تجزئة</v>
          </cell>
          <cell r="E1086">
            <v>5.4360408122388181E-5</v>
          </cell>
        </row>
        <row r="1087">
          <cell r="A1087">
            <v>4007505</v>
          </cell>
          <cell r="B1087" t="str">
            <v>الشحات منصور</v>
          </cell>
          <cell r="C1087">
            <v>31</v>
          </cell>
          <cell r="D1087" t="str">
            <v>تجزئة</v>
          </cell>
          <cell r="E1087">
            <v>8.2373797110579913E-5</v>
          </cell>
        </row>
        <row r="1088">
          <cell r="A1088">
            <v>4007511</v>
          </cell>
          <cell r="B1088" t="str">
            <v>صابر ابراهيم</v>
          </cell>
          <cell r="C1088">
            <v>21</v>
          </cell>
          <cell r="D1088" t="str">
            <v>بقالة كبيرة</v>
          </cell>
          <cell r="E1088">
            <v>1.1304775270541853E-4</v>
          </cell>
        </row>
        <row r="1089">
          <cell r="A1089">
            <v>4007512</v>
          </cell>
          <cell r="B1089" t="str">
            <v>شركة المتولى</v>
          </cell>
          <cell r="C1089">
            <v>2</v>
          </cell>
          <cell r="D1089" t="str">
            <v>جملة أ</v>
          </cell>
          <cell r="E1089">
            <v>3.8293091841358415E-3</v>
          </cell>
        </row>
        <row r="1090">
          <cell r="A1090">
            <v>4007513</v>
          </cell>
          <cell r="B1090" t="str">
            <v>ربيع محمد عبد الله</v>
          </cell>
          <cell r="C1090">
            <v>1</v>
          </cell>
          <cell r="D1090" t="str">
            <v>جملة أ- نخبة</v>
          </cell>
          <cell r="E1090">
            <v>4.2014236195968228E-3</v>
          </cell>
        </row>
        <row r="1091">
          <cell r="A1091">
            <v>4007518</v>
          </cell>
          <cell r="B1091" t="str">
            <v>س.م جمال</v>
          </cell>
          <cell r="C1091">
            <v>31</v>
          </cell>
          <cell r="D1091" t="str">
            <v>تجزئة</v>
          </cell>
          <cell r="E1091">
            <v>2.5695261747383161E-5</v>
          </cell>
        </row>
        <row r="1092">
          <cell r="A1092">
            <v>4007519</v>
          </cell>
          <cell r="B1092" t="str">
            <v>عاطف عبد الرحيم</v>
          </cell>
          <cell r="C1092">
            <v>31</v>
          </cell>
          <cell r="D1092" t="str">
            <v>تجزئة</v>
          </cell>
          <cell r="E1092">
            <v>8.5478960400684419E-6</v>
          </cell>
        </row>
        <row r="1093">
          <cell r="A1093">
            <v>4007549</v>
          </cell>
          <cell r="B1093" t="str">
            <v>جلال عبد العظيم</v>
          </cell>
          <cell r="C1093">
            <v>21</v>
          </cell>
          <cell r="D1093" t="str">
            <v>بقالة كبيرة</v>
          </cell>
          <cell r="E1093">
            <v>1.1407823479304118E-4</v>
          </cell>
        </row>
        <row r="1094">
          <cell r="A1094">
            <v>4007557</v>
          </cell>
          <cell r="B1094" t="str">
            <v>البركة</v>
          </cell>
          <cell r="C1094">
            <v>21</v>
          </cell>
          <cell r="D1094" t="str">
            <v>بقالة كبيرة</v>
          </cell>
          <cell r="E1094">
            <v>5.3580035108818242E-5</v>
          </cell>
        </row>
        <row r="1095">
          <cell r="A1095">
            <v>4007579</v>
          </cell>
          <cell r="B1095" t="str">
            <v>القدس</v>
          </cell>
          <cell r="C1095">
            <v>21</v>
          </cell>
          <cell r="D1095" t="str">
            <v>بقالة كبيرة</v>
          </cell>
          <cell r="E1095">
            <v>2.4569981466074885E-4</v>
          </cell>
        </row>
        <row r="1096">
          <cell r="A1096">
            <v>4007615</v>
          </cell>
          <cell r="B1096" t="str">
            <v>الزينى</v>
          </cell>
          <cell r="C1096">
            <v>21</v>
          </cell>
          <cell r="D1096" t="str">
            <v>بقالة كبيرة</v>
          </cell>
          <cell r="E1096">
            <v>7.1763467739155036E-5</v>
          </cell>
        </row>
        <row r="1097">
          <cell r="A1097">
            <v>4007616</v>
          </cell>
          <cell r="B1097" t="str">
            <v>شعبان حمدى</v>
          </cell>
          <cell r="C1097">
            <v>31</v>
          </cell>
          <cell r="D1097" t="str">
            <v>تجزئة</v>
          </cell>
          <cell r="E1097">
            <v>7.4112368167197654E-5</v>
          </cell>
        </row>
        <row r="1098">
          <cell r="A1098">
            <v>4007636</v>
          </cell>
          <cell r="B1098" t="str">
            <v>صيدليه الدكتوره سوزي</v>
          </cell>
          <cell r="C1098">
            <v>21</v>
          </cell>
          <cell r="D1098" t="str">
            <v>بقالة كبيرة</v>
          </cell>
          <cell r="E1098">
            <v>1.5653705356413788E-4</v>
          </cell>
        </row>
        <row r="1099">
          <cell r="A1099">
            <v>4007646</v>
          </cell>
          <cell r="B1099" t="str">
            <v>ش اللورد</v>
          </cell>
          <cell r="C1099">
            <v>2</v>
          </cell>
          <cell r="D1099" t="str">
            <v>جملة أ</v>
          </cell>
          <cell r="E1099">
            <v>1.1575475634442909E-3</v>
          </cell>
        </row>
        <row r="1100">
          <cell r="A1100">
            <v>4007681</v>
          </cell>
          <cell r="B1100" t="str">
            <v>صلاح محمد ماضى</v>
          </cell>
          <cell r="C1100">
            <v>31</v>
          </cell>
          <cell r="D1100" t="str">
            <v>تجزئة</v>
          </cell>
          <cell r="E1100">
            <v>6.3948445575091612E-5</v>
          </cell>
        </row>
        <row r="1101">
          <cell r="A1101">
            <v>4007682</v>
          </cell>
          <cell r="B1101" t="str">
            <v>ال سعود</v>
          </cell>
          <cell r="C1101">
            <v>26</v>
          </cell>
          <cell r="D1101" t="str">
            <v>سوبر ماركت</v>
          </cell>
          <cell r="E1101">
            <v>3.3388558555894062E-5</v>
          </cell>
        </row>
        <row r="1102">
          <cell r="A1102">
            <v>4007705</v>
          </cell>
          <cell r="B1102" t="str">
            <v>المتولى شحاته</v>
          </cell>
          <cell r="C1102">
            <v>31</v>
          </cell>
          <cell r="D1102" t="str">
            <v>تجزئة</v>
          </cell>
          <cell r="E1102">
            <v>2.8653346398333084E-5</v>
          </cell>
        </row>
        <row r="1103">
          <cell r="A1103">
            <v>4007728</v>
          </cell>
          <cell r="B1103" t="str">
            <v>الربيع</v>
          </cell>
          <cell r="C1103">
            <v>6</v>
          </cell>
          <cell r="D1103" t="str">
            <v>جملة ب</v>
          </cell>
          <cell r="E1103">
            <v>1.3979411065766002E-3</v>
          </cell>
        </row>
        <row r="1104">
          <cell r="A1104">
            <v>4007729</v>
          </cell>
          <cell r="B1104" t="str">
            <v>رمضان ابو عيش</v>
          </cell>
          <cell r="C1104">
            <v>21</v>
          </cell>
          <cell r="D1104" t="str">
            <v>بقالة كبيرة</v>
          </cell>
          <cell r="E1104">
            <v>2.8285455326336364E-4</v>
          </cell>
        </row>
        <row r="1105">
          <cell r="A1105">
            <v>4007742</v>
          </cell>
          <cell r="B1105" t="str">
            <v>محمود محمد</v>
          </cell>
          <cell r="C1105">
            <v>31</v>
          </cell>
          <cell r="D1105" t="str">
            <v>تجزئة</v>
          </cell>
          <cell r="E1105">
            <v>5.0654560393106519E-5</v>
          </cell>
        </row>
        <row r="1106">
          <cell r="A1106">
            <v>4007747</v>
          </cell>
          <cell r="B1106" t="str">
            <v>حسن العسكرى</v>
          </cell>
          <cell r="C1106">
            <v>11</v>
          </cell>
          <cell r="D1106" t="str">
            <v>جملة ج</v>
          </cell>
          <cell r="E1106">
            <v>2.218125313137833E-4</v>
          </cell>
        </row>
        <row r="1107">
          <cell r="A1107">
            <v>4007778</v>
          </cell>
          <cell r="B1107" t="str">
            <v>ايات</v>
          </cell>
          <cell r="C1107">
            <v>31</v>
          </cell>
          <cell r="D1107" t="str">
            <v>تجزئة</v>
          </cell>
          <cell r="E1107">
            <v>3.7083831095616335E-5</v>
          </cell>
        </row>
        <row r="1108">
          <cell r="A1108">
            <v>4007825</v>
          </cell>
          <cell r="B1108" t="str">
            <v>الحاج حسنى</v>
          </cell>
          <cell r="C1108">
            <v>21</v>
          </cell>
          <cell r="D1108" t="str">
            <v>بقالة كبيرة</v>
          </cell>
          <cell r="E1108">
            <v>2.1768575729219422E-4</v>
          </cell>
        </row>
        <row r="1109">
          <cell r="A1109">
            <v>4007837</v>
          </cell>
          <cell r="B1109" t="str">
            <v>عصام الحصرى</v>
          </cell>
          <cell r="C1109">
            <v>16</v>
          </cell>
          <cell r="D1109" t="str">
            <v>جملة د</v>
          </cell>
          <cell r="E1109">
            <v>4.4488575433018101E-4</v>
          </cell>
        </row>
        <row r="1110">
          <cell r="A1110">
            <v>4007849</v>
          </cell>
          <cell r="B1110" t="str">
            <v>اشرف عبد السلام</v>
          </cell>
          <cell r="C1110">
            <v>16</v>
          </cell>
          <cell r="D1110" t="str">
            <v>جملة د</v>
          </cell>
          <cell r="E1110">
            <v>1.5072236021955457E-4</v>
          </cell>
        </row>
        <row r="1111">
          <cell r="A1111">
            <v>4007868</v>
          </cell>
          <cell r="B1111" t="str">
            <v>رفاعى هاشم</v>
          </cell>
          <cell r="C1111">
            <v>31</v>
          </cell>
          <cell r="D1111" t="str">
            <v>تجزئة</v>
          </cell>
          <cell r="E1111">
            <v>2.4433784671882386E-5</v>
          </cell>
        </row>
        <row r="1112">
          <cell r="A1112">
            <v>4007892</v>
          </cell>
          <cell r="B1112" t="str">
            <v>س.م كل حاجة</v>
          </cell>
          <cell r="C1112">
            <v>31</v>
          </cell>
          <cell r="D1112" t="str">
            <v>تجزئة</v>
          </cell>
          <cell r="E1112">
            <v>1.4157999055493488E-5</v>
          </cell>
        </row>
        <row r="1113">
          <cell r="A1113">
            <v>4007893</v>
          </cell>
          <cell r="B1113" t="str">
            <v>مصر و السودان</v>
          </cell>
          <cell r="C1113">
            <v>21</v>
          </cell>
          <cell r="D1113" t="str">
            <v>بقالة كبيرة</v>
          </cell>
          <cell r="E1113">
            <v>1.9978945460079889E-4</v>
          </cell>
        </row>
        <row r="1114">
          <cell r="A1114">
            <v>4007900</v>
          </cell>
          <cell r="B1114" t="str">
            <v>شوقى سعاده</v>
          </cell>
          <cell r="C1114">
            <v>11</v>
          </cell>
          <cell r="D1114" t="str">
            <v>جملة ج</v>
          </cell>
          <cell r="E1114">
            <v>3.5534141502281138E-4</v>
          </cell>
        </row>
        <row r="1115">
          <cell r="A1115">
            <v>4007920</v>
          </cell>
          <cell r="B1115" t="str">
            <v>انور محمد خليل</v>
          </cell>
          <cell r="C1115">
            <v>21</v>
          </cell>
          <cell r="D1115" t="str">
            <v>بقالة كبيرة</v>
          </cell>
          <cell r="E1115">
            <v>1.9326236436005643E-4</v>
          </cell>
        </row>
        <row r="1116">
          <cell r="A1116">
            <v>4007933</v>
          </cell>
          <cell r="B1116" t="str">
            <v>مصطفي الشحات</v>
          </cell>
          <cell r="C1116">
            <v>21</v>
          </cell>
          <cell r="D1116" t="str">
            <v>بقالة كبيرة</v>
          </cell>
          <cell r="E1116">
            <v>1.2467948426396312E-4</v>
          </cell>
        </row>
        <row r="1117">
          <cell r="A1117">
            <v>4007935</v>
          </cell>
          <cell r="B1117" t="str">
            <v>الصديق فتح الله</v>
          </cell>
          <cell r="C1117">
            <v>31</v>
          </cell>
          <cell r="D1117" t="str">
            <v>تجزئة</v>
          </cell>
          <cell r="E1117">
            <v>3.3514184296801295E-5</v>
          </cell>
        </row>
        <row r="1118">
          <cell r="A1118">
            <v>4007943</v>
          </cell>
          <cell r="B1118" t="str">
            <v>طارق جانو</v>
          </cell>
          <cell r="C1118">
            <v>31</v>
          </cell>
          <cell r="D1118" t="str">
            <v>تجزئة</v>
          </cell>
          <cell r="E1118">
            <v>7.7040095854314077E-5</v>
          </cell>
        </row>
        <row r="1119">
          <cell r="A1119">
            <v>4007947</v>
          </cell>
          <cell r="B1119" t="str">
            <v>ايمن الباز</v>
          </cell>
          <cell r="C1119">
            <v>16</v>
          </cell>
          <cell r="D1119" t="str">
            <v>جملة د</v>
          </cell>
          <cell r="E1119">
            <v>1.7033053247259467E-4</v>
          </cell>
        </row>
        <row r="1120">
          <cell r="A1120">
            <v>4007948</v>
          </cell>
          <cell r="B1120" t="str">
            <v>احمد البهلول</v>
          </cell>
          <cell r="C1120">
            <v>31</v>
          </cell>
          <cell r="D1120" t="str">
            <v>تجزئة</v>
          </cell>
          <cell r="E1120">
            <v>9.7396275727750355E-6</v>
          </cell>
        </row>
        <row r="1121">
          <cell r="A1121">
            <v>4007949</v>
          </cell>
          <cell r="B1121" t="str">
            <v>ايهاب</v>
          </cell>
          <cell r="C1121">
            <v>31</v>
          </cell>
          <cell r="D1121" t="str">
            <v>تجزئة</v>
          </cell>
          <cell r="E1121">
            <v>2.1276371067075664E-5</v>
          </cell>
        </row>
        <row r="1122">
          <cell r="A1122">
            <v>4007951</v>
          </cell>
          <cell r="B1122" t="str">
            <v>السادات</v>
          </cell>
          <cell r="C1122">
            <v>31</v>
          </cell>
          <cell r="D1122" t="str">
            <v>تجزئة</v>
          </cell>
          <cell r="E1122">
            <v>6.1025965418007608E-5</v>
          </cell>
        </row>
        <row r="1123">
          <cell r="A1123">
            <v>4007952</v>
          </cell>
          <cell r="B1123" t="str">
            <v>السيد العشرى</v>
          </cell>
          <cell r="C1123">
            <v>31</v>
          </cell>
          <cell r="D1123" t="str">
            <v>تجزئة</v>
          </cell>
          <cell r="E1123">
            <v>5.1592491356902333E-5</v>
          </cell>
        </row>
        <row r="1124">
          <cell r="A1124">
            <v>4007955</v>
          </cell>
          <cell r="B1124" t="str">
            <v>محمود أبو مسلم</v>
          </cell>
          <cell r="C1124">
            <v>16</v>
          </cell>
          <cell r="D1124" t="str">
            <v>جملة د</v>
          </cell>
          <cell r="E1124">
            <v>2.9068873779897745E-4</v>
          </cell>
        </row>
        <row r="1125">
          <cell r="A1125">
            <v>4007964</v>
          </cell>
          <cell r="B1125" t="str">
            <v>عطارة الاقصى</v>
          </cell>
          <cell r="C1125">
            <v>31</v>
          </cell>
          <cell r="D1125" t="str">
            <v>تجزئة</v>
          </cell>
          <cell r="E1125">
            <v>8.6206529288790484E-5</v>
          </cell>
        </row>
        <row r="1126">
          <cell r="A1126">
            <v>4007991</v>
          </cell>
          <cell r="B1126" t="str">
            <v>احمد اسماعيل</v>
          </cell>
          <cell r="C1126">
            <v>31</v>
          </cell>
          <cell r="D1126" t="str">
            <v>تجزئة</v>
          </cell>
          <cell r="E1126">
            <v>5.4270685587026427E-5</v>
          </cell>
        </row>
        <row r="1127">
          <cell r="A1127">
            <v>4008000</v>
          </cell>
          <cell r="B1127" t="str">
            <v>جمال السيد</v>
          </cell>
          <cell r="C1127">
            <v>21</v>
          </cell>
          <cell r="D1127" t="str">
            <v>بقالة كبيرة</v>
          </cell>
          <cell r="E1127">
            <v>1.8572327183147792E-4</v>
          </cell>
        </row>
        <row r="1128">
          <cell r="A1128">
            <v>4008012</v>
          </cell>
          <cell r="B1128" t="str">
            <v>أولاد حبيتة</v>
          </cell>
          <cell r="C1128">
            <v>31</v>
          </cell>
          <cell r="D1128" t="str">
            <v>تجزئة</v>
          </cell>
          <cell r="E1128">
            <v>1.2204001905879574E-4</v>
          </cell>
        </row>
        <row r="1129">
          <cell r="A1129">
            <v>4008014</v>
          </cell>
          <cell r="B1129" t="str">
            <v>مينا سعد خله</v>
          </cell>
          <cell r="C1129">
            <v>21</v>
          </cell>
          <cell r="D1129" t="str">
            <v>بقالة كبيرة</v>
          </cell>
          <cell r="E1129">
            <v>1.9867074543993677E-4</v>
          </cell>
        </row>
        <row r="1130">
          <cell r="A1130">
            <v>4008023</v>
          </cell>
          <cell r="B1130" t="str">
            <v>ش الاندلس</v>
          </cell>
          <cell r="C1130">
            <v>26</v>
          </cell>
          <cell r="D1130" t="str">
            <v>سوبر ماركت</v>
          </cell>
          <cell r="E1130">
            <v>2.8039075423580087E-4</v>
          </cell>
        </row>
        <row r="1131">
          <cell r="A1131">
            <v>4008030</v>
          </cell>
          <cell r="B1131" t="str">
            <v>ابو يوسف</v>
          </cell>
          <cell r="C1131">
            <v>11</v>
          </cell>
          <cell r="D1131" t="str">
            <v>جملة ج</v>
          </cell>
          <cell r="E1131">
            <v>1.5748600082776474E-3</v>
          </cell>
        </row>
        <row r="1132">
          <cell r="A1132">
            <v>4008031</v>
          </cell>
          <cell r="B1132" t="str">
            <v>اشرف عبد الحميد</v>
          </cell>
          <cell r="C1132">
            <v>16</v>
          </cell>
          <cell r="D1132" t="str">
            <v>جملة د</v>
          </cell>
          <cell r="E1132">
            <v>3.0657766096763342E-4</v>
          </cell>
        </row>
        <row r="1133">
          <cell r="A1133">
            <v>4008040</v>
          </cell>
          <cell r="B1133" t="str">
            <v>الرحاب 1</v>
          </cell>
          <cell r="C1133">
            <v>21</v>
          </cell>
          <cell r="D1133" t="str">
            <v>بقالة كبيرة</v>
          </cell>
          <cell r="E1133">
            <v>1.4044777550718912E-4</v>
          </cell>
        </row>
        <row r="1134">
          <cell r="A1134">
            <v>4008051</v>
          </cell>
          <cell r="B1134" t="str">
            <v>فؤاد ضيف</v>
          </cell>
          <cell r="C1134">
            <v>21</v>
          </cell>
          <cell r="D1134" t="str">
            <v>بقالة كبيرة</v>
          </cell>
          <cell r="E1134">
            <v>2.4619328445165783E-4</v>
          </cell>
        </row>
        <row r="1135">
          <cell r="A1135">
            <v>4008078</v>
          </cell>
          <cell r="B1135" t="str">
            <v>محمد صبحى ( هي ورزقها )</v>
          </cell>
          <cell r="C1135">
            <v>6</v>
          </cell>
          <cell r="D1135" t="str">
            <v>جملة ب</v>
          </cell>
          <cell r="E1135">
            <v>1.494648020474559E-3</v>
          </cell>
        </row>
        <row r="1136">
          <cell r="A1136">
            <v>4008084</v>
          </cell>
          <cell r="B1136" t="str">
            <v>الطنطاوى</v>
          </cell>
          <cell r="C1136">
            <v>21</v>
          </cell>
          <cell r="D1136" t="str">
            <v>بقالة كبيرة</v>
          </cell>
          <cell r="E1136">
            <v>1.6793692342096232E-4</v>
          </cell>
        </row>
        <row r="1137">
          <cell r="A1137">
            <v>4008090</v>
          </cell>
          <cell r="B1137" t="str">
            <v>الاسلامية</v>
          </cell>
          <cell r="C1137">
            <v>26</v>
          </cell>
          <cell r="D1137" t="str">
            <v>سوبر ماركت</v>
          </cell>
          <cell r="E1137">
            <v>6.4361936646405464E-4</v>
          </cell>
        </row>
        <row r="1138">
          <cell r="A1138">
            <v>4008098</v>
          </cell>
          <cell r="B1138" t="str">
            <v>جمال حماد</v>
          </cell>
          <cell r="C1138">
            <v>21</v>
          </cell>
          <cell r="D1138" t="str">
            <v>بقالة كبيرة</v>
          </cell>
          <cell r="E1138">
            <v>1.5435177341043661E-4</v>
          </cell>
        </row>
        <row r="1139">
          <cell r="A1139">
            <v>4008099</v>
          </cell>
          <cell r="B1139" t="str">
            <v>س . م الدلتا</v>
          </cell>
          <cell r="C1139">
            <v>21</v>
          </cell>
          <cell r="D1139" t="str">
            <v>بقالة كبيرة</v>
          </cell>
          <cell r="E1139">
            <v>1.3682029580812868E-4</v>
          </cell>
        </row>
        <row r="1140">
          <cell r="A1140">
            <v>4008101</v>
          </cell>
          <cell r="B1140" t="str">
            <v>جمعه ابراهيم</v>
          </cell>
          <cell r="C1140">
            <v>26</v>
          </cell>
          <cell r="D1140" t="str">
            <v>سوبر ماركت</v>
          </cell>
          <cell r="E1140">
            <v>2.3819117940497804E-3</v>
          </cell>
        </row>
        <row r="1141">
          <cell r="A1141">
            <v>4008104</v>
          </cell>
          <cell r="B1141" t="str">
            <v>الحاج وصفى</v>
          </cell>
          <cell r="C1141">
            <v>31</v>
          </cell>
          <cell r="D1141" t="str">
            <v>تجزئة</v>
          </cell>
          <cell r="E1141">
            <v>4.3608016945045749E-5</v>
          </cell>
        </row>
        <row r="1142">
          <cell r="A1142">
            <v>4008107</v>
          </cell>
          <cell r="B1142" t="str">
            <v>شركة المدينة</v>
          </cell>
          <cell r="C1142">
            <v>21</v>
          </cell>
          <cell r="D1142" t="str">
            <v>بقالة كبيرة</v>
          </cell>
          <cell r="E1142">
            <v>1.2691818933037886E-4</v>
          </cell>
        </row>
        <row r="1143">
          <cell r="A1143">
            <v>4008112</v>
          </cell>
          <cell r="B1143" t="str">
            <v>احمد الجناينى</v>
          </cell>
          <cell r="C1143">
            <v>31</v>
          </cell>
          <cell r="D1143" t="str">
            <v>تجزئة</v>
          </cell>
          <cell r="E1143">
            <v>1.1762541643137613E-4</v>
          </cell>
        </row>
        <row r="1144">
          <cell r="A1144">
            <v>4008114</v>
          </cell>
          <cell r="B1144" t="str">
            <v>حسام الجميل</v>
          </cell>
          <cell r="C1144">
            <v>16</v>
          </cell>
          <cell r="D1144" t="str">
            <v>جملة د</v>
          </cell>
          <cell r="E1144">
            <v>1.5852312227570333E-4</v>
          </cell>
        </row>
        <row r="1145">
          <cell r="A1145">
            <v>4008115</v>
          </cell>
          <cell r="B1145" t="str">
            <v>محمد جاد</v>
          </cell>
          <cell r="C1145">
            <v>11</v>
          </cell>
          <cell r="D1145" t="str">
            <v>جملة ج</v>
          </cell>
          <cell r="E1145">
            <v>4.7746174166095508E-4</v>
          </cell>
        </row>
        <row r="1146">
          <cell r="A1146">
            <v>4008116</v>
          </cell>
          <cell r="B1146" t="str">
            <v>رضا سلامه</v>
          </cell>
          <cell r="C1146">
            <v>11</v>
          </cell>
          <cell r="D1146" t="str">
            <v>جملة ج</v>
          </cell>
          <cell r="E1146">
            <v>3.7514642927325667E-4</v>
          </cell>
        </row>
        <row r="1147">
          <cell r="A1147">
            <v>4008121</v>
          </cell>
          <cell r="B1147" t="str">
            <v>ش الصلاح</v>
          </cell>
          <cell r="C1147">
            <v>6</v>
          </cell>
          <cell r="D1147" t="str">
            <v>جملة ب</v>
          </cell>
          <cell r="E1147">
            <v>1.5289185896448553E-3</v>
          </cell>
        </row>
        <row r="1148">
          <cell r="A1148">
            <v>4008133</v>
          </cell>
          <cell r="B1148" t="str">
            <v>محمد منصور</v>
          </cell>
          <cell r="C1148">
            <v>11</v>
          </cell>
          <cell r="D1148" t="str">
            <v>جملة ج</v>
          </cell>
          <cell r="E1148">
            <v>7.8586980101929584E-4</v>
          </cell>
        </row>
        <row r="1149">
          <cell r="A1149">
            <v>4008134</v>
          </cell>
          <cell r="B1149" t="str">
            <v>ام محمد</v>
          </cell>
          <cell r="C1149">
            <v>31</v>
          </cell>
          <cell r="D1149" t="str">
            <v>تجزئة</v>
          </cell>
          <cell r="E1149">
            <v>4.6157011797257268E-5</v>
          </cell>
        </row>
        <row r="1150">
          <cell r="A1150">
            <v>4008136</v>
          </cell>
          <cell r="B1150" t="str">
            <v>محمد سامى</v>
          </cell>
          <cell r="C1150">
            <v>6</v>
          </cell>
          <cell r="D1150" t="str">
            <v>جملة ب</v>
          </cell>
          <cell r="E1150">
            <v>1.3498621348554136E-3</v>
          </cell>
        </row>
        <row r="1151">
          <cell r="A1151">
            <v>4008139</v>
          </cell>
          <cell r="B1151" t="str">
            <v>نبيل عبد الرحيم</v>
          </cell>
          <cell r="C1151">
            <v>11</v>
          </cell>
          <cell r="D1151" t="str">
            <v>جملة ج</v>
          </cell>
          <cell r="E1151">
            <v>6.0445322698030773E-4</v>
          </cell>
        </row>
        <row r="1152">
          <cell r="A1152">
            <v>4008143</v>
          </cell>
          <cell r="B1152" t="str">
            <v>فاروق حماد</v>
          </cell>
          <cell r="C1152">
            <v>21</v>
          </cell>
          <cell r="D1152" t="str">
            <v>بقالة كبيرة</v>
          </cell>
          <cell r="E1152">
            <v>1.1481888746039105E-4</v>
          </cell>
        </row>
        <row r="1153">
          <cell r="A1153">
            <v>4008145</v>
          </cell>
          <cell r="B1153" t="str">
            <v>شركة النقيطى العطار</v>
          </cell>
          <cell r="C1153">
            <v>26</v>
          </cell>
          <cell r="D1153" t="str">
            <v>سوبر ماركت</v>
          </cell>
          <cell r="E1153">
            <v>5.4508929023218758E-4</v>
          </cell>
        </row>
        <row r="1154">
          <cell r="A1154">
            <v>4008178</v>
          </cell>
          <cell r="B1154" t="str">
            <v>ندى</v>
          </cell>
          <cell r="C1154">
            <v>31</v>
          </cell>
          <cell r="D1154" t="str">
            <v>تجزئة</v>
          </cell>
          <cell r="E1154">
            <v>3.6134106904717233E-5</v>
          </cell>
        </row>
        <row r="1155">
          <cell r="A1155">
            <v>4008184</v>
          </cell>
          <cell r="B1155" t="str">
            <v>محمد العيسوى</v>
          </cell>
          <cell r="C1155">
            <v>31</v>
          </cell>
          <cell r="D1155" t="str">
            <v>تجزئة</v>
          </cell>
          <cell r="E1155">
            <v>1.2979379546379516E-4</v>
          </cell>
        </row>
        <row r="1156">
          <cell r="A1156">
            <v>4008186</v>
          </cell>
          <cell r="B1156" t="str">
            <v>النجم الساطع</v>
          </cell>
          <cell r="C1156">
            <v>6</v>
          </cell>
          <cell r="D1156" t="str">
            <v>جملة ب</v>
          </cell>
          <cell r="E1156">
            <v>1.2708701042427619E-3</v>
          </cell>
        </row>
        <row r="1157">
          <cell r="A1157">
            <v>4008188</v>
          </cell>
          <cell r="B1157" t="str">
            <v>نوفل</v>
          </cell>
          <cell r="C1157">
            <v>16</v>
          </cell>
          <cell r="D1157" t="str">
            <v>جملة د</v>
          </cell>
          <cell r="E1157">
            <v>4.2341141426080008E-5</v>
          </cell>
        </row>
        <row r="1158">
          <cell r="A1158">
            <v>4008192</v>
          </cell>
          <cell r="B1158" t="str">
            <v>الماسه</v>
          </cell>
          <cell r="C1158">
            <v>31</v>
          </cell>
          <cell r="D1158" t="str">
            <v>تجزئة</v>
          </cell>
          <cell r="E1158">
            <v>8.8314694409118743E-5</v>
          </cell>
        </row>
        <row r="1159">
          <cell r="A1159">
            <v>4008193</v>
          </cell>
          <cell r="B1159" t="str">
            <v>الشربيني عطالله</v>
          </cell>
          <cell r="C1159">
            <v>31</v>
          </cell>
          <cell r="D1159" t="str">
            <v>تجزئة</v>
          </cell>
          <cell r="E1159">
            <v>1.3867208427417518E-4</v>
          </cell>
        </row>
        <row r="1160">
          <cell r="A1160">
            <v>4008195</v>
          </cell>
          <cell r="B1160" t="str">
            <v>محمد فخرى</v>
          </cell>
          <cell r="C1160">
            <v>11</v>
          </cell>
          <cell r="D1160" t="str">
            <v>جملة ج</v>
          </cell>
          <cell r="E1160">
            <v>4.5219209646383293E-4</v>
          </cell>
        </row>
        <row r="1161">
          <cell r="A1161">
            <v>4008198</v>
          </cell>
          <cell r="B1161" t="str">
            <v>المدبوح</v>
          </cell>
          <cell r="C1161">
            <v>16</v>
          </cell>
          <cell r="D1161" t="str">
            <v>جملة د</v>
          </cell>
          <cell r="E1161">
            <v>3.2335351484011159E-4</v>
          </cell>
        </row>
        <row r="1162">
          <cell r="A1162">
            <v>4008200</v>
          </cell>
          <cell r="B1162" t="str">
            <v>محمد منصور</v>
          </cell>
          <cell r="C1162">
            <v>31</v>
          </cell>
          <cell r="D1162" t="str">
            <v>تجزئة</v>
          </cell>
          <cell r="E1162">
            <v>2.5695088681520149E-5</v>
          </cell>
        </row>
        <row r="1163">
          <cell r="A1163">
            <v>4008210</v>
          </cell>
          <cell r="B1163" t="str">
            <v>الحرمين</v>
          </cell>
          <cell r="C1163">
            <v>31</v>
          </cell>
          <cell r="D1163" t="str">
            <v>تجزئة</v>
          </cell>
          <cell r="E1163">
            <v>6.5823209572848289E-5</v>
          </cell>
        </row>
        <row r="1164">
          <cell r="A1164">
            <v>4008212</v>
          </cell>
          <cell r="B1164" t="str">
            <v>سامح العايدى</v>
          </cell>
          <cell r="C1164">
            <v>31</v>
          </cell>
          <cell r="D1164" t="str">
            <v>تجزئة</v>
          </cell>
          <cell r="E1164">
            <v>9.1245900720081743E-5</v>
          </cell>
        </row>
        <row r="1165">
          <cell r="A1165">
            <v>4008213</v>
          </cell>
          <cell r="B1165" t="str">
            <v>سرجة الأمانة</v>
          </cell>
          <cell r="C1165">
            <v>6</v>
          </cell>
          <cell r="D1165" t="str">
            <v>جملة ب</v>
          </cell>
          <cell r="E1165">
            <v>1.8625067409233703E-3</v>
          </cell>
        </row>
        <row r="1166">
          <cell r="A1166">
            <v>4008216</v>
          </cell>
          <cell r="B1166" t="str">
            <v>احمد ادهم</v>
          </cell>
          <cell r="C1166">
            <v>31</v>
          </cell>
          <cell r="D1166" t="str">
            <v>تجزئة</v>
          </cell>
          <cell r="E1166">
            <v>3.0598563778263665E-5</v>
          </cell>
        </row>
        <row r="1167">
          <cell r="A1167">
            <v>4008226</v>
          </cell>
          <cell r="B1167" t="str">
            <v>س.م ايهاب</v>
          </cell>
          <cell r="C1167">
            <v>21</v>
          </cell>
          <cell r="D1167" t="str">
            <v>بقالة كبيرة</v>
          </cell>
          <cell r="E1167">
            <v>1.8908098494350119E-4</v>
          </cell>
        </row>
        <row r="1168">
          <cell r="A1168">
            <v>4008227</v>
          </cell>
          <cell r="B1168" t="str">
            <v>غازى ابراهيم</v>
          </cell>
          <cell r="C1168">
            <v>31</v>
          </cell>
          <cell r="D1168" t="str">
            <v>تجزئة</v>
          </cell>
          <cell r="E1168">
            <v>7.4775702102653768E-5</v>
          </cell>
        </row>
        <row r="1169">
          <cell r="A1169">
            <v>4008228</v>
          </cell>
          <cell r="B1169" t="str">
            <v>محمد معروف</v>
          </cell>
          <cell r="C1169">
            <v>31</v>
          </cell>
          <cell r="D1169" t="str">
            <v>تجزئة</v>
          </cell>
          <cell r="E1169">
            <v>1.6185628893717791E-4</v>
          </cell>
        </row>
        <row r="1170">
          <cell r="A1170">
            <v>4008229</v>
          </cell>
          <cell r="B1170" t="str">
            <v>عبد العزيز محى</v>
          </cell>
          <cell r="C1170">
            <v>31</v>
          </cell>
          <cell r="D1170" t="str">
            <v>تجزئة</v>
          </cell>
          <cell r="E1170">
            <v>1.1386522325205461E-5</v>
          </cell>
        </row>
        <row r="1171">
          <cell r="A1171">
            <v>4008236</v>
          </cell>
          <cell r="B1171" t="str">
            <v>عبد المنعم ضيف</v>
          </cell>
          <cell r="C1171">
            <v>31</v>
          </cell>
          <cell r="D1171" t="str">
            <v>تجزئة</v>
          </cell>
          <cell r="E1171">
            <v>1.1524662406747393E-4</v>
          </cell>
        </row>
        <row r="1172">
          <cell r="A1172">
            <v>4008239</v>
          </cell>
          <cell r="B1172" t="str">
            <v>طه عثمان</v>
          </cell>
          <cell r="C1172">
            <v>11</v>
          </cell>
          <cell r="D1172" t="str">
            <v>جملة ج</v>
          </cell>
          <cell r="E1172">
            <v>2.5945701896431817E-4</v>
          </cell>
        </row>
        <row r="1173">
          <cell r="A1173">
            <v>4008244</v>
          </cell>
          <cell r="B1173" t="str">
            <v>ش الهدير</v>
          </cell>
          <cell r="C1173">
            <v>2</v>
          </cell>
          <cell r="D1173" t="str">
            <v>جملة أ</v>
          </cell>
          <cell r="E1173">
            <v>5.2794079468169294E-3</v>
          </cell>
        </row>
        <row r="1174">
          <cell r="A1174">
            <v>4008245</v>
          </cell>
          <cell r="B1174" t="str">
            <v>ش طابا</v>
          </cell>
          <cell r="C1174">
            <v>2</v>
          </cell>
          <cell r="D1174" t="str">
            <v>جملة أ</v>
          </cell>
          <cell r="E1174">
            <v>2.9559867536541828E-3</v>
          </cell>
        </row>
        <row r="1175">
          <cell r="A1175">
            <v>4008257</v>
          </cell>
          <cell r="B1175" t="str">
            <v>الهدى والنور</v>
          </cell>
          <cell r="C1175">
            <v>21</v>
          </cell>
          <cell r="D1175" t="str">
            <v>بقالة كبيرة</v>
          </cell>
          <cell r="E1175">
            <v>1.3086768956556183E-4</v>
          </cell>
        </row>
        <row r="1176">
          <cell r="A1176">
            <v>4008265</v>
          </cell>
          <cell r="B1176" t="str">
            <v>محسن قوره</v>
          </cell>
          <cell r="C1176">
            <v>21</v>
          </cell>
          <cell r="D1176" t="str">
            <v>بقالة كبيرة</v>
          </cell>
          <cell r="E1176">
            <v>1.4265783159677346E-4</v>
          </cell>
        </row>
        <row r="1177">
          <cell r="A1177">
            <v>4008278</v>
          </cell>
          <cell r="B1177" t="str">
            <v>خالد درويش</v>
          </cell>
          <cell r="C1177">
            <v>31</v>
          </cell>
          <cell r="D1177" t="str">
            <v>تجزئة</v>
          </cell>
          <cell r="E1177">
            <v>1.0105488807184232E-5</v>
          </cell>
        </row>
        <row r="1178">
          <cell r="A1178">
            <v>4008288</v>
          </cell>
          <cell r="B1178" t="str">
            <v>س.م.عبدالله</v>
          </cell>
          <cell r="C1178">
            <v>31</v>
          </cell>
          <cell r="D1178" t="str">
            <v>تجزئة</v>
          </cell>
          <cell r="E1178">
            <v>1.0472355640790466E-4</v>
          </cell>
        </row>
        <row r="1179">
          <cell r="A1179">
            <v>4008289</v>
          </cell>
          <cell r="B1179" t="str">
            <v>شفيق محمد</v>
          </cell>
          <cell r="C1179">
            <v>31</v>
          </cell>
          <cell r="D1179" t="str">
            <v>تجزئة</v>
          </cell>
          <cell r="E1179">
            <v>1.1699023996570051E-4</v>
          </cell>
        </row>
        <row r="1180">
          <cell r="A1180">
            <v>4008297</v>
          </cell>
          <cell r="B1180" t="str">
            <v>السيد ابو المعاطى</v>
          </cell>
          <cell r="C1180">
            <v>16</v>
          </cell>
          <cell r="D1180" t="str">
            <v>جملة د</v>
          </cell>
          <cell r="E1180">
            <v>1.7548048191413587E-4</v>
          </cell>
        </row>
        <row r="1181">
          <cell r="A1181">
            <v>4008302</v>
          </cell>
          <cell r="B1181" t="str">
            <v>الليثي</v>
          </cell>
          <cell r="C1181">
            <v>21</v>
          </cell>
          <cell r="D1181" t="str">
            <v>بقالة كبيرة</v>
          </cell>
          <cell r="E1181">
            <v>5.0401622834428232E-4</v>
          </cell>
        </row>
        <row r="1182">
          <cell r="A1182">
            <v>4008303</v>
          </cell>
          <cell r="B1182" t="str">
            <v>س .م .عمرو</v>
          </cell>
          <cell r="C1182">
            <v>31</v>
          </cell>
          <cell r="D1182" t="str">
            <v>تجزئة</v>
          </cell>
          <cell r="E1182">
            <v>1.7119329037506632E-5</v>
          </cell>
        </row>
        <row r="1183">
          <cell r="A1183">
            <v>4008309</v>
          </cell>
          <cell r="B1183" t="str">
            <v>هانى محمود</v>
          </cell>
          <cell r="C1183">
            <v>31</v>
          </cell>
          <cell r="D1183" t="str">
            <v>تجزئة</v>
          </cell>
          <cell r="E1183">
            <v>2.6520559370739842E-5</v>
          </cell>
        </row>
        <row r="1184">
          <cell r="A1184">
            <v>4008310</v>
          </cell>
          <cell r="B1184" t="str">
            <v>رشدى</v>
          </cell>
          <cell r="C1184">
            <v>31</v>
          </cell>
          <cell r="D1184" t="str">
            <v>تجزئة</v>
          </cell>
          <cell r="E1184">
            <v>1.4275687026754118E-4</v>
          </cell>
        </row>
        <row r="1185">
          <cell r="A1185">
            <v>4008314</v>
          </cell>
          <cell r="B1185" t="str">
            <v>س.م شهد</v>
          </cell>
          <cell r="C1185">
            <v>11</v>
          </cell>
          <cell r="D1185" t="str">
            <v>جملة ج</v>
          </cell>
          <cell r="E1185">
            <v>1.2393470691790007E-3</v>
          </cell>
        </row>
        <row r="1186">
          <cell r="A1186">
            <v>4008319</v>
          </cell>
          <cell r="B1186" t="str">
            <v>الامانه</v>
          </cell>
          <cell r="C1186">
            <v>11</v>
          </cell>
          <cell r="D1186" t="str">
            <v>جملة ج</v>
          </cell>
          <cell r="E1186">
            <v>5.3471391092280824E-4</v>
          </cell>
        </row>
        <row r="1187">
          <cell r="A1187">
            <v>4008324</v>
          </cell>
          <cell r="B1187" t="str">
            <v>محمود كامل</v>
          </cell>
          <cell r="C1187">
            <v>31</v>
          </cell>
          <cell r="D1187" t="str">
            <v>تجزئة</v>
          </cell>
          <cell r="E1187">
            <v>3.0421344334538492E-5</v>
          </cell>
        </row>
        <row r="1188">
          <cell r="A1188">
            <v>4008326</v>
          </cell>
          <cell r="B1188" t="str">
            <v>عبدالله نافع</v>
          </cell>
          <cell r="C1188">
            <v>31</v>
          </cell>
          <cell r="D1188" t="str">
            <v>تجزئة</v>
          </cell>
          <cell r="E1188">
            <v>8.8982548997982609E-5</v>
          </cell>
        </row>
        <row r="1189">
          <cell r="A1189">
            <v>4008327</v>
          </cell>
          <cell r="B1189" t="str">
            <v>السيد الكنانى</v>
          </cell>
          <cell r="C1189">
            <v>31</v>
          </cell>
          <cell r="D1189" t="str">
            <v>تجزئة</v>
          </cell>
          <cell r="E1189">
            <v>7.0070292578967034E-5</v>
          </cell>
        </row>
        <row r="1190">
          <cell r="A1190">
            <v>4008329</v>
          </cell>
          <cell r="B1190" t="str">
            <v>عباد الرحمن</v>
          </cell>
          <cell r="C1190">
            <v>31</v>
          </cell>
          <cell r="D1190" t="str">
            <v>تجزئة</v>
          </cell>
          <cell r="E1190">
            <v>4.9779032652866568E-5</v>
          </cell>
        </row>
        <row r="1191">
          <cell r="A1191">
            <v>4008331</v>
          </cell>
          <cell r="B1191" t="str">
            <v>عادل شومان</v>
          </cell>
          <cell r="C1191">
            <v>31</v>
          </cell>
          <cell r="D1191" t="str">
            <v>تجزئة</v>
          </cell>
          <cell r="E1191">
            <v>6.6218460505982599E-5</v>
          </cell>
        </row>
        <row r="1192">
          <cell r="A1192">
            <v>4008334</v>
          </cell>
          <cell r="B1192" t="str">
            <v>محمد شوقى</v>
          </cell>
          <cell r="C1192">
            <v>21</v>
          </cell>
          <cell r="D1192" t="str">
            <v>بقالة كبيرة</v>
          </cell>
          <cell r="E1192">
            <v>2.7219498319259434E-5</v>
          </cell>
        </row>
        <row r="1193">
          <cell r="A1193">
            <v>4008339</v>
          </cell>
          <cell r="B1193" t="str">
            <v>اكرامي الحداد</v>
          </cell>
          <cell r="C1193">
            <v>21</v>
          </cell>
          <cell r="D1193" t="str">
            <v>بقالة كبيرة</v>
          </cell>
          <cell r="E1193">
            <v>1.418288353828583E-4</v>
          </cell>
        </row>
        <row r="1194">
          <cell r="A1194">
            <v>4008341</v>
          </cell>
          <cell r="B1194" t="str">
            <v>علي شاكر</v>
          </cell>
          <cell r="C1194">
            <v>31</v>
          </cell>
          <cell r="D1194" t="str">
            <v>تجزئة</v>
          </cell>
          <cell r="E1194">
            <v>9.7396275727750355E-6</v>
          </cell>
        </row>
        <row r="1195">
          <cell r="A1195">
            <v>4008342</v>
          </cell>
          <cell r="B1195" t="str">
            <v>الامين</v>
          </cell>
          <cell r="C1195">
            <v>31</v>
          </cell>
          <cell r="D1195" t="str">
            <v>تجزئة</v>
          </cell>
          <cell r="E1195">
            <v>4.3526055894442527E-5</v>
          </cell>
        </row>
        <row r="1196">
          <cell r="A1196">
            <v>4008344</v>
          </cell>
          <cell r="B1196" t="str">
            <v>مجدي عبد الحكيم</v>
          </cell>
          <cell r="C1196">
            <v>31</v>
          </cell>
          <cell r="D1196" t="str">
            <v>تجزئة</v>
          </cell>
          <cell r="E1196">
            <v>4.5689387835396508E-6</v>
          </cell>
        </row>
        <row r="1197">
          <cell r="A1197">
            <v>4008348</v>
          </cell>
          <cell r="B1197" t="str">
            <v>السعد</v>
          </cell>
          <cell r="C1197">
            <v>26</v>
          </cell>
          <cell r="D1197" t="str">
            <v>سوبر ماركت</v>
          </cell>
          <cell r="E1197">
            <v>1.2155505874330524E-3</v>
          </cell>
        </row>
        <row r="1198">
          <cell r="A1198">
            <v>4008350</v>
          </cell>
          <cell r="B1198" t="str">
            <v>عطارة الحرمين</v>
          </cell>
          <cell r="C1198">
            <v>26</v>
          </cell>
          <cell r="D1198" t="str">
            <v>سوبر ماركت</v>
          </cell>
          <cell r="E1198">
            <v>7.1248706849274049E-4</v>
          </cell>
        </row>
        <row r="1199">
          <cell r="A1199">
            <v>4008352</v>
          </cell>
          <cell r="B1199" t="str">
            <v>سالم</v>
          </cell>
          <cell r="C1199">
            <v>6</v>
          </cell>
          <cell r="D1199" t="str">
            <v>جملة ب</v>
          </cell>
          <cell r="E1199">
            <v>1.3463980949229993E-3</v>
          </cell>
        </row>
        <row r="1200">
          <cell r="A1200">
            <v>4008355</v>
          </cell>
          <cell r="B1200" t="str">
            <v>خالد خفاجى</v>
          </cell>
          <cell r="C1200">
            <v>21</v>
          </cell>
          <cell r="D1200" t="str">
            <v>بقالة كبيرة</v>
          </cell>
          <cell r="E1200">
            <v>2.337827760659979E-4</v>
          </cell>
        </row>
        <row r="1201">
          <cell r="A1201">
            <v>4008357</v>
          </cell>
          <cell r="B1201" t="str">
            <v>احمد كراوية</v>
          </cell>
          <cell r="C1201">
            <v>21</v>
          </cell>
          <cell r="D1201" t="str">
            <v>بقالة كبيرة</v>
          </cell>
          <cell r="E1201">
            <v>2.9511623867903568E-4</v>
          </cell>
        </row>
        <row r="1202">
          <cell r="A1202">
            <v>4008359</v>
          </cell>
          <cell r="B1202" t="str">
            <v>ام بطه</v>
          </cell>
          <cell r="C1202">
            <v>31</v>
          </cell>
          <cell r="D1202" t="str">
            <v>تجزئة</v>
          </cell>
          <cell r="E1202">
            <v>7.9096966156569831E-5</v>
          </cell>
        </row>
        <row r="1203">
          <cell r="A1203">
            <v>4008360</v>
          </cell>
          <cell r="B1203" t="str">
            <v>ثابت يوسف</v>
          </cell>
          <cell r="C1203">
            <v>11</v>
          </cell>
          <cell r="D1203" t="str">
            <v>جملة ج</v>
          </cell>
          <cell r="E1203">
            <v>4.7728602615957944E-4</v>
          </cell>
        </row>
        <row r="1204">
          <cell r="A1204">
            <v>4008364</v>
          </cell>
          <cell r="B1204" t="str">
            <v>الشيخ بهاء</v>
          </cell>
          <cell r="C1204">
            <v>31</v>
          </cell>
          <cell r="D1204" t="str">
            <v>تجزئة</v>
          </cell>
          <cell r="E1204">
            <v>1.4845830550391987E-4</v>
          </cell>
        </row>
        <row r="1205">
          <cell r="A1205">
            <v>4008365</v>
          </cell>
          <cell r="B1205" t="str">
            <v>اولاد الحكمى</v>
          </cell>
          <cell r="C1205">
            <v>31</v>
          </cell>
          <cell r="D1205" t="str">
            <v>تجزئة</v>
          </cell>
          <cell r="E1205">
            <v>6.8595693200327316E-5</v>
          </cell>
        </row>
        <row r="1206">
          <cell r="A1206">
            <v>4008367</v>
          </cell>
          <cell r="B1206" t="str">
            <v>نور للمنظفات</v>
          </cell>
          <cell r="C1206">
            <v>26</v>
          </cell>
          <cell r="D1206" t="str">
            <v>سوبر ماركت</v>
          </cell>
          <cell r="E1206">
            <v>1.0630007712885937E-3</v>
          </cell>
        </row>
        <row r="1207">
          <cell r="A1207">
            <v>4008378</v>
          </cell>
          <cell r="B1207" t="str">
            <v>محلات الاسراء</v>
          </cell>
          <cell r="C1207">
            <v>6</v>
          </cell>
          <cell r="D1207" t="str">
            <v>جملة ب</v>
          </cell>
          <cell r="E1207">
            <v>1.7382733162686047E-3</v>
          </cell>
        </row>
        <row r="1208">
          <cell r="A1208">
            <v>4008380</v>
          </cell>
          <cell r="B1208" t="str">
            <v>أشرف النجار</v>
          </cell>
          <cell r="C1208">
            <v>11</v>
          </cell>
          <cell r="D1208" t="str">
            <v>جملة ج</v>
          </cell>
          <cell r="E1208">
            <v>3.2131884248464343E-4</v>
          </cell>
        </row>
        <row r="1209">
          <cell r="A1209">
            <v>4008383</v>
          </cell>
          <cell r="B1209" t="str">
            <v>تامر بدوى</v>
          </cell>
          <cell r="C1209">
            <v>16</v>
          </cell>
          <cell r="D1209" t="str">
            <v>جملة د</v>
          </cell>
          <cell r="E1209">
            <v>1.8171990450030048E-4</v>
          </cell>
        </row>
        <row r="1210">
          <cell r="A1210">
            <v>4008386</v>
          </cell>
          <cell r="B1210" t="str">
            <v>جمال عبد الرازق</v>
          </cell>
          <cell r="C1210">
            <v>26</v>
          </cell>
          <cell r="D1210" t="str">
            <v>سوبر ماركت</v>
          </cell>
          <cell r="E1210">
            <v>7.9503122938901405E-4</v>
          </cell>
        </row>
        <row r="1211">
          <cell r="A1211">
            <v>4008391</v>
          </cell>
          <cell r="B1211" t="str">
            <v>الهدى</v>
          </cell>
          <cell r="C1211">
            <v>31</v>
          </cell>
          <cell r="D1211" t="str">
            <v>تجزئة</v>
          </cell>
          <cell r="E1211">
            <v>1.2614078491555716E-5</v>
          </cell>
        </row>
        <row r="1212">
          <cell r="A1212">
            <v>4008393</v>
          </cell>
          <cell r="B1212" t="str">
            <v>سامى صبرى</v>
          </cell>
          <cell r="C1212">
            <v>31</v>
          </cell>
          <cell r="D1212" t="str">
            <v>تجزئة</v>
          </cell>
          <cell r="E1212">
            <v>2.2228233313646426E-5</v>
          </cell>
        </row>
        <row r="1213">
          <cell r="A1213">
            <v>4008395</v>
          </cell>
          <cell r="B1213" t="str">
            <v>الفارس</v>
          </cell>
          <cell r="C1213">
            <v>21</v>
          </cell>
          <cell r="D1213" t="str">
            <v>بقالة كبيرة</v>
          </cell>
          <cell r="E1213">
            <v>2.2420009430949123E-4</v>
          </cell>
        </row>
        <row r="1214">
          <cell r="A1214">
            <v>4008399</v>
          </cell>
          <cell r="B1214" t="str">
            <v>ست الستات</v>
          </cell>
          <cell r="C1214">
            <v>2</v>
          </cell>
          <cell r="D1214" t="str">
            <v>جملة أ</v>
          </cell>
          <cell r="E1214">
            <v>3.6225581676560918E-3</v>
          </cell>
        </row>
        <row r="1215">
          <cell r="A1215">
            <v>4008400</v>
          </cell>
          <cell r="B1215" t="str">
            <v>ام معاذ</v>
          </cell>
          <cell r="C1215">
            <v>31</v>
          </cell>
          <cell r="D1215" t="str">
            <v>تجزئة</v>
          </cell>
          <cell r="E1215">
            <v>2.3337033242390022E-5</v>
          </cell>
        </row>
        <row r="1216">
          <cell r="A1216">
            <v>4008408</v>
          </cell>
          <cell r="B1216" t="str">
            <v>الصحابة</v>
          </cell>
          <cell r="C1216">
            <v>21</v>
          </cell>
          <cell r="D1216" t="str">
            <v>بقالة كبيرة</v>
          </cell>
          <cell r="E1216">
            <v>1.7680193981030789E-4</v>
          </cell>
        </row>
        <row r="1217">
          <cell r="A1217">
            <v>4008410</v>
          </cell>
          <cell r="B1217" t="str">
            <v>خالد الغريب</v>
          </cell>
          <cell r="C1217">
            <v>16</v>
          </cell>
          <cell r="D1217" t="str">
            <v>جملة د</v>
          </cell>
          <cell r="E1217">
            <v>1.5900698310376609E-4</v>
          </cell>
        </row>
        <row r="1218">
          <cell r="A1218">
            <v>4008415</v>
          </cell>
          <cell r="B1218" t="str">
            <v>السويدى</v>
          </cell>
          <cell r="C1218">
            <v>21</v>
          </cell>
          <cell r="D1218" t="str">
            <v>بقالة كبيرة</v>
          </cell>
          <cell r="E1218">
            <v>1.4505615305878972E-4</v>
          </cell>
        </row>
        <row r="1219">
          <cell r="A1219">
            <v>4008416</v>
          </cell>
          <cell r="B1219" t="str">
            <v>الحاجه صديقه</v>
          </cell>
          <cell r="C1219">
            <v>31</v>
          </cell>
          <cell r="D1219" t="str">
            <v>تجزئة</v>
          </cell>
          <cell r="E1219">
            <v>2.0645545996393767E-5</v>
          </cell>
        </row>
        <row r="1220">
          <cell r="A1220">
            <v>4008417</v>
          </cell>
          <cell r="B1220" t="str">
            <v>الرحاب</v>
          </cell>
          <cell r="C1220">
            <v>31</v>
          </cell>
          <cell r="D1220" t="str">
            <v>تجزئة</v>
          </cell>
          <cell r="E1220">
            <v>8.9360827708062973E-6</v>
          </cell>
        </row>
        <row r="1221">
          <cell r="A1221">
            <v>4008418</v>
          </cell>
          <cell r="B1221" t="str">
            <v>عمرو عصام</v>
          </cell>
          <cell r="C1221">
            <v>31</v>
          </cell>
          <cell r="D1221" t="str">
            <v>تجزئة</v>
          </cell>
          <cell r="E1221">
            <v>3.4805466602164285E-5</v>
          </cell>
        </row>
        <row r="1222">
          <cell r="A1222">
            <v>4008423</v>
          </cell>
          <cell r="B1222" t="str">
            <v>السكري</v>
          </cell>
          <cell r="C1222">
            <v>31</v>
          </cell>
          <cell r="D1222" t="str">
            <v>تجزئة</v>
          </cell>
          <cell r="E1222">
            <v>4.8393667071591476E-5</v>
          </cell>
        </row>
        <row r="1223">
          <cell r="A1223">
            <v>4008425</v>
          </cell>
          <cell r="B1223" t="str">
            <v>حسين النبوى</v>
          </cell>
          <cell r="C1223">
            <v>16</v>
          </cell>
          <cell r="D1223" t="str">
            <v>جملة د</v>
          </cell>
          <cell r="E1223">
            <v>2.9375961362643362E-4</v>
          </cell>
        </row>
        <row r="1224">
          <cell r="A1224">
            <v>4008427</v>
          </cell>
          <cell r="B1224" t="str">
            <v>عباد الرحمن</v>
          </cell>
          <cell r="C1224">
            <v>26</v>
          </cell>
          <cell r="D1224" t="str">
            <v>سوبر ماركت</v>
          </cell>
          <cell r="E1224">
            <v>1.047796115756052E-4</v>
          </cell>
        </row>
        <row r="1225">
          <cell r="A1225">
            <v>4008429</v>
          </cell>
          <cell r="B1225" t="str">
            <v>عبد الهادى الديب</v>
          </cell>
          <cell r="C1225">
            <v>21</v>
          </cell>
          <cell r="D1225" t="str">
            <v>بقالة كبيرة</v>
          </cell>
          <cell r="E1225">
            <v>7.7143132865715002E-5</v>
          </cell>
        </row>
        <row r="1226">
          <cell r="A1226">
            <v>4008431</v>
          </cell>
          <cell r="B1226" t="str">
            <v>عبيدو</v>
          </cell>
          <cell r="C1226">
            <v>31</v>
          </cell>
          <cell r="D1226" t="str">
            <v>تجزئة</v>
          </cell>
          <cell r="E1226">
            <v>1.0105488807184232E-5</v>
          </cell>
        </row>
        <row r="1227">
          <cell r="A1227">
            <v>4008434</v>
          </cell>
          <cell r="B1227" t="str">
            <v>أشرف سنجاب</v>
          </cell>
          <cell r="C1227">
            <v>11</v>
          </cell>
          <cell r="D1227" t="str">
            <v>جملة ج</v>
          </cell>
          <cell r="E1227">
            <v>3.4424600038234284E-5</v>
          </cell>
        </row>
        <row r="1228">
          <cell r="A1228">
            <v>4008435</v>
          </cell>
          <cell r="B1228" t="str">
            <v>شريف العيشى</v>
          </cell>
          <cell r="C1228">
            <v>11</v>
          </cell>
          <cell r="D1228" t="str">
            <v>جملة ج</v>
          </cell>
          <cell r="E1228">
            <v>4.6583898149061734E-4</v>
          </cell>
        </row>
        <row r="1229">
          <cell r="A1229">
            <v>4008436</v>
          </cell>
          <cell r="B1229" t="str">
            <v>اسامه محمد</v>
          </cell>
          <cell r="C1229">
            <v>21</v>
          </cell>
          <cell r="D1229" t="str">
            <v>بقالة كبيرة</v>
          </cell>
          <cell r="E1229">
            <v>4.3638094407510473E-5</v>
          </cell>
        </row>
        <row r="1230">
          <cell r="A1230">
            <v>4008442</v>
          </cell>
          <cell r="B1230" t="str">
            <v>ربيع سماحة</v>
          </cell>
          <cell r="C1230">
            <v>11</v>
          </cell>
          <cell r="D1230" t="str">
            <v>جملة ج</v>
          </cell>
          <cell r="E1230">
            <v>7.9693521659613558E-4</v>
          </cell>
        </row>
        <row r="1231">
          <cell r="A1231">
            <v>4008448</v>
          </cell>
          <cell r="B1231" t="str">
            <v>البربري الطيب</v>
          </cell>
          <cell r="C1231">
            <v>11</v>
          </cell>
          <cell r="D1231" t="str">
            <v>جملة ج</v>
          </cell>
          <cell r="E1231">
            <v>4.1065577793111997E-4</v>
          </cell>
        </row>
        <row r="1232">
          <cell r="A1232">
            <v>4008455</v>
          </cell>
          <cell r="B1232" t="str">
            <v>ناصر السيد</v>
          </cell>
          <cell r="C1232">
            <v>31</v>
          </cell>
          <cell r="D1232" t="str">
            <v>تجزئة</v>
          </cell>
          <cell r="E1232">
            <v>1.0961645631508878E-5</v>
          </cell>
        </row>
        <row r="1233">
          <cell r="A1233">
            <v>4008456</v>
          </cell>
          <cell r="B1233" t="str">
            <v>عطارة عباد الرحمن</v>
          </cell>
          <cell r="C1233">
            <v>31</v>
          </cell>
          <cell r="D1233" t="str">
            <v>تجزئة</v>
          </cell>
          <cell r="E1233">
            <v>2.1177554439810165E-5</v>
          </cell>
        </row>
        <row r="1234">
          <cell r="A1234">
            <v>4008457</v>
          </cell>
          <cell r="B1234" t="str">
            <v>الاسراء</v>
          </cell>
          <cell r="C1234">
            <v>31</v>
          </cell>
          <cell r="D1234" t="str">
            <v>تجزئة</v>
          </cell>
          <cell r="E1234">
            <v>1.9110797923195678E-5</v>
          </cell>
        </row>
        <row r="1235">
          <cell r="A1235">
            <v>4008462</v>
          </cell>
          <cell r="B1235" t="str">
            <v>الدسوقى حجاج</v>
          </cell>
          <cell r="C1235">
            <v>11</v>
          </cell>
          <cell r="D1235" t="str">
            <v>جملة ج</v>
          </cell>
          <cell r="E1235">
            <v>1.2206025717313746E-3</v>
          </cell>
        </row>
        <row r="1236">
          <cell r="A1236">
            <v>4008464</v>
          </cell>
          <cell r="B1236" t="str">
            <v>عطارة الشيماء</v>
          </cell>
          <cell r="C1236">
            <v>21</v>
          </cell>
          <cell r="D1236" t="str">
            <v>بقالة كبيرة</v>
          </cell>
          <cell r="E1236">
            <v>1.7888116295329865E-4</v>
          </cell>
        </row>
        <row r="1237">
          <cell r="A1237">
            <v>4008465</v>
          </cell>
          <cell r="B1237" t="str">
            <v>الطيب</v>
          </cell>
          <cell r="C1237">
            <v>21</v>
          </cell>
          <cell r="D1237" t="str">
            <v>بقالة كبيرة</v>
          </cell>
          <cell r="E1237">
            <v>2.3279670700547089E-4</v>
          </cell>
        </row>
        <row r="1238">
          <cell r="A1238">
            <v>4008470</v>
          </cell>
          <cell r="B1238" t="str">
            <v>ام ابراهيم</v>
          </cell>
          <cell r="C1238">
            <v>31</v>
          </cell>
          <cell r="D1238" t="str">
            <v>تجزئة</v>
          </cell>
          <cell r="E1238">
            <v>1.381925199792276E-4</v>
          </cell>
        </row>
        <row r="1239">
          <cell r="A1239">
            <v>4008471</v>
          </cell>
          <cell r="B1239" t="str">
            <v>ماجد ماركت</v>
          </cell>
          <cell r="C1239">
            <v>21</v>
          </cell>
          <cell r="D1239" t="str">
            <v>بقالة كبيرة</v>
          </cell>
          <cell r="E1239">
            <v>9.743536611422904E-5</v>
          </cell>
        </row>
        <row r="1240">
          <cell r="A1240">
            <v>4008472</v>
          </cell>
          <cell r="B1240" t="str">
            <v>خالد على</v>
          </cell>
          <cell r="C1240">
            <v>31</v>
          </cell>
          <cell r="D1240" t="str">
            <v>تجزئة</v>
          </cell>
          <cell r="E1240">
            <v>3.1001114975631592E-5</v>
          </cell>
        </row>
        <row r="1241">
          <cell r="A1241">
            <v>4008473</v>
          </cell>
          <cell r="B1241" t="str">
            <v>محمد فوزى</v>
          </cell>
          <cell r="C1241">
            <v>31</v>
          </cell>
          <cell r="D1241" t="str">
            <v>تجزئة</v>
          </cell>
          <cell r="E1241">
            <v>1.2270995632225509E-4</v>
          </cell>
        </row>
        <row r="1242">
          <cell r="A1242">
            <v>4008476</v>
          </cell>
          <cell r="B1242" t="str">
            <v>تامر ناصف</v>
          </cell>
          <cell r="C1242">
            <v>31</v>
          </cell>
          <cell r="D1242" t="str">
            <v>تجزئة</v>
          </cell>
          <cell r="E1242">
            <v>2.7658693963264117E-5</v>
          </cell>
        </row>
        <row r="1243">
          <cell r="A1243">
            <v>4008480</v>
          </cell>
          <cell r="B1243" t="str">
            <v>على البغدادى</v>
          </cell>
          <cell r="C1243">
            <v>2</v>
          </cell>
          <cell r="D1243" t="str">
            <v>جملة أ</v>
          </cell>
          <cell r="E1243">
            <v>1.5109688236201236E-3</v>
          </cell>
        </row>
        <row r="1244">
          <cell r="A1244">
            <v>4008481</v>
          </cell>
          <cell r="B1244" t="str">
            <v>رفعت على</v>
          </cell>
          <cell r="C1244">
            <v>31</v>
          </cell>
          <cell r="D1244" t="str">
            <v>تجزئة</v>
          </cell>
          <cell r="E1244">
            <v>1.2881504968526155E-4</v>
          </cell>
        </row>
        <row r="1245">
          <cell r="A1245">
            <v>4008487</v>
          </cell>
          <cell r="B1245" t="str">
            <v>نيازى البسطويسى</v>
          </cell>
          <cell r="C1245">
            <v>11</v>
          </cell>
          <cell r="D1245" t="str">
            <v>جملة ج</v>
          </cell>
          <cell r="E1245">
            <v>3.6563620240562971E-4</v>
          </cell>
        </row>
        <row r="1246">
          <cell r="A1246">
            <v>4008489</v>
          </cell>
          <cell r="B1246" t="str">
            <v>ياسر للمنظفات</v>
          </cell>
          <cell r="C1246">
            <v>26</v>
          </cell>
          <cell r="D1246" t="str">
            <v>سوبر ماركت</v>
          </cell>
          <cell r="E1246">
            <v>5.9498266784687858E-4</v>
          </cell>
        </row>
        <row r="1247">
          <cell r="A1247">
            <v>4008491</v>
          </cell>
          <cell r="B1247" t="str">
            <v>شريف الحلوانى</v>
          </cell>
          <cell r="C1247">
            <v>11</v>
          </cell>
          <cell r="D1247" t="str">
            <v>جملة ج</v>
          </cell>
          <cell r="E1247">
            <v>5.7341987883382183E-4</v>
          </cell>
        </row>
        <row r="1248">
          <cell r="A1248">
            <v>4008506</v>
          </cell>
          <cell r="B1248" t="str">
            <v>المروة</v>
          </cell>
          <cell r="C1248">
            <v>31</v>
          </cell>
          <cell r="D1248" t="str">
            <v>تجزئة</v>
          </cell>
          <cell r="E1248">
            <v>2.4349155464869084E-5</v>
          </cell>
        </row>
        <row r="1249">
          <cell r="A1249">
            <v>4008507</v>
          </cell>
          <cell r="B1249" t="str">
            <v>عرفه</v>
          </cell>
          <cell r="C1249">
            <v>31</v>
          </cell>
          <cell r="D1249" t="str">
            <v>تجزئة</v>
          </cell>
          <cell r="E1249">
            <v>3.7216256248149609E-5</v>
          </cell>
        </row>
        <row r="1250">
          <cell r="A1250">
            <v>4008508</v>
          </cell>
          <cell r="B1250" t="str">
            <v>شوقى الصباغ</v>
          </cell>
          <cell r="C1250">
            <v>31</v>
          </cell>
          <cell r="D1250" t="str">
            <v>تجزئة</v>
          </cell>
          <cell r="E1250">
            <v>2.9395301801660184E-4</v>
          </cell>
        </row>
        <row r="1251">
          <cell r="A1251">
            <v>4008511</v>
          </cell>
          <cell r="B1251" t="str">
            <v>اولاد عبد الله</v>
          </cell>
          <cell r="C1251">
            <v>31</v>
          </cell>
          <cell r="D1251" t="str">
            <v>تجزئة</v>
          </cell>
          <cell r="E1251">
            <v>4.5881150868919947E-5</v>
          </cell>
        </row>
        <row r="1252">
          <cell r="A1252">
            <v>4008517</v>
          </cell>
          <cell r="B1252" t="str">
            <v>المصطفى</v>
          </cell>
          <cell r="C1252">
            <v>31</v>
          </cell>
          <cell r="D1252" t="str">
            <v>تجزئة</v>
          </cell>
          <cell r="E1252">
            <v>9.4388391028586736E-6</v>
          </cell>
        </row>
        <row r="1253">
          <cell r="A1253">
            <v>4008519</v>
          </cell>
          <cell r="B1253" t="str">
            <v>احمد الليثى</v>
          </cell>
          <cell r="C1253">
            <v>31</v>
          </cell>
          <cell r="D1253" t="str">
            <v>تجزئة</v>
          </cell>
          <cell r="E1253">
            <v>5.5146744985597541E-5</v>
          </cell>
        </row>
        <row r="1254">
          <cell r="A1254">
            <v>4008523</v>
          </cell>
          <cell r="B1254" t="str">
            <v>جمال- ام ريم</v>
          </cell>
          <cell r="C1254">
            <v>31</v>
          </cell>
          <cell r="D1254" t="str">
            <v>تجزئة</v>
          </cell>
          <cell r="E1254">
            <v>7.8914638327766103E-5</v>
          </cell>
        </row>
        <row r="1255">
          <cell r="A1255">
            <v>4008525</v>
          </cell>
          <cell r="B1255" t="str">
            <v>محمد ابو عبده</v>
          </cell>
          <cell r="C1255">
            <v>16</v>
          </cell>
          <cell r="D1255" t="str">
            <v>جملة د</v>
          </cell>
          <cell r="E1255">
            <v>7.9036791156000244E-5</v>
          </cell>
        </row>
        <row r="1256">
          <cell r="A1256">
            <v>4008526</v>
          </cell>
          <cell r="B1256" t="str">
            <v>احمد الصروى</v>
          </cell>
          <cell r="C1256">
            <v>11</v>
          </cell>
          <cell r="D1256" t="str">
            <v>جملة ج</v>
          </cell>
          <cell r="E1256">
            <v>7.1329735732525901E-4</v>
          </cell>
        </row>
        <row r="1257">
          <cell r="A1257">
            <v>4008528</v>
          </cell>
          <cell r="B1257" t="str">
            <v>الطيب</v>
          </cell>
          <cell r="C1257">
            <v>21</v>
          </cell>
          <cell r="D1257" t="str">
            <v>بقالة كبيرة</v>
          </cell>
          <cell r="E1257">
            <v>2.2636916649898962E-4</v>
          </cell>
        </row>
        <row r="1258">
          <cell r="A1258">
            <v>4008530</v>
          </cell>
          <cell r="B1258" t="str">
            <v>ابو علي</v>
          </cell>
          <cell r="C1258">
            <v>31</v>
          </cell>
          <cell r="D1258" t="str">
            <v>تجزئة</v>
          </cell>
          <cell r="E1258">
            <v>8.1391641069215637E-5</v>
          </cell>
        </row>
        <row r="1259">
          <cell r="A1259">
            <v>4008536</v>
          </cell>
          <cell r="B1259" t="str">
            <v>علاء الخولى</v>
          </cell>
          <cell r="C1259">
            <v>16</v>
          </cell>
          <cell r="D1259" t="str">
            <v>جملة د</v>
          </cell>
          <cell r="E1259">
            <v>7.2326911710169826E-4</v>
          </cell>
        </row>
        <row r="1260">
          <cell r="A1260">
            <v>4008541</v>
          </cell>
          <cell r="B1260" t="str">
            <v>سماره</v>
          </cell>
          <cell r="C1260">
            <v>16</v>
          </cell>
          <cell r="D1260" t="str">
            <v>جملة د</v>
          </cell>
          <cell r="E1260">
            <v>1.6779264308374676E-4</v>
          </cell>
        </row>
        <row r="1261">
          <cell r="A1261">
            <v>4008543</v>
          </cell>
          <cell r="B1261" t="str">
            <v>رأفت مسعد</v>
          </cell>
          <cell r="C1261">
            <v>16</v>
          </cell>
          <cell r="D1261" t="str">
            <v>جملة د</v>
          </cell>
          <cell r="E1261">
            <v>3.4256998349101165E-4</v>
          </cell>
        </row>
        <row r="1262">
          <cell r="A1262">
            <v>4008546</v>
          </cell>
          <cell r="B1262" t="str">
            <v>وائل</v>
          </cell>
          <cell r="C1262">
            <v>31</v>
          </cell>
          <cell r="D1262" t="str">
            <v>تجزئة</v>
          </cell>
          <cell r="E1262">
            <v>4.329156030335325E-5</v>
          </cell>
        </row>
        <row r="1263">
          <cell r="A1263">
            <v>4008547</v>
          </cell>
          <cell r="B1263" t="str">
            <v>الربيع</v>
          </cell>
          <cell r="C1263">
            <v>16</v>
          </cell>
          <cell r="D1263" t="str">
            <v>جملة د</v>
          </cell>
          <cell r="E1263">
            <v>4.2340302887360542E-4</v>
          </cell>
        </row>
        <row r="1264">
          <cell r="A1264">
            <v>4008548</v>
          </cell>
          <cell r="B1264" t="str">
            <v>الامانه</v>
          </cell>
          <cell r="C1264">
            <v>31</v>
          </cell>
          <cell r="D1264" t="str">
            <v>تجزئة</v>
          </cell>
          <cell r="E1264">
            <v>6.4127132617335141E-5</v>
          </cell>
        </row>
        <row r="1265">
          <cell r="A1265">
            <v>4008559</v>
          </cell>
          <cell r="B1265" t="str">
            <v>عمرعبدالعزيز</v>
          </cell>
          <cell r="C1265">
            <v>31</v>
          </cell>
          <cell r="D1265" t="str">
            <v>تجزئة</v>
          </cell>
          <cell r="E1265">
            <v>5.5260316516080072E-5</v>
          </cell>
        </row>
        <row r="1266">
          <cell r="A1266">
            <v>4008560</v>
          </cell>
          <cell r="B1266" t="str">
            <v>الاستاذ</v>
          </cell>
          <cell r="C1266">
            <v>11</v>
          </cell>
          <cell r="D1266" t="str">
            <v>جملة ج</v>
          </cell>
          <cell r="E1266">
            <v>7.3775038432512057E-4</v>
          </cell>
        </row>
        <row r="1267">
          <cell r="A1267">
            <v>4008569</v>
          </cell>
          <cell r="B1267" t="str">
            <v>نشات سرحان</v>
          </cell>
          <cell r="C1267">
            <v>16</v>
          </cell>
          <cell r="D1267" t="str">
            <v>جملة د</v>
          </cell>
          <cell r="E1267">
            <v>4.4422773715110253E-4</v>
          </cell>
        </row>
        <row r="1268">
          <cell r="A1268">
            <v>4008571</v>
          </cell>
          <cell r="B1268" t="str">
            <v>شركة البر و التقوى</v>
          </cell>
          <cell r="C1268">
            <v>1</v>
          </cell>
          <cell r="D1268" t="str">
            <v>جملة أ- نخبة</v>
          </cell>
          <cell r="E1268">
            <v>4.0916822953962406E-3</v>
          </cell>
        </row>
        <row r="1269">
          <cell r="A1269">
            <v>4008577</v>
          </cell>
          <cell r="B1269" t="str">
            <v>ام صابرين</v>
          </cell>
          <cell r="C1269">
            <v>31</v>
          </cell>
          <cell r="D1269" t="str">
            <v>تجزئة</v>
          </cell>
          <cell r="E1269">
            <v>1.8810009453279313E-5</v>
          </cell>
        </row>
        <row r="1270">
          <cell r="A1270">
            <v>4008580</v>
          </cell>
          <cell r="B1270" t="str">
            <v>كارفودز</v>
          </cell>
          <cell r="C1270">
            <v>31</v>
          </cell>
          <cell r="D1270" t="str">
            <v>تجزئة</v>
          </cell>
          <cell r="E1270">
            <v>1.2225891760817858E-5</v>
          </cell>
        </row>
        <row r="1271">
          <cell r="A1271">
            <v>4008584</v>
          </cell>
          <cell r="B1271" t="str">
            <v>عصام المهدى</v>
          </cell>
          <cell r="C1271">
            <v>31</v>
          </cell>
          <cell r="D1271" t="str">
            <v>تجزئة</v>
          </cell>
          <cell r="E1271">
            <v>5.4334214257889464E-5</v>
          </cell>
        </row>
        <row r="1272">
          <cell r="A1272">
            <v>4008590</v>
          </cell>
          <cell r="B1272" t="str">
            <v>السيد موسى</v>
          </cell>
          <cell r="C1272">
            <v>31</v>
          </cell>
          <cell r="D1272" t="str">
            <v>تجزئة</v>
          </cell>
          <cell r="E1272">
            <v>1.0616461717988521E-4</v>
          </cell>
        </row>
        <row r="1273">
          <cell r="A1273">
            <v>4008596</v>
          </cell>
          <cell r="B1273" t="str">
            <v>موسى حسن بدره</v>
          </cell>
          <cell r="C1273">
            <v>31</v>
          </cell>
          <cell r="D1273" t="str">
            <v>تجزئة</v>
          </cell>
          <cell r="E1273">
            <v>7.3559914414988356E-6</v>
          </cell>
        </row>
        <row r="1274">
          <cell r="A1274">
            <v>4008598</v>
          </cell>
          <cell r="B1274" t="str">
            <v>اشرف صلاح</v>
          </cell>
          <cell r="C1274">
            <v>11</v>
          </cell>
          <cell r="D1274" t="str">
            <v>جملة ج</v>
          </cell>
          <cell r="E1274">
            <v>1.2189686119215457E-3</v>
          </cell>
        </row>
        <row r="1275">
          <cell r="A1275">
            <v>4008604</v>
          </cell>
          <cell r="B1275" t="str">
            <v>وليد الطحان</v>
          </cell>
          <cell r="C1275">
            <v>21</v>
          </cell>
          <cell r="D1275" t="str">
            <v>بقالة كبيرة</v>
          </cell>
          <cell r="E1275">
            <v>4.9711734953638827E-5</v>
          </cell>
        </row>
        <row r="1276">
          <cell r="A1276">
            <v>4008610</v>
          </cell>
          <cell r="B1276" t="str">
            <v>الاسراء</v>
          </cell>
          <cell r="C1276">
            <v>21</v>
          </cell>
          <cell r="D1276" t="str">
            <v>بقالة كبيرة</v>
          </cell>
          <cell r="E1276">
            <v>2.3194215017504984E-4</v>
          </cell>
        </row>
        <row r="1277">
          <cell r="A1277">
            <v>4008612</v>
          </cell>
          <cell r="B1277" t="str">
            <v>السيد زعبل</v>
          </cell>
          <cell r="C1277">
            <v>2</v>
          </cell>
          <cell r="D1277" t="str">
            <v>جملة أ</v>
          </cell>
          <cell r="E1277">
            <v>1.172476139639376E-3</v>
          </cell>
        </row>
        <row r="1278">
          <cell r="A1278">
            <v>4008614</v>
          </cell>
          <cell r="B1278" t="str">
            <v>سمير الباز</v>
          </cell>
          <cell r="C1278">
            <v>16</v>
          </cell>
          <cell r="D1278" t="str">
            <v>جملة د</v>
          </cell>
          <cell r="E1278">
            <v>2.3973027184669585E-4</v>
          </cell>
        </row>
        <row r="1279">
          <cell r="A1279">
            <v>4008619</v>
          </cell>
          <cell r="B1279" t="str">
            <v>الاستاذ</v>
          </cell>
          <cell r="C1279">
            <v>31</v>
          </cell>
          <cell r="D1279" t="str">
            <v>تجزئة</v>
          </cell>
          <cell r="E1279">
            <v>7.4945998911858403E-5</v>
          </cell>
        </row>
        <row r="1280">
          <cell r="A1280">
            <v>4008623</v>
          </cell>
          <cell r="B1280" t="str">
            <v>ام اسلام</v>
          </cell>
          <cell r="C1280">
            <v>31</v>
          </cell>
          <cell r="D1280" t="str">
            <v>تجزئة</v>
          </cell>
          <cell r="E1280">
            <v>1.3928694055767688E-4</v>
          </cell>
        </row>
        <row r="1281">
          <cell r="A1281">
            <v>4008625</v>
          </cell>
          <cell r="B1281" t="str">
            <v>هاني حسن</v>
          </cell>
          <cell r="C1281">
            <v>31</v>
          </cell>
          <cell r="D1281" t="str">
            <v>تجزئة</v>
          </cell>
          <cell r="E1281">
            <v>4.0398530418046401E-5</v>
          </cell>
        </row>
        <row r="1282">
          <cell r="A1282">
            <v>4008627</v>
          </cell>
          <cell r="B1282" t="str">
            <v>عماد قسطنطين</v>
          </cell>
          <cell r="C1282">
            <v>21</v>
          </cell>
          <cell r="D1282" t="str">
            <v>بقالة كبيرة</v>
          </cell>
          <cell r="E1282">
            <v>1.0140202686812491E-4</v>
          </cell>
        </row>
        <row r="1283">
          <cell r="A1283">
            <v>4008630</v>
          </cell>
          <cell r="B1283" t="str">
            <v>اسواق الوكاله</v>
          </cell>
          <cell r="C1283">
            <v>21</v>
          </cell>
          <cell r="D1283" t="str">
            <v>بقالة كبيرة</v>
          </cell>
          <cell r="E1283">
            <v>6.4462401345271274E-5</v>
          </cell>
        </row>
        <row r="1284">
          <cell r="A1284">
            <v>4008631</v>
          </cell>
          <cell r="B1284" t="str">
            <v>المروة</v>
          </cell>
          <cell r="C1284">
            <v>2</v>
          </cell>
          <cell r="D1284" t="str">
            <v>جملة أ</v>
          </cell>
          <cell r="E1284">
            <v>3.2254832264149943E-3</v>
          </cell>
        </row>
        <row r="1285">
          <cell r="A1285">
            <v>4008633</v>
          </cell>
          <cell r="B1285" t="str">
            <v>الشاعر</v>
          </cell>
          <cell r="C1285">
            <v>21</v>
          </cell>
          <cell r="D1285" t="str">
            <v>بقالة كبيرة</v>
          </cell>
          <cell r="E1285">
            <v>3.4517217705885454E-4</v>
          </cell>
        </row>
        <row r="1286">
          <cell r="A1286">
            <v>4008634</v>
          </cell>
          <cell r="B1286" t="str">
            <v>ندى</v>
          </cell>
          <cell r="C1286">
            <v>31</v>
          </cell>
          <cell r="D1286" t="str">
            <v>تجزئة</v>
          </cell>
          <cell r="E1286">
            <v>1.6286602112008876E-4</v>
          </cell>
        </row>
        <row r="1287">
          <cell r="A1287">
            <v>4008637</v>
          </cell>
          <cell r="B1287" t="str">
            <v>الشركة الاسلامية</v>
          </cell>
          <cell r="C1287">
            <v>2</v>
          </cell>
          <cell r="D1287" t="str">
            <v>جملة أ</v>
          </cell>
          <cell r="E1287">
            <v>2.3971768917965841E-3</v>
          </cell>
        </row>
        <row r="1288">
          <cell r="A1288">
            <v>4008638</v>
          </cell>
          <cell r="B1288" t="str">
            <v>العائلات</v>
          </cell>
          <cell r="C1288">
            <v>11</v>
          </cell>
          <cell r="D1288" t="str">
            <v>جملة ج</v>
          </cell>
          <cell r="E1288">
            <v>6.7233644142432271E-4</v>
          </cell>
        </row>
        <row r="1289">
          <cell r="A1289">
            <v>4008640</v>
          </cell>
          <cell r="B1289" t="str">
            <v>طيبة حسن</v>
          </cell>
          <cell r="C1289">
            <v>31</v>
          </cell>
          <cell r="D1289" t="str">
            <v>تجزئة</v>
          </cell>
          <cell r="E1289">
            <v>5.0745803139008975E-5</v>
          </cell>
        </row>
        <row r="1290">
          <cell r="A1290">
            <v>4008641</v>
          </cell>
          <cell r="B1290" t="str">
            <v>مقلة الدهراوى</v>
          </cell>
          <cell r="C1290">
            <v>21</v>
          </cell>
          <cell r="D1290" t="str">
            <v>بقالة كبيرة</v>
          </cell>
          <cell r="E1290">
            <v>5.7182244942022607E-5</v>
          </cell>
        </row>
        <row r="1291">
          <cell r="A1291">
            <v>4008642</v>
          </cell>
          <cell r="B1291" t="str">
            <v>احمد عبد الرحيم</v>
          </cell>
          <cell r="C1291">
            <v>31</v>
          </cell>
          <cell r="D1291" t="str">
            <v>تجزئة</v>
          </cell>
          <cell r="E1291">
            <v>5.1029212161895734E-5</v>
          </cell>
        </row>
        <row r="1292">
          <cell r="A1292">
            <v>4008643</v>
          </cell>
          <cell r="B1292" t="str">
            <v>عبده منصور</v>
          </cell>
          <cell r="C1292">
            <v>31</v>
          </cell>
          <cell r="D1292" t="str">
            <v>تجزئة</v>
          </cell>
          <cell r="E1292">
            <v>1.7526738972445711E-4</v>
          </cell>
        </row>
        <row r="1293">
          <cell r="A1293">
            <v>4008646</v>
          </cell>
          <cell r="B1293" t="str">
            <v>ابو احمد</v>
          </cell>
          <cell r="C1293">
            <v>31</v>
          </cell>
          <cell r="D1293" t="str">
            <v>تجزئة</v>
          </cell>
          <cell r="E1293">
            <v>8.2569945633072106E-5</v>
          </cell>
        </row>
        <row r="1294">
          <cell r="A1294">
            <v>4008648</v>
          </cell>
          <cell r="B1294" t="str">
            <v>ايه</v>
          </cell>
          <cell r="C1294">
            <v>21</v>
          </cell>
          <cell r="D1294" t="str">
            <v>بقالة كبيرة</v>
          </cell>
          <cell r="E1294">
            <v>1.4318897817219205E-4</v>
          </cell>
        </row>
        <row r="1295">
          <cell r="A1295">
            <v>4008653</v>
          </cell>
          <cell r="B1295" t="str">
            <v>حسن عثمان</v>
          </cell>
          <cell r="C1295">
            <v>31</v>
          </cell>
          <cell r="D1295" t="str">
            <v>تجزئة</v>
          </cell>
          <cell r="E1295">
            <v>9.8492493941318746E-5</v>
          </cell>
        </row>
        <row r="1296">
          <cell r="A1296">
            <v>4008655</v>
          </cell>
          <cell r="B1296" t="str">
            <v>ابراهيم شمس الدين</v>
          </cell>
          <cell r="C1296">
            <v>31</v>
          </cell>
          <cell r="D1296" t="str">
            <v>تجزئة</v>
          </cell>
          <cell r="E1296">
            <v>1.2359377460959681E-4</v>
          </cell>
        </row>
        <row r="1297">
          <cell r="A1297">
            <v>4008657</v>
          </cell>
          <cell r="B1297" t="str">
            <v>ابو شهد</v>
          </cell>
          <cell r="C1297">
            <v>31</v>
          </cell>
          <cell r="D1297" t="str">
            <v>تجزئة</v>
          </cell>
          <cell r="E1297">
            <v>2.4602448881574896E-4</v>
          </cell>
        </row>
        <row r="1298">
          <cell r="A1298">
            <v>4008658</v>
          </cell>
          <cell r="B1298" t="str">
            <v>الرايه</v>
          </cell>
          <cell r="C1298">
            <v>31</v>
          </cell>
          <cell r="D1298" t="str">
            <v>تجزئة</v>
          </cell>
          <cell r="E1298">
            <v>1.2711747172951851E-4</v>
          </cell>
        </row>
        <row r="1299">
          <cell r="A1299">
            <v>4008659</v>
          </cell>
          <cell r="B1299" t="str">
            <v>حسن فهمى</v>
          </cell>
          <cell r="C1299">
            <v>11</v>
          </cell>
          <cell r="D1299" t="str">
            <v>جملة ج</v>
          </cell>
          <cell r="E1299">
            <v>2.6313858572608498E-4</v>
          </cell>
        </row>
        <row r="1300">
          <cell r="A1300">
            <v>4008661</v>
          </cell>
          <cell r="B1300" t="str">
            <v>على عبد المجيد</v>
          </cell>
          <cell r="C1300">
            <v>16</v>
          </cell>
          <cell r="D1300" t="str">
            <v>جملة د</v>
          </cell>
          <cell r="E1300">
            <v>6.9758989492543327E-5</v>
          </cell>
        </row>
        <row r="1301">
          <cell r="A1301">
            <v>4008662</v>
          </cell>
          <cell r="B1301" t="str">
            <v>السيد منير</v>
          </cell>
          <cell r="C1301">
            <v>11</v>
          </cell>
          <cell r="D1301" t="str">
            <v>جملة ج</v>
          </cell>
          <cell r="E1301">
            <v>5.6118635088793012E-4</v>
          </cell>
        </row>
        <row r="1302">
          <cell r="A1302">
            <v>4008663</v>
          </cell>
          <cell r="B1302" t="str">
            <v>محمود السايس</v>
          </cell>
          <cell r="C1302">
            <v>31</v>
          </cell>
          <cell r="D1302" t="str">
            <v>تجزئة</v>
          </cell>
          <cell r="E1302">
            <v>1.0915194632730122E-4</v>
          </cell>
        </row>
        <row r="1303">
          <cell r="A1303">
            <v>4008666</v>
          </cell>
          <cell r="B1303" t="str">
            <v>النقيطي-احمد حسن</v>
          </cell>
          <cell r="C1303">
            <v>26</v>
          </cell>
          <cell r="D1303" t="str">
            <v>سوبر ماركت</v>
          </cell>
          <cell r="E1303">
            <v>8.5588099593269075E-4</v>
          </cell>
        </row>
        <row r="1304">
          <cell r="A1304">
            <v>4008672</v>
          </cell>
          <cell r="B1304" t="str">
            <v>اشرف فوزى</v>
          </cell>
          <cell r="C1304">
            <v>31</v>
          </cell>
          <cell r="D1304" t="str">
            <v>تجزئة</v>
          </cell>
          <cell r="E1304">
            <v>2.9429157741885731E-5</v>
          </cell>
        </row>
        <row r="1305">
          <cell r="A1305">
            <v>4008673</v>
          </cell>
          <cell r="B1305" t="str">
            <v>الفاضل</v>
          </cell>
          <cell r="C1305">
            <v>21</v>
          </cell>
          <cell r="D1305" t="str">
            <v>بقالة كبيرة</v>
          </cell>
          <cell r="E1305">
            <v>2.778271008780581E-4</v>
          </cell>
        </row>
        <row r="1306">
          <cell r="A1306">
            <v>4008678</v>
          </cell>
          <cell r="B1306" t="str">
            <v>الامانه</v>
          </cell>
          <cell r="C1306">
            <v>31</v>
          </cell>
          <cell r="D1306" t="str">
            <v>تجزئة</v>
          </cell>
          <cell r="E1306">
            <v>2.9220549515651774E-5</v>
          </cell>
        </row>
        <row r="1307">
          <cell r="A1307">
            <v>4008681</v>
          </cell>
          <cell r="B1307" t="str">
            <v>زكي المغازي</v>
          </cell>
          <cell r="C1307">
            <v>11</v>
          </cell>
          <cell r="D1307" t="str">
            <v>جملة ج</v>
          </cell>
          <cell r="E1307">
            <v>2.6411978315563398E-4</v>
          </cell>
        </row>
        <row r="1308">
          <cell r="A1308">
            <v>4008686</v>
          </cell>
          <cell r="B1308" t="str">
            <v>عطارة ريم</v>
          </cell>
          <cell r="C1308">
            <v>21</v>
          </cell>
          <cell r="D1308" t="str">
            <v>بقالة كبيرة</v>
          </cell>
          <cell r="E1308">
            <v>2.2874654162653965E-4</v>
          </cell>
        </row>
        <row r="1309">
          <cell r="A1309">
            <v>4008687</v>
          </cell>
          <cell r="B1309" t="str">
            <v>الصفا والمروة</v>
          </cell>
          <cell r="C1309">
            <v>21</v>
          </cell>
          <cell r="D1309" t="str">
            <v>بقالة كبيرة</v>
          </cell>
          <cell r="E1309">
            <v>2.0238294676318135E-5</v>
          </cell>
        </row>
        <row r="1310">
          <cell r="A1310">
            <v>4008689</v>
          </cell>
          <cell r="B1310" t="str">
            <v>محمد ذكي</v>
          </cell>
          <cell r="C1310">
            <v>26</v>
          </cell>
          <cell r="D1310" t="str">
            <v>سوبر ماركت</v>
          </cell>
          <cell r="E1310">
            <v>6.5555551585672891E-4</v>
          </cell>
        </row>
        <row r="1311">
          <cell r="A1311">
            <v>4008690</v>
          </cell>
          <cell r="B1311" t="str">
            <v>الشيخ</v>
          </cell>
          <cell r="C1311">
            <v>31</v>
          </cell>
          <cell r="D1311" t="str">
            <v>تجزئة</v>
          </cell>
          <cell r="E1311">
            <v>2.2844866983561268E-5</v>
          </cell>
        </row>
        <row r="1312">
          <cell r="A1312">
            <v>4008695</v>
          </cell>
          <cell r="B1312" t="str">
            <v>عوض</v>
          </cell>
          <cell r="C1312">
            <v>21</v>
          </cell>
          <cell r="D1312" t="str">
            <v>بقالة كبيرة</v>
          </cell>
          <cell r="E1312">
            <v>1.7303103073888036E-4</v>
          </cell>
        </row>
        <row r="1313">
          <cell r="A1313">
            <v>4008698</v>
          </cell>
          <cell r="B1313" t="str">
            <v>سلسبيل</v>
          </cell>
          <cell r="C1313">
            <v>16</v>
          </cell>
          <cell r="D1313" t="str">
            <v>جملة د</v>
          </cell>
          <cell r="E1313">
            <v>4.1358297292151002E-4</v>
          </cell>
        </row>
        <row r="1314">
          <cell r="A1314">
            <v>4008699</v>
          </cell>
          <cell r="B1314" t="str">
            <v>احمد عبد العزيز</v>
          </cell>
          <cell r="C1314">
            <v>11</v>
          </cell>
          <cell r="D1314" t="str">
            <v>جملة ج</v>
          </cell>
          <cell r="E1314">
            <v>1.208732042683584E-3</v>
          </cell>
        </row>
        <row r="1315">
          <cell r="A1315">
            <v>4008702</v>
          </cell>
          <cell r="B1315" t="str">
            <v>فتحى عامر</v>
          </cell>
          <cell r="C1315">
            <v>26</v>
          </cell>
          <cell r="D1315" t="str">
            <v>سوبر ماركت</v>
          </cell>
          <cell r="E1315">
            <v>3.6683735720151144E-4</v>
          </cell>
        </row>
        <row r="1316">
          <cell r="A1316">
            <v>4008713</v>
          </cell>
          <cell r="B1316" t="str">
            <v>الطيب</v>
          </cell>
          <cell r="C1316">
            <v>31</v>
          </cell>
          <cell r="D1316" t="str">
            <v>تجزئة</v>
          </cell>
          <cell r="E1316">
            <v>2.7287032772587769E-5</v>
          </cell>
        </row>
        <row r="1317">
          <cell r="A1317">
            <v>4008714</v>
          </cell>
          <cell r="B1317" t="str">
            <v>مؤمن محمد</v>
          </cell>
          <cell r="C1317">
            <v>16</v>
          </cell>
          <cell r="D1317" t="str">
            <v>جملة د</v>
          </cell>
          <cell r="E1317">
            <v>1.8382554078223835E-5</v>
          </cell>
        </row>
        <row r="1318">
          <cell r="A1318">
            <v>4008715</v>
          </cell>
          <cell r="B1318" t="str">
            <v>محمد سراج</v>
          </cell>
          <cell r="C1318">
            <v>31</v>
          </cell>
          <cell r="D1318" t="str">
            <v>تجزئة</v>
          </cell>
          <cell r="E1318">
            <v>7.6719445134497318E-5</v>
          </cell>
        </row>
        <row r="1319">
          <cell r="A1319">
            <v>4008721</v>
          </cell>
          <cell r="B1319" t="str">
            <v>الشوربجى</v>
          </cell>
          <cell r="C1319">
            <v>21</v>
          </cell>
          <cell r="D1319" t="str">
            <v>بقالة كبيرة</v>
          </cell>
          <cell r="E1319">
            <v>9.0789656011779933E-5</v>
          </cell>
        </row>
        <row r="1320">
          <cell r="A1320">
            <v>4008722</v>
          </cell>
          <cell r="B1320" t="str">
            <v>ابن سينا 2</v>
          </cell>
          <cell r="C1320">
            <v>26</v>
          </cell>
          <cell r="D1320" t="str">
            <v>سوبر ماركت</v>
          </cell>
          <cell r="E1320">
            <v>9.1747145442966805E-4</v>
          </cell>
        </row>
        <row r="1321">
          <cell r="A1321">
            <v>4008725</v>
          </cell>
          <cell r="B1321" t="str">
            <v>ام محمد</v>
          </cell>
          <cell r="C1321">
            <v>31</v>
          </cell>
          <cell r="D1321" t="str">
            <v>تجزئة</v>
          </cell>
          <cell r="E1321">
            <v>1.1029128147771718E-4</v>
          </cell>
        </row>
        <row r="1322">
          <cell r="A1322">
            <v>4008730</v>
          </cell>
          <cell r="B1322" t="str">
            <v>صبرى ابراهيم</v>
          </cell>
          <cell r="C1322">
            <v>31</v>
          </cell>
          <cell r="D1322" t="str">
            <v>تجزئة</v>
          </cell>
          <cell r="E1322">
            <v>4.4708572881404729E-5</v>
          </cell>
        </row>
        <row r="1323">
          <cell r="A1323">
            <v>4008738</v>
          </cell>
          <cell r="B1323" t="str">
            <v>محمد عبد الوهاب</v>
          </cell>
          <cell r="C1323">
            <v>6</v>
          </cell>
          <cell r="D1323" t="str">
            <v>جملة ب</v>
          </cell>
          <cell r="E1323">
            <v>3.1564088330375733E-3</v>
          </cell>
        </row>
        <row r="1324">
          <cell r="A1324">
            <v>4008748</v>
          </cell>
          <cell r="B1324" t="str">
            <v>محمد بكر</v>
          </cell>
          <cell r="C1324">
            <v>16</v>
          </cell>
          <cell r="D1324" t="str">
            <v>جملة د</v>
          </cell>
          <cell r="E1324">
            <v>7.5577179979020523E-5</v>
          </cell>
        </row>
        <row r="1325">
          <cell r="A1325">
            <v>4008749</v>
          </cell>
          <cell r="B1325" t="str">
            <v>س .م المنار</v>
          </cell>
          <cell r="C1325">
            <v>31</v>
          </cell>
          <cell r="D1325" t="str">
            <v>تجزئة</v>
          </cell>
          <cell r="E1325">
            <v>4.635637847947219E-5</v>
          </cell>
        </row>
        <row r="1326">
          <cell r="A1326">
            <v>4008758</v>
          </cell>
          <cell r="B1326" t="str">
            <v>الحرمين</v>
          </cell>
          <cell r="C1326">
            <v>21</v>
          </cell>
          <cell r="D1326" t="str">
            <v>بقالة كبيرة</v>
          </cell>
          <cell r="E1326">
            <v>1.6904628564069483E-4</v>
          </cell>
        </row>
        <row r="1327">
          <cell r="A1327">
            <v>4008760</v>
          </cell>
          <cell r="B1327" t="str">
            <v>مصطفى</v>
          </cell>
          <cell r="C1327">
            <v>31</v>
          </cell>
          <cell r="D1327" t="str">
            <v>تجزئة</v>
          </cell>
          <cell r="E1327">
            <v>1.3417969425250478E-5</v>
          </cell>
        </row>
        <row r="1328">
          <cell r="A1328">
            <v>4008766</v>
          </cell>
          <cell r="B1328" t="str">
            <v>عبد الستار</v>
          </cell>
          <cell r="C1328">
            <v>31</v>
          </cell>
          <cell r="D1328" t="str">
            <v>تجزئة</v>
          </cell>
          <cell r="E1328">
            <v>6.0332557481404035E-5</v>
          </cell>
        </row>
        <row r="1329">
          <cell r="A1329">
            <v>4008767</v>
          </cell>
          <cell r="B1329" t="str">
            <v>ابو سريع</v>
          </cell>
          <cell r="C1329">
            <v>31</v>
          </cell>
          <cell r="D1329" t="str">
            <v>تجزئة</v>
          </cell>
          <cell r="E1329">
            <v>2.5511612560715331E-5</v>
          </cell>
        </row>
        <row r="1330">
          <cell r="A1330">
            <v>4008768</v>
          </cell>
          <cell r="B1330" t="str">
            <v>الفلاح للورقيات</v>
          </cell>
          <cell r="C1330">
            <v>31</v>
          </cell>
          <cell r="D1330" t="str">
            <v>تجزئة</v>
          </cell>
          <cell r="E1330">
            <v>1.4758758241816886E-4</v>
          </cell>
        </row>
        <row r="1331">
          <cell r="A1331">
            <v>4008769</v>
          </cell>
          <cell r="B1331" t="str">
            <v>سمير السقا</v>
          </cell>
          <cell r="C1331">
            <v>16</v>
          </cell>
          <cell r="D1331" t="str">
            <v>جملة د</v>
          </cell>
          <cell r="E1331">
            <v>2.4578896071372091E-4</v>
          </cell>
        </row>
        <row r="1332">
          <cell r="A1332">
            <v>4008774</v>
          </cell>
          <cell r="B1332" t="str">
            <v>عبده رشاد</v>
          </cell>
          <cell r="C1332">
            <v>26</v>
          </cell>
          <cell r="D1332" t="str">
            <v>سوبر ماركت</v>
          </cell>
          <cell r="E1332">
            <v>3.0004606582247669E-4</v>
          </cell>
        </row>
        <row r="1333">
          <cell r="A1333">
            <v>4008775</v>
          </cell>
          <cell r="B1333" t="str">
            <v>مؤمن للمنظفات</v>
          </cell>
          <cell r="C1333">
            <v>21</v>
          </cell>
          <cell r="D1333" t="str">
            <v>بقالة كبيرة</v>
          </cell>
          <cell r="E1333">
            <v>7.7545479845364591E-5</v>
          </cell>
        </row>
        <row r="1334">
          <cell r="A1334">
            <v>4008776</v>
          </cell>
          <cell r="B1334" t="str">
            <v>عطارة ابن سينا</v>
          </cell>
          <cell r="C1334">
            <v>26</v>
          </cell>
          <cell r="D1334" t="str">
            <v>سوبر ماركت</v>
          </cell>
          <cell r="E1334">
            <v>3.8592164472274492E-4</v>
          </cell>
        </row>
        <row r="1335">
          <cell r="A1335">
            <v>4008777</v>
          </cell>
          <cell r="B1335" t="str">
            <v>محمد جمعه</v>
          </cell>
          <cell r="C1335">
            <v>31</v>
          </cell>
          <cell r="D1335" t="str">
            <v>تجزئة</v>
          </cell>
          <cell r="E1335">
            <v>2.707269295110256E-5</v>
          </cell>
        </row>
        <row r="1336">
          <cell r="A1336">
            <v>4008787</v>
          </cell>
          <cell r="B1336" t="str">
            <v>جمال قطب</v>
          </cell>
          <cell r="C1336">
            <v>16</v>
          </cell>
          <cell r="D1336" t="str">
            <v>جملة د</v>
          </cell>
          <cell r="E1336">
            <v>4.6076006987466936E-4</v>
          </cell>
        </row>
        <row r="1337">
          <cell r="A1337">
            <v>4008798</v>
          </cell>
          <cell r="B1337" t="str">
            <v>حامد عبد الحليم</v>
          </cell>
          <cell r="C1337">
            <v>31</v>
          </cell>
          <cell r="D1337" t="str">
            <v>تجزئة</v>
          </cell>
          <cell r="E1337">
            <v>5.3894873584691567E-5</v>
          </cell>
        </row>
        <row r="1338">
          <cell r="A1338">
            <v>4008799</v>
          </cell>
          <cell r="B1338" t="str">
            <v>قاصد كريم</v>
          </cell>
          <cell r="C1338">
            <v>31</v>
          </cell>
          <cell r="D1338" t="str">
            <v>تجزئة</v>
          </cell>
          <cell r="E1338">
            <v>3.259386607281844E-5</v>
          </cell>
        </row>
        <row r="1339">
          <cell r="A1339">
            <v>4008802</v>
          </cell>
          <cell r="B1339" t="str">
            <v>البنا</v>
          </cell>
          <cell r="C1339">
            <v>31</v>
          </cell>
          <cell r="D1339" t="str">
            <v>تجزئة</v>
          </cell>
          <cell r="E1339">
            <v>5.9522780058510614E-5</v>
          </cell>
        </row>
        <row r="1340">
          <cell r="A1340">
            <v>4008809</v>
          </cell>
          <cell r="B1340" t="str">
            <v>اشرف خلف</v>
          </cell>
          <cell r="C1340">
            <v>31</v>
          </cell>
          <cell r="D1340" t="str">
            <v>تجزئة</v>
          </cell>
          <cell r="E1340">
            <v>1.6385356712469072E-5</v>
          </cell>
        </row>
        <row r="1341">
          <cell r="A1341">
            <v>4008810</v>
          </cell>
          <cell r="B1341" t="str">
            <v>بقاله عبد الخالق</v>
          </cell>
          <cell r="C1341">
            <v>31</v>
          </cell>
          <cell r="D1341" t="str">
            <v>تجزئة</v>
          </cell>
          <cell r="E1341">
            <v>1.4991713719791219E-4</v>
          </cell>
        </row>
        <row r="1342">
          <cell r="A1342">
            <v>4008811</v>
          </cell>
          <cell r="B1342" t="str">
            <v>محمد همام</v>
          </cell>
          <cell r="C1342">
            <v>16</v>
          </cell>
          <cell r="D1342" t="str">
            <v>جملة د</v>
          </cell>
          <cell r="E1342">
            <v>2.0912489273474673E-4</v>
          </cell>
        </row>
        <row r="1343">
          <cell r="A1343">
            <v>4008812</v>
          </cell>
          <cell r="B1343" t="str">
            <v>عبد الرحمن عبد اللطيف</v>
          </cell>
          <cell r="C1343">
            <v>6</v>
          </cell>
          <cell r="D1343" t="str">
            <v>جملة ب</v>
          </cell>
          <cell r="E1343">
            <v>7.148649884316273E-4</v>
          </cell>
        </row>
        <row r="1344">
          <cell r="A1344">
            <v>4008813</v>
          </cell>
          <cell r="B1344" t="str">
            <v>اشرف القريعي</v>
          </cell>
          <cell r="C1344">
            <v>11</v>
          </cell>
          <cell r="D1344" t="str">
            <v>جملة ج</v>
          </cell>
          <cell r="E1344">
            <v>9.5816530530168902E-7</v>
          </cell>
        </row>
        <row r="1345">
          <cell r="A1345">
            <v>4008817</v>
          </cell>
          <cell r="B1345" t="str">
            <v>حنه</v>
          </cell>
          <cell r="C1345">
            <v>6</v>
          </cell>
          <cell r="D1345" t="str">
            <v>جملة ب</v>
          </cell>
          <cell r="E1345">
            <v>8.4229913382743049E-4</v>
          </cell>
        </row>
        <row r="1346">
          <cell r="A1346">
            <v>4008819</v>
          </cell>
          <cell r="B1346" t="str">
            <v>حسنى جاد الحق</v>
          </cell>
          <cell r="C1346">
            <v>16</v>
          </cell>
          <cell r="D1346" t="str">
            <v>جملة د</v>
          </cell>
          <cell r="E1346">
            <v>4.8886714322195896E-4</v>
          </cell>
        </row>
        <row r="1347">
          <cell r="A1347">
            <v>4008827</v>
          </cell>
          <cell r="B1347" t="str">
            <v>اللوتس</v>
          </cell>
          <cell r="C1347">
            <v>31</v>
          </cell>
          <cell r="D1347" t="str">
            <v>تجزئة</v>
          </cell>
          <cell r="E1347">
            <v>1.9122002553298855E-5</v>
          </cell>
        </row>
        <row r="1348">
          <cell r="A1348">
            <v>4008830</v>
          </cell>
          <cell r="B1348" t="str">
            <v>جمعه السيد سليم</v>
          </cell>
          <cell r="C1348">
            <v>11</v>
          </cell>
          <cell r="D1348" t="str">
            <v>جملة ج</v>
          </cell>
          <cell r="E1348">
            <v>3.6718813038091718E-6</v>
          </cell>
        </row>
        <row r="1349">
          <cell r="A1349">
            <v>4008831</v>
          </cell>
          <cell r="B1349" t="str">
            <v>محمد المداح</v>
          </cell>
          <cell r="C1349">
            <v>11</v>
          </cell>
          <cell r="D1349" t="str">
            <v>جملة ج</v>
          </cell>
          <cell r="E1349">
            <v>3.1237825775154264E-4</v>
          </cell>
        </row>
        <row r="1350">
          <cell r="A1350">
            <v>4008832</v>
          </cell>
          <cell r="B1350" t="str">
            <v>البان الامير</v>
          </cell>
          <cell r="C1350">
            <v>31</v>
          </cell>
          <cell r="D1350" t="str">
            <v>تجزئة</v>
          </cell>
          <cell r="E1350">
            <v>4.7909090443119294E-5</v>
          </cell>
        </row>
        <row r="1351">
          <cell r="A1351">
            <v>4008833</v>
          </cell>
          <cell r="B1351" t="str">
            <v>تو إم</v>
          </cell>
          <cell r="C1351">
            <v>26</v>
          </cell>
          <cell r="D1351" t="str">
            <v>سوبر ماركت</v>
          </cell>
          <cell r="E1351">
            <v>7.782909502430732E-4</v>
          </cell>
        </row>
        <row r="1352">
          <cell r="A1352">
            <v>4008837</v>
          </cell>
          <cell r="B1352" t="str">
            <v>شركة ندى ومنه</v>
          </cell>
          <cell r="C1352">
            <v>6</v>
          </cell>
          <cell r="D1352" t="str">
            <v>جملة ب</v>
          </cell>
          <cell r="E1352">
            <v>2.8702109461855472E-3</v>
          </cell>
        </row>
        <row r="1353">
          <cell r="A1353">
            <v>4008841</v>
          </cell>
          <cell r="B1353" t="str">
            <v>بكر ابو باشا</v>
          </cell>
          <cell r="C1353">
            <v>16</v>
          </cell>
          <cell r="D1353" t="str">
            <v>جملة د</v>
          </cell>
          <cell r="E1353">
            <v>1.4597146431428979E-4</v>
          </cell>
        </row>
        <row r="1354">
          <cell r="A1354">
            <v>4008844</v>
          </cell>
          <cell r="B1354" t="str">
            <v>على حسن العوضى</v>
          </cell>
          <cell r="C1354">
            <v>31</v>
          </cell>
          <cell r="D1354" t="str">
            <v>تجزئة</v>
          </cell>
          <cell r="E1354">
            <v>1.9479255145550071E-5</v>
          </cell>
        </row>
        <row r="1355">
          <cell r="A1355">
            <v>4008846</v>
          </cell>
          <cell r="B1355" t="str">
            <v>ناصر احمد</v>
          </cell>
          <cell r="C1355">
            <v>31</v>
          </cell>
          <cell r="D1355" t="str">
            <v>تجزئة</v>
          </cell>
          <cell r="E1355">
            <v>1.4975216060640243E-5</v>
          </cell>
        </row>
        <row r="1356">
          <cell r="A1356">
            <v>4008850</v>
          </cell>
          <cell r="B1356" t="str">
            <v>بابا عبده</v>
          </cell>
          <cell r="C1356">
            <v>16</v>
          </cell>
          <cell r="D1356" t="str">
            <v>جملة د</v>
          </cell>
          <cell r="E1356">
            <v>1.50809457864972E-4</v>
          </cell>
        </row>
        <row r="1357">
          <cell r="A1357">
            <v>4008852</v>
          </cell>
          <cell r="B1357" t="str">
            <v>ندى</v>
          </cell>
          <cell r="C1357">
            <v>31</v>
          </cell>
          <cell r="D1357" t="str">
            <v>تجزئة</v>
          </cell>
          <cell r="E1357">
            <v>4.8699003193190228E-6</v>
          </cell>
        </row>
        <row r="1358">
          <cell r="A1358">
            <v>4008854</v>
          </cell>
          <cell r="B1358" t="str">
            <v>بشير</v>
          </cell>
          <cell r="C1358">
            <v>21</v>
          </cell>
          <cell r="D1358" t="str">
            <v>بقالة كبيرة</v>
          </cell>
          <cell r="E1358">
            <v>1.6193753539883274E-4</v>
          </cell>
        </row>
        <row r="1359">
          <cell r="A1359">
            <v>4008856</v>
          </cell>
          <cell r="B1359" t="str">
            <v>سعد بركات</v>
          </cell>
          <cell r="C1359">
            <v>31</v>
          </cell>
          <cell r="D1359" t="str">
            <v>تجزئة</v>
          </cell>
          <cell r="E1359">
            <v>5.0452149482361186E-5</v>
          </cell>
        </row>
        <row r="1360">
          <cell r="A1360">
            <v>4008857</v>
          </cell>
          <cell r="B1360" t="str">
            <v>ماركت سارة</v>
          </cell>
          <cell r="C1360">
            <v>31</v>
          </cell>
          <cell r="D1360" t="str">
            <v>تجزئة</v>
          </cell>
          <cell r="E1360">
            <v>3.1599403664067064E-5</v>
          </cell>
        </row>
        <row r="1361">
          <cell r="A1361">
            <v>4008859</v>
          </cell>
          <cell r="B1361" t="str">
            <v>اية</v>
          </cell>
          <cell r="C1361">
            <v>31</v>
          </cell>
          <cell r="D1361" t="str">
            <v>تجزئة</v>
          </cell>
          <cell r="E1361">
            <v>5.809136961211752E-5</v>
          </cell>
        </row>
        <row r="1362">
          <cell r="A1362">
            <v>4008861</v>
          </cell>
          <cell r="B1362" t="str">
            <v>وائل سليم</v>
          </cell>
          <cell r="C1362">
            <v>16</v>
          </cell>
          <cell r="D1362" t="str">
            <v>جملة د</v>
          </cell>
          <cell r="E1362">
            <v>4.0227525457943474E-4</v>
          </cell>
        </row>
        <row r="1363">
          <cell r="A1363">
            <v>4008863</v>
          </cell>
          <cell r="B1363" t="str">
            <v>ابو ايه</v>
          </cell>
          <cell r="C1363">
            <v>31</v>
          </cell>
          <cell r="D1363" t="str">
            <v>تجزئة</v>
          </cell>
          <cell r="E1363">
            <v>6.4296368013601942E-5</v>
          </cell>
        </row>
        <row r="1364">
          <cell r="A1364">
            <v>4008865</v>
          </cell>
          <cell r="B1364" t="str">
            <v>الياسمين</v>
          </cell>
          <cell r="C1364">
            <v>31</v>
          </cell>
          <cell r="D1364" t="str">
            <v>تجزئة</v>
          </cell>
          <cell r="E1364">
            <v>2.8129606176522126E-5</v>
          </cell>
        </row>
        <row r="1365">
          <cell r="A1365">
            <v>4008866</v>
          </cell>
          <cell r="B1365" t="str">
            <v>عطارة أبو الزوق</v>
          </cell>
          <cell r="C1365">
            <v>26</v>
          </cell>
          <cell r="D1365" t="str">
            <v>سوبر ماركت</v>
          </cell>
          <cell r="E1365">
            <v>1.7249721341106378E-4</v>
          </cell>
        </row>
        <row r="1366">
          <cell r="A1366">
            <v>4008873</v>
          </cell>
          <cell r="B1366" t="str">
            <v>المنار</v>
          </cell>
          <cell r="C1366">
            <v>31</v>
          </cell>
          <cell r="D1366" t="str">
            <v>تجزئة</v>
          </cell>
          <cell r="E1366">
            <v>5.9471833968152064E-5</v>
          </cell>
        </row>
        <row r="1367">
          <cell r="A1367">
            <v>4008874</v>
          </cell>
          <cell r="B1367" t="str">
            <v>الجمعيه ميت حدر</v>
          </cell>
          <cell r="C1367">
            <v>31</v>
          </cell>
          <cell r="D1367" t="str">
            <v>تجزئة</v>
          </cell>
          <cell r="E1367">
            <v>4.9108634688079875E-5</v>
          </cell>
        </row>
        <row r="1368">
          <cell r="A1368">
            <v>4008879</v>
          </cell>
          <cell r="B1368" t="str">
            <v>المدينه المنوره</v>
          </cell>
          <cell r="C1368">
            <v>6</v>
          </cell>
          <cell r="D1368" t="str">
            <v>جملة ب</v>
          </cell>
          <cell r="E1368">
            <v>1.6526721857330999E-3</v>
          </cell>
        </row>
        <row r="1369">
          <cell r="A1369">
            <v>4008884</v>
          </cell>
          <cell r="B1369" t="str">
            <v>محمود احمد</v>
          </cell>
          <cell r="C1369">
            <v>31</v>
          </cell>
          <cell r="D1369" t="str">
            <v>تجزئة</v>
          </cell>
          <cell r="E1369">
            <v>8.4588719639166275E-5</v>
          </cell>
        </row>
        <row r="1370">
          <cell r="A1370">
            <v>4008886</v>
          </cell>
          <cell r="B1370" t="str">
            <v>عبده عبد الرازق</v>
          </cell>
          <cell r="C1370">
            <v>31</v>
          </cell>
          <cell r="D1370" t="str">
            <v>تجزئة</v>
          </cell>
          <cell r="E1370">
            <v>1.1837531964216989E-5</v>
          </cell>
        </row>
        <row r="1371">
          <cell r="A1371">
            <v>4008888</v>
          </cell>
          <cell r="B1371" t="str">
            <v>العمدة</v>
          </cell>
          <cell r="C1371">
            <v>21</v>
          </cell>
          <cell r="D1371" t="str">
            <v>بقالة كبيرة</v>
          </cell>
          <cell r="E1371">
            <v>9.5241178952821954E-5</v>
          </cell>
        </row>
        <row r="1372">
          <cell r="A1372">
            <v>4008891</v>
          </cell>
          <cell r="B1372" t="str">
            <v>سوبر ماركت الاسراء</v>
          </cell>
          <cell r="C1372">
            <v>31</v>
          </cell>
          <cell r="D1372" t="str">
            <v>تجزئة</v>
          </cell>
          <cell r="E1372">
            <v>4.8699003193190228E-6</v>
          </cell>
        </row>
        <row r="1373">
          <cell r="A1373">
            <v>4008905</v>
          </cell>
          <cell r="B1373" t="str">
            <v>الجمعية التعاونية</v>
          </cell>
          <cell r="C1373">
            <v>31</v>
          </cell>
          <cell r="D1373" t="str">
            <v>تجزئة</v>
          </cell>
          <cell r="E1373">
            <v>6.4360598466539496E-5</v>
          </cell>
        </row>
        <row r="1374">
          <cell r="A1374">
            <v>4008906</v>
          </cell>
          <cell r="B1374" t="str">
            <v>الموجى سنتر</v>
          </cell>
          <cell r="C1374">
            <v>26</v>
          </cell>
          <cell r="D1374" t="str">
            <v>سوبر ماركت</v>
          </cell>
          <cell r="E1374">
            <v>5.5679760308898364E-4</v>
          </cell>
        </row>
        <row r="1375">
          <cell r="A1375">
            <v>4008908</v>
          </cell>
          <cell r="B1375" t="str">
            <v>داليا ماركت</v>
          </cell>
          <cell r="C1375">
            <v>31</v>
          </cell>
          <cell r="D1375" t="str">
            <v>تجزئة</v>
          </cell>
          <cell r="E1375">
            <v>9.3711703504206429E-6</v>
          </cell>
        </row>
        <row r="1376">
          <cell r="A1376">
            <v>4008910</v>
          </cell>
          <cell r="B1376" t="str">
            <v>محمد ابو زيد</v>
          </cell>
          <cell r="C1376">
            <v>11</v>
          </cell>
          <cell r="D1376" t="str">
            <v>جملة ج</v>
          </cell>
          <cell r="E1376">
            <v>7.0019663822174904E-4</v>
          </cell>
        </row>
        <row r="1377">
          <cell r="A1377">
            <v>4008913</v>
          </cell>
          <cell r="B1377" t="str">
            <v>مائدة المنصورة</v>
          </cell>
          <cell r="C1377">
            <v>31</v>
          </cell>
          <cell r="D1377" t="str">
            <v>تجزئة</v>
          </cell>
          <cell r="E1377">
            <v>1.0201583627622124E-4</v>
          </cell>
        </row>
        <row r="1378">
          <cell r="A1378">
            <v>4008918</v>
          </cell>
          <cell r="B1378" t="str">
            <v>ابراهيم ناصف</v>
          </cell>
          <cell r="C1378">
            <v>11</v>
          </cell>
          <cell r="D1378" t="str">
            <v>جملة ج</v>
          </cell>
          <cell r="E1378">
            <v>4.4738947757555042E-4</v>
          </cell>
        </row>
        <row r="1379">
          <cell r="A1379">
            <v>4008920</v>
          </cell>
          <cell r="B1379" t="str">
            <v>محمود ماضي</v>
          </cell>
          <cell r="C1379">
            <v>16</v>
          </cell>
          <cell r="D1379" t="str">
            <v>جملة د</v>
          </cell>
          <cell r="E1379">
            <v>3.1914262509792483E-4</v>
          </cell>
        </row>
        <row r="1380">
          <cell r="A1380">
            <v>4008922</v>
          </cell>
          <cell r="B1380" t="str">
            <v>الوفاء</v>
          </cell>
          <cell r="C1380">
            <v>16</v>
          </cell>
          <cell r="D1380" t="str">
            <v>جملة د</v>
          </cell>
          <cell r="E1380">
            <v>3.3264608317526428E-4</v>
          </cell>
        </row>
        <row r="1381">
          <cell r="A1381">
            <v>4008928</v>
          </cell>
          <cell r="B1381" t="str">
            <v>س.م مدحت</v>
          </cell>
          <cell r="C1381">
            <v>21</v>
          </cell>
          <cell r="D1381" t="str">
            <v>بقالة كبيرة</v>
          </cell>
          <cell r="E1381">
            <v>1.2549075057247602E-4</v>
          </cell>
        </row>
        <row r="1382">
          <cell r="A1382">
            <v>4008941</v>
          </cell>
          <cell r="B1382" t="str">
            <v>ام القرى</v>
          </cell>
          <cell r="C1382">
            <v>31</v>
          </cell>
          <cell r="D1382" t="str">
            <v>تجزئة</v>
          </cell>
          <cell r="E1382">
            <v>4.5689387835396508E-6</v>
          </cell>
        </row>
        <row r="1383">
          <cell r="A1383">
            <v>4008957</v>
          </cell>
          <cell r="B1383" t="str">
            <v>رمضان سنجه</v>
          </cell>
          <cell r="C1383">
            <v>26</v>
          </cell>
          <cell r="D1383" t="str">
            <v>سوبر ماركت</v>
          </cell>
          <cell r="E1383">
            <v>6.998458546583913E-4</v>
          </cell>
        </row>
        <row r="1384">
          <cell r="A1384">
            <v>4008963</v>
          </cell>
          <cell r="B1384" t="str">
            <v>بقالة الرضا</v>
          </cell>
          <cell r="C1384">
            <v>31</v>
          </cell>
          <cell r="D1384" t="str">
            <v>تجزئة</v>
          </cell>
          <cell r="E1384">
            <v>1.1478387865922562E-4</v>
          </cell>
        </row>
        <row r="1385">
          <cell r="A1385">
            <v>4008964</v>
          </cell>
          <cell r="B1385" t="str">
            <v>كنوز ماركت</v>
          </cell>
          <cell r="C1385">
            <v>31</v>
          </cell>
          <cell r="D1385" t="str">
            <v>تجزئة</v>
          </cell>
          <cell r="E1385">
            <v>6.4764782713390811E-5</v>
          </cell>
        </row>
        <row r="1386">
          <cell r="A1386">
            <v>4008967</v>
          </cell>
          <cell r="B1386" t="str">
            <v>الامل للمنظفات</v>
          </cell>
          <cell r="C1386">
            <v>16</v>
          </cell>
          <cell r="D1386" t="str">
            <v>جملة د</v>
          </cell>
          <cell r="E1386">
            <v>3.8984731949976456E-4</v>
          </cell>
        </row>
        <row r="1387">
          <cell r="A1387">
            <v>4008971</v>
          </cell>
          <cell r="B1387" t="str">
            <v>اولاد الشربينى</v>
          </cell>
          <cell r="C1387">
            <v>31</v>
          </cell>
          <cell r="D1387" t="str">
            <v>تجزئة</v>
          </cell>
          <cell r="E1387">
            <v>1.0105488807184232E-5</v>
          </cell>
        </row>
        <row r="1388">
          <cell r="A1388">
            <v>4008975</v>
          </cell>
          <cell r="B1388" t="str">
            <v>نوسة الحريرى</v>
          </cell>
          <cell r="C1388">
            <v>31</v>
          </cell>
          <cell r="D1388" t="str">
            <v>تجزئة</v>
          </cell>
          <cell r="E1388">
            <v>4.053722747745527E-5</v>
          </cell>
        </row>
        <row r="1389">
          <cell r="A1389">
            <v>4008978</v>
          </cell>
          <cell r="B1389" t="str">
            <v>جمال بيبرس</v>
          </cell>
          <cell r="C1389">
            <v>11</v>
          </cell>
          <cell r="D1389" t="str">
            <v>جملة ج</v>
          </cell>
          <cell r="E1389">
            <v>4.0666203133126735E-4</v>
          </cell>
        </row>
        <row r="1390">
          <cell r="A1390">
            <v>4008980</v>
          </cell>
          <cell r="B1390" t="str">
            <v>محمد دياب</v>
          </cell>
          <cell r="C1390">
            <v>31</v>
          </cell>
          <cell r="D1390" t="str">
            <v>تجزئة</v>
          </cell>
          <cell r="E1390">
            <v>3.876656813440845E-5</v>
          </cell>
        </row>
        <row r="1391">
          <cell r="A1391">
            <v>4008989</v>
          </cell>
          <cell r="B1391" t="str">
            <v>شريف ابراهيم</v>
          </cell>
          <cell r="C1391">
            <v>11</v>
          </cell>
          <cell r="D1391" t="str">
            <v>جملة ج</v>
          </cell>
          <cell r="E1391">
            <v>6.760335010421465E-4</v>
          </cell>
        </row>
        <row r="1392">
          <cell r="A1392">
            <v>4008991</v>
          </cell>
          <cell r="B1392" t="str">
            <v>س . م المملكه</v>
          </cell>
          <cell r="C1392">
            <v>31</v>
          </cell>
          <cell r="D1392" t="str">
            <v>تجزئة</v>
          </cell>
          <cell r="E1392">
            <v>4.4390009335895894E-5</v>
          </cell>
        </row>
        <row r="1393">
          <cell r="A1393">
            <v>4008992</v>
          </cell>
          <cell r="B1393" t="str">
            <v>سوبر ماركت هاجر</v>
          </cell>
          <cell r="C1393">
            <v>31</v>
          </cell>
          <cell r="D1393" t="str">
            <v>تجزئة</v>
          </cell>
          <cell r="E1393">
            <v>1.4887645028167701E-4</v>
          </cell>
        </row>
        <row r="1394">
          <cell r="A1394">
            <v>4008994</v>
          </cell>
          <cell r="B1394" t="str">
            <v>عبده عبد العاطى</v>
          </cell>
          <cell r="C1394">
            <v>11</v>
          </cell>
          <cell r="D1394" t="str">
            <v>جملة ج</v>
          </cell>
          <cell r="E1394">
            <v>9.0672964449919023E-4</v>
          </cell>
        </row>
        <row r="1395">
          <cell r="A1395">
            <v>4008997</v>
          </cell>
          <cell r="B1395" t="str">
            <v>عادل طه</v>
          </cell>
          <cell r="C1395">
            <v>21</v>
          </cell>
          <cell r="D1395" t="str">
            <v>بقالة كبيرة</v>
          </cell>
          <cell r="E1395">
            <v>1.2395277291720822E-4</v>
          </cell>
        </row>
        <row r="1396">
          <cell r="A1396">
            <v>4008998</v>
          </cell>
          <cell r="B1396" t="str">
            <v>محمد الصياد</v>
          </cell>
          <cell r="C1396">
            <v>31</v>
          </cell>
          <cell r="D1396" t="str">
            <v>تجزئة</v>
          </cell>
          <cell r="E1396">
            <v>9.5798173261013236E-5</v>
          </cell>
        </row>
        <row r="1397">
          <cell r="A1397">
            <v>4009002</v>
          </cell>
          <cell r="B1397" t="str">
            <v>رفعت لطفى</v>
          </cell>
          <cell r="C1397">
            <v>11</v>
          </cell>
          <cell r="D1397" t="str">
            <v>جملة ج</v>
          </cell>
          <cell r="E1397">
            <v>6.8676514958354252E-7</v>
          </cell>
        </row>
        <row r="1398">
          <cell r="A1398">
            <v>4009004</v>
          </cell>
          <cell r="B1398" t="str">
            <v>حسين السيد</v>
          </cell>
          <cell r="C1398">
            <v>21</v>
          </cell>
          <cell r="D1398" t="str">
            <v>بقالة كبيرة</v>
          </cell>
          <cell r="E1398">
            <v>3.6271953068504014E-4</v>
          </cell>
        </row>
        <row r="1399">
          <cell r="A1399">
            <v>4009015</v>
          </cell>
          <cell r="B1399" t="str">
            <v>علاء الدين للمنظفات</v>
          </cell>
          <cell r="C1399">
            <v>21</v>
          </cell>
          <cell r="D1399" t="str">
            <v>بقالة كبيرة</v>
          </cell>
          <cell r="E1399">
            <v>1.144202139767498E-4</v>
          </cell>
        </row>
        <row r="1400">
          <cell r="A1400">
            <v>4009016</v>
          </cell>
          <cell r="B1400" t="str">
            <v>محمد ابو ذكى</v>
          </cell>
          <cell r="C1400">
            <v>31</v>
          </cell>
          <cell r="D1400" t="str">
            <v>تجزئة</v>
          </cell>
          <cell r="E1400">
            <v>1.2608496079078373E-4</v>
          </cell>
        </row>
        <row r="1401">
          <cell r="A1401">
            <v>4009017</v>
          </cell>
          <cell r="B1401" t="str">
            <v>مقلة الايمان</v>
          </cell>
          <cell r="C1401">
            <v>31</v>
          </cell>
          <cell r="D1401" t="str">
            <v>تجزئة</v>
          </cell>
          <cell r="E1401">
            <v>7.869638808310609E-5</v>
          </cell>
        </row>
        <row r="1402">
          <cell r="A1402">
            <v>4009025</v>
          </cell>
          <cell r="B1402" t="str">
            <v>الهدي</v>
          </cell>
          <cell r="C1402">
            <v>31</v>
          </cell>
          <cell r="D1402" t="str">
            <v>تجزئة</v>
          </cell>
          <cell r="E1402">
            <v>4.6318655313311278E-5</v>
          </cell>
        </row>
        <row r="1403">
          <cell r="A1403">
            <v>4009028</v>
          </cell>
          <cell r="B1403" t="str">
            <v>ابو محمد</v>
          </cell>
          <cell r="C1403">
            <v>11</v>
          </cell>
          <cell r="D1403" t="str">
            <v>جملة ج</v>
          </cell>
          <cell r="E1403">
            <v>4.261334211525411E-4</v>
          </cell>
        </row>
        <row r="1404">
          <cell r="A1404">
            <v>4009030</v>
          </cell>
          <cell r="B1404" t="str">
            <v>القاضى</v>
          </cell>
          <cell r="C1404">
            <v>31</v>
          </cell>
          <cell r="D1404" t="str">
            <v>تجزئة</v>
          </cell>
          <cell r="E1404">
            <v>1.6125309210086736E-4</v>
          </cell>
        </row>
        <row r="1405">
          <cell r="A1405">
            <v>4009031</v>
          </cell>
          <cell r="B1405" t="str">
            <v>حامد عبد المولى</v>
          </cell>
          <cell r="C1405">
            <v>31</v>
          </cell>
          <cell r="D1405" t="str">
            <v>تجزئة</v>
          </cell>
          <cell r="E1405">
            <v>4.3374465255173338E-5</v>
          </cell>
        </row>
        <row r="1406">
          <cell r="A1406">
            <v>4009036</v>
          </cell>
          <cell r="B1406" t="str">
            <v>الدومانى</v>
          </cell>
          <cell r="C1406">
            <v>31</v>
          </cell>
          <cell r="D1406" t="str">
            <v>تجزئة</v>
          </cell>
          <cell r="E1406">
            <v>4.4283573830142992E-5</v>
          </cell>
        </row>
        <row r="1407">
          <cell r="A1407">
            <v>4009037</v>
          </cell>
          <cell r="B1407" t="str">
            <v>احمد السبعاوي</v>
          </cell>
          <cell r="C1407">
            <v>31</v>
          </cell>
          <cell r="D1407" t="str">
            <v>تجزئة</v>
          </cell>
          <cell r="E1407">
            <v>1.2042457348886029E-4</v>
          </cell>
        </row>
        <row r="1408">
          <cell r="A1408">
            <v>4009041</v>
          </cell>
          <cell r="B1408" t="str">
            <v>شريف</v>
          </cell>
          <cell r="C1408">
            <v>21</v>
          </cell>
          <cell r="D1408" t="str">
            <v>بقالة كبيرة</v>
          </cell>
          <cell r="E1408">
            <v>1.9474395473423252E-4</v>
          </cell>
        </row>
        <row r="1409">
          <cell r="A1409">
            <v>4009042</v>
          </cell>
          <cell r="B1409" t="str">
            <v>محمد عبد الشافى</v>
          </cell>
          <cell r="C1409">
            <v>31</v>
          </cell>
          <cell r="D1409" t="str">
            <v>تجزئة</v>
          </cell>
          <cell r="E1409">
            <v>3.1995265865829543E-5</v>
          </cell>
        </row>
        <row r="1410">
          <cell r="A1410">
            <v>4009050</v>
          </cell>
          <cell r="B1410" t="str">
            <v>حسين العجمى</v>
          </cell>
          <cell r="C1410">
            <v>2</v>
          </cell>
          <cell r="D1410" t="str">
            <v>جملة أ</v>
          </cell>
          <cell r="E1410">
            <v>1.6059270457711588E-3</v>
          </cell>
        </row>
        <row r="1411">
          <cell r="A1411">
            <v>4009051</v>
          </cell>
          <cell r="B1411" t="str">
            <v>ابراهيم سليم</v>
          </cell>
          <cell r="C1411">
            <v>21</v>
          </cell>
          <cell r="D1411" t="str">
            <v>بقالة كبيرة</v>
          </cell>
          <cell r="E1411">
            <v>2.116317424149315E-4</v>
          </cell>
        </row>
        <row r="1412">
          <cell r="A1412">
            <v>4009054</v>
          </cell>
          <cell r="B1412" t="str">
            <v>سرجة الاخلاص</v>
          </cell>
          <cell r="C1412">
            <v>31</v>
          </cell>
          <cell r="D1412" t="str">
            <v>تجزئة</v>
          </cell>
          <cell r="E1412">
            <v>1.7659294530106773E-5</v>
          </cell>
        </row>
        <row r="1413">
          <cell r="A1413">
            <v>4009058</v>
          </cell>
          <cell r="B1413" t="str">
            <v>س.م بلال</v>
          </cell>
          <cell r="C1413">
            <v>31</v>
          </cell>
          <cell r="D1413" t="str">
            <v>تجزئة</v>
          </cell>
          <cell r="E1413">
            <v>2.5411161326373675E-5</v>
          </cell>
        </row>
        <row r="1414">
          <cell r="A1414">
            <v>4009059</v>
          </cell>
          <cell r="B1414" t="str">
            <v>المدينة المنورة</v>
          </cell>
          <cell r="C1414">
            <v>21</v>
          </cell>
          <cell r="D1414" t="str">
            <v>بقالة كبيرة</v>
          </cell>
          <cell r="E1414">
            <v>1.9597043235412444E-4</v>
          </cell>
        </row>
        <row r="1415">
          <cell r="A1415">
            <v>4009062</v>
          </cell>
          <cell r="B1415" t="str">
            <v>المنار</v>
          </cell>
          <cell r="C1415">
            <v>31</v>
          </cell>
          <cell r="D1415" t="str">
            <v>تجزئة</v>
          </cell>
          <cell r="E1415">
            <v>2.9461959434100145E-5</v>
          </cell>
        </row>
        <row r="1416">
          <cell r="A1416">
            <v>4009063</v>
          </cell>
          <cell r="B1416" t="str">
            <v>نادر ابو العنين</v>
          </cell>
          <cell r="C1416">
            <v>31</v>
          </cell>
          <cell r="D1416" t="str">
            <v>تجزئة</v>
          </cell>
          <cell r="E1416">
            <v>6.8564710084201443E-5</v>
          </cell>
        </row>
        <row r="1417">
          <cell r="A1417">
            <v>4009073</v>
          </cell>
          <cell r="B1417" t="str">
            <v>البرنس</v>
          </cell>
          <cell r="C1417">
            <v>31</v>
          </cell>
          <cell r="D1417" t="str">
            <v>تجزئة</v>
          </cell>
          <cell r="E1417">
            <v>9.6675885784707863E-5</v>
          </cell>
        </row>
        <row r="1418">
          <cell r="A1418">
            <v>4009075</v>
          </cell>
          <cell r="B1418" t="str">
            <v>مصطفى</v>
          </cell>
          <cell r="C1418">
            <v>31</v>
          </cell>
          <cell r="D1418" t="str">
            <v>تجزئة</v>
          </cell>
          <cell r="E1418">
            <v>4.7948541152724793E-5</v>
          </cell>
        </row>
        <row r="1419">
          <cell r="A1419">
            <v>4009076</v>
          </cell>
          <cell r="B1419" t="str">
            <v>العزب ماركت</v>
          </cell>
          <cell r="C1419">
            <v>31</v>
          </cell>
          <cell r="D1419" t="str">
            <v>تجزئة</v>
          </cell>
          <cell r="E1419">
            <v>1.6316303433126936E-5</v>
          </cell>
        </row>
        <row r="1420">
          <cell r="A1420">
            <v>4009079</v>
          </cell>
          <cell r="B1420" t="str">
            <v>اسواق ياسين الدراسات</v>
          </cell>
          <cell r="C1420">
            <v>21</v>
          </cell>
          <cell r="D1420" t="str">
            <v>بقالة كبيرة</v>
          </cell>
          <cell r="E1420">
            <v>5.7818123189772742E-5</v>
          </cell>
        </row>
        <row r="1421">
          <cell r="A1421">
            <v>4009088</v>
          </cell>
          <cell r="B1421" t="str">
            <v>الشيخ ياسر</v>
          </cell>
          <cell r="C1421">
            <v>11</v>
          </cell>
          <cell r="D1421" t="str">
            <v>جملة ج</v>
          </cell>
          <cell r="E1421">
            <v>7.3113206760666691E-4</v>
          </cell>
        </row>
        <row r="1422">
          <cell r="A1422">
            <v>4009091</v>
          </cell>
          <cell r="B1422" t="str">
            <v>العمده</v>
          </cell>
          <cell r="C1422">
            <v>26</v>
          </cell>
          <cell r="D1422" t="str">
            <v>سوبر ماركت</v>
          </cell>
          <cell r="E1422">
            <v>2.4399034604182164E-4</v>
          </cell>
        </row>
        <row r="1423">
          <cell r="A1423">
            <v>4009092</v>
          </cell>
          <cell r="B1423" t="str">
            <v>ياسر عبد الرازق</v>
          </cell>
          <cell r="C1423">
            <v>31</v>
          </cell>
          <cell r="D1423" t="str">
            <v>تجزئة</v>
          </cell>
          <cell r="E1423">
            <v>6.0852718181970294E-5</v>
          </cell>
        </row>
        <row r="1424">
          <cell r="A1424">
            <v>4009094</v>
          </cell>
          <cell r="B1424" t="str">
            <v>محمود ابو السعود</v>
          </cell>
          <cell r="C1424">
            <v>16</v>
          </cell>
          <cell r="D1424" t="str">
            <v>جملة د</v>
          </cell>
          <cell r="E1424">
            <v>5.5525434034839117E-5</v>
          </cell>
        </row>
        <row r="1425">
          <cell r="A1425">
            <v>4009095</v>
          </cell>
          <cell r="B1425" t="str">
            <v>ابو سمير</v>
          </cell>
          <cell r="C1425">
            <v>31</v>
          </cell>
          <cell r="D1425" t="str">
            <v>تجزئة</v>
          </cell>
          <cell r="E1425">
            <v>2.6454911681450078E-5</v>
          </cell>
        </row>
        <row r="1426">
          <cell r="A1426">
            <v>4009096</v>
          </cell>
          <cell r="B1426" t="str">
            <v>فويلة</v>
          </cell>
          <cell r="C1426">
            <v>31</v>
          </cell>
          <cell r="D1426" t="str">
            <v>تجزئة</v>
          </cell>
          <cell r="E1426">
            <v>7.5423600986051153E-5</v>
          </cell>
        </row>
        <row r="1427">
          <cell r="A1427">
            <v>4009101</v>
          </cell>
          <cell r="B1427" t="str">
            <v>الوفاء</v>
          </cell>
          <cell r="C1427">
            <v>31</v>
          </cell>
          <cell r="D1427" t="str">
            <v>تجزئة</v>
          </cell>
          <cell r="E1427">
            <v>1.7095619014273872E-5</v>
          </cell>
        </row>
        <row r="1428">
          <cell r="A1428">
            <v>4009102</v>
          </cell>
          <cell r="B1428" t="str">
            <v>فتحى الشويحى</v>
          </cell>
          <cell r="C1428">
            <v>31</v>
          </cell>
          <cell r="D1428" t="str">
            <v>تجزئة</v>
          </cell>
          <cell r="E1428">
            <v>5.5465640471431632E-5</v>
          </cell>
        </row>
        <row r="1429">
          <cell r="A1429">
            <v>4009112</v>
          </cell>
          <cell r="B1429" t="str">
            <v>ال يوسف</v>
          </cell>
          <cell r="C1429">
            <v>26</v>
          </cell>
          <cell r="D1429" t="str">
            <v>سوبر ماركت</v>
          </cell>
          <cell r="E1429">
            <v>2.4921123171929463E-4</v>
          </cell>
        </row>
        <row r="1430">
          <cell r="A1430">
            <v>4009115</v>
          </cell>
          <cell r="B1430" t="str">
            <v>محمد النجار</v>
          </cell>
          <cell r="C1430">
            <v>16</v>
          </cell>
          <cell r="D1430" t="str">
            <v>جملة د</v>
          </cell>
          <cell r="E1430">
            <v>6.3150767653959248E-4</v>
          </cell>
        </row>
        <row r="1431">
          <cell r="A1431">
            <v>4009118</v>
          </cell>
          <cell r="B1431" t="str">
            <v>الشيماء</v>
          </cell>
          <cell r="C1431">
            <v>31</v>
          </cell>
          <cell r="D1431" t="str">
            <v>تجزئة</v>
          </cell>
          <cell r="E1431">
            <v>1.5780457911848507E-4</v>
          </cell>
        </row>
        <row r="1432">
          <cell r="A1432">
            <v>4009119</v>
          </cell>
          <cell r="B1432" t="str">
            <v>يوسف حبيب</v>
          </cell>
          <cell r="C1432">
            <v>31</v>
          </cell>
          <cell r="D1432" t="str">
            <v>تجزئة</v>
          </cell>
          <cell r="E1432">
            <v>5.3216022217826029E-6</v>
          </cell>
        </row>
        <row r="1433">
          <cell r="A1433">
            <v>4009120</v>
          </cell>
          <cell r="B1433" t="str">
            <v>علاء الدين</v>
          </cell>
          <cell r="C1433">
            <v>31</v>
          </cell>
          <cell r="D1433" t="str">
            <v>تجزئة</v>
          </cell>
          <cell r="E1433">
            <v>1.6594420274988609E-5</v>
          </cell>
        </row>
        <row r="1434">
          <cell r="A1434">
            <v>4009121</v>
          </cell>
          <cell r="B1434" t="str">
            <v>الشيخ حسين</v>
          </cell>
          <cell r="C1434">
            <v>11</v>
          </cell>
          <cell r="D1434" t="str">
            <v>جملة ج</v>
          </cell>
          <cell r="E1434">
            <v>4.7876947110754358E-4</v>
          </cell>
        </row>
        <row r="1435">
          <cell r="A1435">
            <v>4009124</v>
          </cell>
          <cell r="B1435" t="str">
            <v>ابراهيم حماد</v>
          </cell>
          <cell r="C1435">
            <v>31</v>
          </cell>
          <cell r="D1435" t="str">
            <v>تجزئة</v>
          </cell>
          <cell r="E1435">
            <v>4.7573209754291539E-5</v>
          </cell>
        </row>
        <row r="1436">
          <cell r="A1436">
            <v>4009125</v>
          </cell>
          <cell r="B1436" t="str">
            <v>جزيرة الورد</v>
          </cell>
          <cell r="C1436">
            <v>31</v>
          </cell>
          <cell r="D1436" t="str">
            <v>تجزئة</v>
          </cell>
          <cell r="E1436">
            <v>5.6931746296712246E-6</v>
          </cell>
        </row>
        <row r="1437">
          <cell r="A1437">
            <v>4009126</v>
          </cell>
          <cell r="B1437" t="str">
            <v>محمود منصور</v>
          </cell>
          <cell r="C1437">
            <v>31</v>
          </cell>
          <cell r="D1437" t="str">
            <v>تجزئة</v>
          </cell>
          <cell r="E1437">
            <v>2.6615619084251059E-5</v>
          </cell>
        </row>
        <row r="1438">
          <cell r="A1438">
            <v>4009128</v>
          </cell>
          <cell r="B1438" t="str">
            <v>السعيد دويدار</v>
          </cell>
          <cell r="C1438">
            <v>31</v>
          </cell>
          <cell r="D1438" t="str">
            <v>تجزئة</v>
          </cell>
          <cell r="E1438">
            <v>1.5139705264066602E-4</v>
          </cell>
        </row>
        <row r="1439">
          <cell r="A1439">
            <v>4009129</v>
          </cell>
          <cell r="B1439" t="str">
            <v>اولاد شتا</v>
          </cell>
          <cell r="C1439">
            <v>31</v>
          </cell>
          <cell r="D1439" t="str">
            <v>تجزئة</v>
          </cell>
          <cell r="E1439">
            <v>4.866645867684825E-5</v>
          </cell>
        </row>
        <row r="1440">
          <cell r="A1440">
            <v>4009131</v>
          </cell>
          <cell r="B1440" t="str">
            <v>على العربى</v>
          </cell>
          <cell r="C1440">
            <v>31</v>
          </cell>
          <cell r="D1440" t="str">
            <v>تجزئة</v>
          </cell>
          <cell r="E1440">
            <v>9.7396275727750355E-6</v>
          </cell>
        </row>
        <row r="1441">
          <cell r="A1441">
            <v>4009134</v>
          </cell>
          <cell r="B1441" t="str">
            <v>عماد السعيد</v>
          </cell>
          <cell r="C1441">
            <v>31</v>
          </cell>
          <cell r="D1441" t="str">
            <v>تجزئة</v>
          </cell>
          <cell r="E1441">
            <v>3.4092244354904385E-5</v>
          </cell>
        </row>
        <row r="1442">
          <cell r="A1442">
            <v>4009135</v>
          </cell>
          <cell r="B1442" t="str">
            <v>هاني</v>
          </cell>
          <cell r="C1442">
            <v>31</v>
          </cell>
          <cell r="D1442" t="str">
            <v>تجزئة</v>
          </cell>
          <cell r="E1442">
            <v>5.9338098187838184E-5</v>
          </cell>
        </row>
        <row r="1443">
          <cell r="A1443">
            <v>4009137</v>
          </cell>
          <cell r="B1443" t="str">
            <v>المروة ميدكال</v>
          </cell>
          <cell r="C1443">
            <v>21</v>
          </cell>
          <cell r="D1443" t="str">
            <v>بقالة كبيرة</v>
          </cell>
          <cell r="E1443">
            <v>4.7810092788961076E-5</v>
          </cell>
        </row>
        <row r="1444">
          <cell r="A1444">
            <v>4009139</v>
          </cell>
          <cell r="B1444" t="str">
            <v>البركة</v>
          </cell>
          <cell r="C1444">
            <v>11</v>
          </cell>
          <cell r="D1444" t="str">
            <v>جملة ج</v>
          </cell>
          <cell r="E1444">
            <v>2.4757417835716435E-4</v>
          </cell>
        </row>
        <row r="1445">
          <cell r="A1445">
            <v>4009141</v>
          </cell>
          <cell r="B1445" t="str">
            <v>محمد النبراوي</v>
          </cell>
          <cell r="C1445">
            <v>31</v>
          </cell>
          <cell r="D1445" t="str">
            <v>تجزئة</v>
          </cell>
          <cell r="E1445">
            <v>7.5975913862647975E-6</v>
          </cell>
        </row>
        <row r="1446">
          <cell r="A1446">
            <v>4009144</v>
          </cell>
          <cell r="B1446" t="str">
            <v>يثرب</v>
          </cell>
          <cell r="C1446">
            <v>21</v>
          </cell>
          <cell r="D1446" t="str">
            <v>بقالة كبيرة</v>
          </cell>
          <cell r="E1446">
            <v>2.0598266842847322E-4</v>
          </cell>
        </row>
        <row r="1447">
          <cell r="A1447">
            <v>4009148</v>
          </cell>
          <cell r="B1447" t="str">
            <v>بسنت للمنظفات</v>
          </cell>
          <cell r="C1447">
            <v>21</v>
          </cell>
          <cell r="D1447" t="str">
            <v>بقالة كبيرة</v>
          </cell>
          <cell r="E1447">
            <v>4.5543881966885223E-4</v>
          </cell>
        </row>
        <row r="1448">
          <cell r="A1448">
            <v>4009150</v>
          </cell>
          <cell r="B1448" t="str">
            <v>بيت المستلزمات</v>
          </cell>
          <cell r="C1448">
            <v>21</v>
          </cell>
          <cell r="D1448" t="str">
            <v>بقالة كبيرة</v>
          </cell>
          <cell r="E1448">
            <v>9.1664484912065039E-6</v>
          </cell>
        </row>
        <row r="1449">
          <cell r="A1449">
            <v>4009154</v>
          </cell>
          <cell r="B1449" t="str">
            <v>مقلة ميت خميس</v>
          </cell>
          <cell r="C1449">
            <v>11</v>
          </cell>
          <cell r="D1449" t="str">
            <v>جملة ج</v>
          </cell>
          <cell r="E1449">
            <v>1.6414933478085515E-4</v>
          </cell>
        </row>
        <row r="1450">
          <cell r="A1450">
            <v>4009159</v>
          </cell>
          <cell r="B1450" t="str">
            <v>عبد الفتاح عطا</v>
          </cell>
          <cell r="C1450">
            <v>31</v>
          </cell>
          <cell r="D1450" t="str">
            <v>تجزئة</v>
          </cell>
          <cell r="E1450">
            <v>8.8007452659302375E-5</v>
          </cell>
        </row>
        <row r="1451">
          <cell r="A1451">
            <v>4009160</v>
          </cell>
          <cell r="B1451" t="str">
            <v>السعيد الشافعى</v>
          </cell>
          <cell r="C1451">
            <v>31</v>
          </cell>
          <cell r="D1451" t="str">
            <v>تجزئة</v>
          </cell>
          <cell r="E1451">
            <v>3.2048163446859422E-5</v>
          </cell>
        </row>
        <row r="1452">
          <cell r="A1452">
            <v>4009166</v>
          </cell>
          <cell r="B1452" t="str">
            <v>اسواق الفؤاد</v>
          </cell>
          <cell r="C1452">
            <v>31</v>
          </cell>
          <cell r="D1452" t="str">
            <v>تجزئة</v>
          </cell>
          <cell r="E1452">
            <v>1.4716112701766988E-4</v>
          </cell>
        </row>
        <row r="1453">
          <cell r="A1453">
            <v>4009168</v>
          </cell>
          <cell r="B1453" t="str">
            <v>الامراء</v>
          </cell>
          <cell r="C1453">
            <v>31</v>
          </cell>
          <cell r="D1453" t="str">
            <v>تجزئة</v>
          </cell>
          <cell r="E1453">
            <v>2.1412312675653155E-4</v>
          </cell>
        </row>
        <row r="1454">
          <cell r="A1454">
            <v>4009172</v>
          </cell>
          <cell r="B1454" t="str">
            <v>السعيد البيومى</v>
          </cell>
          <cell r="C1454">
            <v>21</v>
          </cell>
          <cell r="D1454" t="str">
            <v>بقالة كبيرة</v>
          </cell>
          <cell r="E1454">
            <v>3.4146917470542678E-4</v>
          </cell>
        </row>
        <row r="1455">
          <cell r="A1455">
            <v>4009173</v>
          </cell>
          <cell r="B1455" t="str">
            <v>عادل السوالم</v>
          </cell>
          <cell r="C1455">
            <v>31</v>
          </cell>
          <cell r="D1455" t="str">
            <v>تجزئة</v>
          </cell>
          <cell r="E1455">
            <v>4.3451354610660959E-5</v>
          </cell>
        </row>
        <row r="1456">
          <cell r="A1456">
            <v>4009175</v>
          </cell>
          <cell r="B1456" t="str">
            <v>الحاج رفعت</v>
          </cell>
          <cell r="C1456">
            <v>31</v>
          </cell>
          <cell r="D1456" t="str">
            <v>تجزئة</v>
          </cell>
          <cell r="E1456">
            <v>1.5132013732529899E-5</v>
          </cell>
        </row>
        <row r="1457">
          <cell r="A1457">
            <v>4009176</v>
          </cell>
          <cell r="B1457" t="str">
            <v>ام النور</v>
          </cell>
          <cell r="C1457">
            <v>31</v>
          </cell>
          <cell r="D1457" t="str">
            <v>تجزئة</v>
          </cell>
          <cell r="E1457">
            <v>1.0119596461380174E-4</v>
          </cell>
        </row>
        <row r="1458">
          <cell r="A1458">
            <v>4009177</v>
          </cell>
          <cell r="B1458" t="str">
            <v>عاطف النجار</v>
          </cell>
          <cell r="C1458">
            <v>31</v>
          </cell>
          <cell r="D1458" t="str">
            <v>تجزئة</v>
          </cell>
          <cell r="E1458">
            <v>5.9182870569457781E-5</v>
          </cell>
        </row>
        <row r="1459">
          <cell r="A1459">
            <v>4009179</v>
          </cell>
          <cell r="B1459" t="str">
            <v>عصر محمد عصر</v>
          </cell>
          <cell r="C1459">
            <v>31</v>
          </cell>
          <cell r="D1459" t="str">
            <v>تجزئة</v>
          </cell>
          <cell r="E1459">
            <v>2.7248008670334593E-5</v>
          </cell>
        </row>
        <row r="1460">
          <cell r="A1460">
            <v>4009181</v>
          </cell>
          <cell r="B1460" t="str">
            <v>عطية مصطفى</v>
          </cell>
          <cell r="C1460">
            <v>6</v>
          </cell>
          <cell r="D1460" t="str">
            <v>جملة ب</v>
          </cell>
          <cell r="E1460">
            <v>1.231684135910826E-3</v>
          </cell>
        </row>
        <row r="1461">
          <cell r="A1461">
            <v>4009184</v>
          </cell>
          <cell r="B1461" t="str">
            <v>زكريا فايد</v>
          </cell>
          <cell r="C1461">
            <v>31</v>
          </cell>
          <cell r="D1461" t="str">
            <v>تجزئة</v>
          </cell>
          <cell r="E1461">
            <v>2.3157250866299487E-5</v>
          </cell>
        </row>
        <row r="1462">
          <cell r="A1462">
            <v>4009191</v>
          </cell>
          <cell r="B1462" t="str">
            <v>الحاج درويش</v>
          </cell>
          <cell r="C1462">
            <v>16</v>
          </cell>
          <cell r="D1462" t="str">
            <v>جملة د</v>
          </cell>
          <cell r="E1462">
            <v>2.5395903424532391E-4</v>
          </cell>
        </row>
        <row r="1463">
          <cell r="A1463">
            <v>4009193</v>
          </cell>
          <cell r="B1463" t="str">
            <v>الجمعية التعاونيه</v>
          </cell>
          <cell r="C1463">
            <v>31</v>
          </cell>
          <cell r="D1463" t="str">
            <v>تجزئة</v>
          </cell>
          <cell r="E1463">
            <v>1.6258153303154614E-5</v>
          </cell>
        </row>
        <row r="1464">
          <cell r="A1464">
            <v>4009195</v>
          </cell>
          <cell r="B1464" t="str">
            <v>ابو موسي</v>
          </cell>
          <cell r="C1464">
            <v>31</v>
          </cell>
          <cell r="D1464" t="str">
            <v>تجزئة</v>
          </cell>
          <cell r="E1464">
            <v>6.733980096022596E-5</v>
          </cell>
        </row>
        <row r="1465">
          <cell r="A1465">
            <v>4009199</v>
          </cell>
          <cell r="B1465" t="str">
            <v>بليسيان</v>
          </cell>
          <cell r="C1465">
            <v>21</v>
          </cell>
          <cell r="D1465" t="str">
            <v>بقالة كبيرة</v>
          </cell>
          <cell r="E1465">
            <v>3.9781597084589758E-4</v>
          </cell>
        </row>
        <row r="1466">
          <cell r="A1466">
            <v>4009207</v>
          </cell>
          <cell r="B1466" t="str">
            <v>بشير معوض</v>
          </cell>
          <cell r="C1466">
            <v>16</v>
          </cell>
          <cell r="D1466" t="str">
            <v>جملة د</v>
          </cell>
          <cell r="E1466">
            <v>1.5319200125838916E-4</v>
          </cell>
        </row>
        <row r="1467">
          <cell r="A1467">
            <v>4009208</v>
          </cell>
          <cell r="B1467" t="str">
            <v>محمد فهمي 2</v>
          </cell>
          <cell r="C1467">
            <v>31</v>
          </cell>
          <cell r="D1467" t="str">
            <v>تجزئة</v>
          </cell>
          <cell r="E1467">
            <v>4.2872087764295105E-5</v>
          </cell>
        </row>
        <row r="1468">
          <cell r="A1468">
            <v>4009213</v>
          </cell>
          <cell r="B1468" t="str">
            <v>عمرو الشحات</v>
          </cell>
          <cell r="C1468">
            <v>31</v>
          </cell>
          <cell r="D1468" t="str">
            <v>تجزئة</v>
          </cell>
          <cell r="E1468">
            <v>1.1764418905860297E-4</v>
          </cell>
        </row>
        <row r="1469">
          <cell r="A1469">
            <v>4009214</v>
          </cell>
          <cell r="B1469" t="str">
            <v>ايمن متولى</v>
          </cell>
          <cell r="C1469">
            <v>6</v>
          </cell>
          <cell r="D1469" t="str">
            <v>جملة ب</v>
          </cell>
          <cell r="E1469">
            <v>1.1097151197183191E-3</v>
          </cell>
        </row>
        <row r="1470">
          <cell r="A1470">
            <v>4009217</v>
          </cell>
          <cell r="B1470" t="str">
            <v>الاقصى</v>
          </cell>
          <cell r="C1470">
            <v>21</v>
          </cell>
          <cell r="D1470" t="str">
            <v>بقالة كبيرة</v>
          </cell>
          <cell r="E1470">
            <v>3.4443091346900823E-4</v>
          </cell>
        </row>
        <row r="1471">
          <cell r="A1471">
            <v>4009218</v>
          </cell>
          <cell r="B1471" t="str">
            <v>الشيخ سعيد</v>
          </cell>
          <cell r="C1471">
            <v>31</v>
          </cell>
          <cell r="D1471" t="str">
            <v>تجزئة</v>
          </cell>
          <cell r="E1471">
            <v>1.9479255145550071E-5</v>
          </cell>
        </row>
        <row r="1472">
          <cell r="A1472">
            <v>4009224</v>
          </cell>
          <cell r="B1472" t="str">
            <v>محمد النجدى</v>
          </cell>
          <cell r="C1472">
            <v>31</v>
          </cell>
          <cell r="D1472" t="str">
            <v>تجزئة</v>
          </cell>
          <cell r="E1472">
            <v>8.8659230814019217E-5</v>
          </cell>
        </row>
        <row r="1473">
          <cell r="A1473">
            <v>4009226</v>
          </cell>
          <cell r="B1473" t="str">
            <v>اولاد الملاح</v>
          </cell>
          <cell r="C1473">
            <v>31</v>
          </cell>
          <cell r="D1473" t="str">
            <v>تجزئة</v>
          </cell>
          <cell r="E1473">
            <v>3.691823683204146E-5</v>
          </cell>
        </row>
        <row r="1474">
          <cell r="A1474">
            <v>4009235</v>
          </cell>
          <cell r="B1474" t="str">
            <v>بقالة الدراسات</v>
          </cell>
          <cell r="C1474">
            <v>21</v>
          </cell>
          <cell r="D1474" t="str">
            <v>بقالة كبيرة</v>
          </cell>
          <cell r="E1474">
            <v>9.1109838761503108E-5</v>
          </cell>
        </row>
        <row r="1475">
          <cell r="A1475">
            <v>4009238</v>
          </cell>
          <cell r="B1475" t="str">
            <v>الشربينى</v>
          </cell>
          <cell r="C1475">
            <v>31</v>
          </cell>
          <cell r="D1475" t="str">
            <v>تجزئة</v>
          </cell>
          <cell r="E1475">
            <v>4.496528026455067E-5</v>
          </cell>
        </row>
        <row r="1476">
          <cell r="A1476">
            <v>4009243</v>
          </cell>
          <cell r="B1476" t="str">
            <v>فايد</v>
          </cell>
          <cell r="C1476">
            <v>31</v>
          </cell>
          <cell r="D1476" t="str">
            <v>تجزئة</v>
          </cell>
          <cell r="E1476">
            <v>4.148763008653738E-5</v>
          </cell>
        </row>
        <row r="1477">
          <cell r="A1477">
            <v>4009249</v>
          </cell>
          <cell r="B1477" t="str">
            <v>كشك محمود</v>
          </cell>
          <cell r="C1477">
            <v>31</v>
          </cell>
          <cell r="D1477" t="str">
            <v>تجزئة</v>
          </cell>
          <cell r="E1477">
            <v>4.9307715811620834E-5</v>
          </cell>
        </row>
        <row r="1478">
          <cell r="A1478">
            <v>4009251</v>
          </cell>
          <cell r="B1478" t="str">
            <v>عادل عبد الحميد</v>
          </cell>
          <cell r="C1478">
            <v>31</v>
          </cell>
          <cell r="D1478" t="str">
            <v>تجزئة</v>
          </cell>
          <cell r="E1478">
            <v>2.8735037120058273E-5</v>
          </cell>
        </row>
        <row r="1479">
          <cell r="A1479">
            <v>4009258</v>
          </cell>
          <cell r="B1479" t="str">
            <v>عبده خطاب</v>
          </cell>
          <cell r="C1479">
            <v>11</v>
          </cell>
          <cell r="D1479" t="str">
            <v>جملة ج</v>
          </cell>
          <cell r="E1479">
            <v>7.1437118704652464E-4</v>
          </cell>
        </row>
        <row r="1480">
          <cell r="A1480">
            <v>4009260</v>
          </cell>
          <cell r="B1480" t="str">
            <v>عرفات احمد عرفات</v>
          </cell>
          <cell r="C1480">
            <v>11</v>
          </cell>
          <cell r="D1480" t="str">
            <v>جملة ج</v>
          </cell>
          <cell r="E1480">
            <v>2.1918964616442433E-4</v>
          </cell>
        </row>
        <row r="1481">
          <cell r="A1481">
            <v>4009266</v>
          </cell>
          <cell r="B1481" t="str">
            <v>س.م هبه</v>
          </cell>
          <cell r="C1481">
            <v>31</v>
          </cell>
          <cell r="D1481" t="str">
            <v>تجزئة</v>
          </cell>
          <cell r="E1481">
            <v>2.1126149897980497E-5</v>
          </cell>
        </row>
        <row r="1482">
          <cell r="A1482">
            <v>4009274</v>
          </cell>
          <cell r="B1482" t="str">
            <v>السيدة زينب</v>
          </cell>
          <cell r="C1482">
            <v>11</v>
          </cell>
          <cell r="D1482" t="str">
            <v>جملة ج</v>
          </cell>
          <cell r="E1482">
            <v>6.9361315879619032E-4</v>
          </cell>
        </row>
        <row r="1483">
          <cell r="A1483">
            <v>4009281</v>
          </cell>
          <cell r="B1483" t="str">
            <v>احمد امين</v>
          </cell>
          <cell r="C1483">
            <v>21</v>
          </cell>
          <cell r="D1483" t="str">
            <v>بقالة كبيرة</v>
          </cell>
          <cell r="E1483">
            <v>5.9070910766744324E-4</v>
          </cell>
        </row>
        <row r="1484">
          <cell r="A1484">
            <v>4009283</v>
          </cell>
          <cell r="B1484" t="str">
            <v>فجر الاسلام</v>
          </cell>
          <cell r="C1484">
            <v>31</v>
          </cell>
          <cell r="D1484" t="str">
            <v>تجزئة</v>
          </cell>
          <cell r="E1484">
            <v>2.3646398821864127E-4</v>
          </cell>
        </row>
        <row r="1485">
          <cell r="A1485">
            <v>4009289</v>
          </cell>
          <cell r="B1485" t="str">
            <v>المدينة المنورة</v>
          </cell>
          <cell r="C1485">
            <v>21</v>
          </cell>
          <cell r="D1485" t="str">
            <v>بقالة كبيرة</v>
          </cell>
          <cell r="E1485">
            <v>2.4480255953980286E-4</v>
          </cell>
        </row>
        <row r="1486">
          <cell r="A1486">
            <v>4009296</v>
          </cell>
          <cell r="B1486" t="str">
            <v>ام اميرة</v>
          </cell>
          <cell r="C1486">
            <v>31</v>
          </cell>
          <cell r="D1486" t="str">
            <v>تجزئة</v>
          </cell>
          <cell r="E1486">
            <v>3.6834992151932273E-5</v>
          </cell>
        </row>
        <row r="1487">
          <cell r="A1487">
            <v>4009299</v>
          </cell>
          <cell r="B1487" t="str">
            <v>كامل عبده كامل</v>
          </cell>
          <cell r="C1487">
            <v>31</v>
          </cell>
          <cell r="D1487" t="str">
            <v>تجزئة</v>
          </cell>
          <cell r="E1487">
            <v>7.1618461563710041E-5</v>
          </cell>
        </row>
        <row r="1488">
          <cell r="A1488">
            <v>4009300</v>
          </cell>
          <cell r="B1488" t="str">
            <v>عطارة وليد</v>
          </cell>
          <cell r="C1488">
            <v>31</v>
          </cell>
          <cell r="D1488" t="str">
            <v>تجزئة</v>
          </cell>
          <cell r="E1488">
            <v>4.6012847933367535E-5</v>
          </cell>
        </row>
        <row r="1489">
          <cell r="A1489">
            <v>4009301</v>
          </cell>
          <cell r="B1489" t="str">
            <v>س.م ايمن</v>
          </cell>
          <cell r="C1489">
            <v>31</v>
          </cell>
          <cell r="D1489" t="str">
            <v>تجزئة</v>
          </cell>
          <cell r="E1489">
            <v>1.1198008845552275E-4</v>
          </cell>
        </row>
        <row r="1490">
          <cell r="A1490">
            <v>4009303</v>
          </cell>
          <cell r="B1490" t="str">
            <v>عبد الغني حنيجل</v>
          </cell>
          <cell r="C1490">
            <v>26</v>
          </cell>
          <cell r="D1490" t="str">
            <v>سوبر ماركت</v>
          </cell>
          <cell r="E1490">
            <v>5.5743476081265906E-5</v>
          </cell>
        </row>
        <row r="1491">
          <cell r="A1491">
            <v>4009308</v>
          </cell>
          <cell r="B1491" t="str">
            <v>الامل</v>
          </cell>
          <cell r="C1491">
            <v>21</v>
          </cell>
          <cell r="D1491" t="str">
            <v>بقالة كبيرة</v>
          </cell>
          <cell r="E1491">
            <v>1.1349275159394178E-4</v>
          </cell>
        </row>
        <row r="1492">
          <cell r="A1492">
            <v>4009310</v>
          </cell>
          <cell r="B1492" t="str">
            <v>عطارة ابو يوسف</v>
          </cell>
          <cell r="C1492">
            <v>31</v>
          </cell>
          <cell r="D1492" t="str">
            <v>تجزئة</v>
          </cell>
          <cell r="E1492">
            <v>2.9500759364140965E-4</v>
          </cell>
        </row>
        <row r="1493">
          <cell r="A1493">
            <v>4009320</v>
          </cell>
          <cell r="B1493" t="str">
            <v>البيت النظيف</v>
          </cell>
          <cell r="C1493">
            <v>21</v>
          </cell>
          <cell r="D1493" t="str">
            <v>بقالة كبيرة</v>
          </cell>
          <cell r="E1493">
            <v>2.9160560283979556E-4</v>
          </cell>
        </row>
        <row r="1494">
          <cell r="A1494">
            <v>4009321</v>
          </cell>
          <cell r="B1494" t="str">
            <v>الحاج محمد رمضان</v>
          </cell>
          <cell r="C1494">
            <v>31</v>
          </cell>
          <cell r="D1494" t="str">
            <v>تجزئة</v>
          </cell>
          <cell r="E1494">
            <v>6.9773294078384783E-5</v>
          </cell>
        </row>
        <row r="1495">
          <cell r="A1495">
            <v>4009323</v>
          </cell>
          <cell r="B1495" t="str">
            <v>ابراهيم</v>
          </cell>
          <cell r="C1495">
            <v>31</v>
          </cell>
          <cell r="D1495" t="str">
            <v>تجزئة</v>
          </cell>
          <cell r="E1495">
            <v>2.0304094663567357E-5</v>
          </cell>
        </row>
        <row r="1496">
          <cell r="A1496">
            <v>4009329</v>
          </cell>
          <cell r="B1496" t="str">
            <v>ماشاء الله</v>
          </cell>
          <cell r="C1496">
            <v>21</v>
          </cell>
          <cell r="D1496" t="str">
            <v>بقالة كبيرة</v>
          </cell>
          <cell r="E1496">
            <v>1.2526635320142768E-4</v>
          </cell>
        </row>
        <row r="1497">
          <cell r="A1497">
            <v>4009333</v>
          </cell>
          <cell r="B1497" t="str">
            <v>مصطفى</v>
          </cell>
          <cell r="C1497">
            <v>31</v>
          </cell>
          <cell r="D1497" t="str">
            <v>تجزئة</v>
          </cell>
          <cell r="E1497">
            <v>1.6638032872467849E-5</v>
          </cell>
        </row>
        <row r="1498">
          <cell r="A1498">
            <v>4009339</v>
          </cell>
          <cell r="B1498" t="str">
            <v>احمد وهدان</v>
          </cell>
          <cell r="C1498">
            <v>31</v>
          </cell>
          <cell r="D1498" t="str">
            <v>تجزئة</v>
          </cell>
          <cell r="E1498">
            <v>3.470420524651788E-5</v>
          </cell>
        </row>
        <row r="1499">
          <cell r="A1499">
            <v>4009341</v>
          </cell>
          <cell r="B1499" t="str">
            <v>ابراهيم عبد العاطى</v>
          </cell>
          <cell r="C1499">
            <v>31</v>
          </cell>
          <cell r="D1499" t="str">
            <v>تجزئة</v>
          </cell>
          <cell r="E1499">
            <v>9.7229267343008761E-5</v>
          </cell>
        </row>
        <row r="1500">
          <cell r="A1500">
            <v>4009343</v>
          </cell>
          <cell r="B1500" t="str">
            <v>فرحات</v>
          </cell>
          <cell r="C1500">
            <v>21</v>
          </cell>
          <cell r="D1500" t="str">
            <v>بقالة كبيرة</v>
          </cell>
          <cell r="E1500">
            <v>1.4029433842822743E-4</v>
          </cell>
        </row>
        <row r="1501">
          <cell r="A1501">
            <v>4009345</v>
          </cell>
          <cell r="B1501" t="str">
            <v>الاميرة</v>
          </cell>
          <cell r="C1501">
            <v>31</v>
          </cell>
          <cell r="D1501" t="str">
            <v>تجزئة</v>
          </cell>
          <cell r="E1501">
            <v>2.089441470740627E-5</v>
          </cell>
        </row>
        <row r="1502">
          <cell r="A1502">
            <v>4009346</v>
          </cell>
          <cell r="B1502" t="str">
            <v>محمود البندارى</v>
          </cell>
          <cell r="C1502">
            <v>31</v>
          </cell>
          <cell r="D1502" t="str">
            <v>تجزئة</v>
          </cell>
          <cell r="E1502">
            <v>1.2379609189171027E-4</v>
          </cell>
        </row>
        <row r="1503">
          <cell r="A1503">
            <v>4009351</v>
          </cell>
          <cell r="B1503" t="str">
            <v>المرسى عبد الواحد</v>
          </cell>
          <cell r="C1503">
            <v>31</v>
          </cell>
          <cell r="D1503" t="str">
            <v>تجزئة</v>
          </cell>
          <cell r="E1503">
            <v>1.132491087797288E-5</v>
          </cell>
        </row>
        <row r="1504">
          <cell r="A1504">
            <v>4009354</v>
          </cell>
          <cell r="B1504" t="str">
            <v>ايمن صلاح</v>
          </cell>
          <cell r="C1504">
            <v>2</v>
          </cell>
          <cell r="D1504" t="str">
            <v>جملة أ</v>
          </cell>
          <cell r="E1504">
            <v>4.7005205198382425E-3</v>
          </cell>
        </row>
        <row r="1505">
          <cell r="A1505">
            <v>4009357</v>
          </cell>
          <cell r="B1505" t="str">
            <v>فرج عبد الله</v>
          </cell>
          <cell r="C1505">
            <v>31</v>
          </cell>
          <cell r="D1505" t="str">
            <v>تجزئة</v>
          </cell>
          <cell r="E1505">
            <v>2.0082389678149901E-5</v>
          </cell>
        </row>
        <row r="1506">
          <cell r="A1506">
            <v>4009359</v>
          </cell>
          <cell r="B1506" t="str">
            <v>محمد العطار</v>
          </cell>
          <cell r="C1506">
            <v>11</v>
          </cell>
          <cell r="D1506" t="str">
            <v>جملة ج</v>
          </cell>
          <cell r="E1506">
            <v>3.8562053227353301E-4</v>
          </cell>
        </row>
        <row r="1507">
          <cell r="A1507">
            <v>4009360</v>
          </cell>
          <cell r="B1507" t="str">
            <v>محمود غنيم</v>
          </cell>
          <cell r="C1507">
            <v>1</v>
          </cell>
          <cell r="D1507" t="str">
            <v>جملة أ- نخبة</v>
          </cell>
          <cell r="E1507">
            <v>6.8240266783486702E-3</v>
          </cell>
        </row>
        <row r="1508">
          <cell r="A1508">
            <v>4009366</v>
          </cell>
          <cell r="B1508" t="str">
            <v>السيد العيسوى</v>
          </cell>
          <cell r="C1508">
            <v>21</v>
          </cell>
          <cell r="D1508" t="str">
            <v>بقالة كبيرة</v>
          </cell>
          <cell r="E1508">
            <v>1.7274880583262835E-4</v>
          </cell>
        </row>
        <row r="1509">
          <cell r="A1509">
            <v>4009367</v>
          </cell>
          <cell r="B1509" t="str">
            <v>حبايبنا</v>
          </cell>
          <cell r="C1509">
            <v>31</v>
          </cell>
          <cell r="D1509" t="str">
            <v>تجزئة</v>
          </cell>
          <cell r="E1509">
            <v>2.3154576133386623E-5</v>
          </cell>
        </row>
        <row r="1510">
          <cell r="A1510">
            <v>4009368</v>
          </cell>
          <cell r="B1510" t="str">
            <v>محمد عباس</v>
          </cell>
          <cell r="C1510">
            <v>31</v>
          </cell>
          <cell r="D1510" t="str">
            <v>تجزئة</v>
          </cell>
          <cell r="E1510">
            <v>5.8410060014903926E-5</v>
          </cell>
        </row>
        <row r="1511">
          <cell r="A1511">
            <v>4009372</v>
          </cell>
          <cell r="B1511" t="str">
            <v>محمد الزيات</v>
          </cell>
          <cell r="C1511">
            <v>16</v>
          </cell>
          <cell r="D1511" t="str">
            <v>جملة د</v>
          </cell>
          <cell r="E1511">
            <v>1.0114983927305741E-4</v>
          </cell>
        </row>
        <row r="1512">
          <cell r="A1512">
            <v>4009374</v>
          </cell>
          <cell r="B1512" t="str">
            <v>مكتبة العروسة</v>
          </cell>
          <cell r="C1512">
            <v>21</v>
          </cell>
          <cell r="D1512" t="str">
            <v>بقالة كبيرة</v>
          </cell>
          <cell r="E1512">
            <v>2.4352570971595408E-4</v>
          </cell>
        </row>
        <row r="1513">
          <cell r="A1513">
            <v>4009376</v>
          </cell>
          <cell r="B1513" t="str">
            <v>س.م الرحمة</v>
          </cell>
          <cell r="C1513">
            <v>31</v>
          </cell>
          <cell r="D1513" t="str">
            <v>تجزئة</v>
          </cell>
          <cell r="E1513">
            <v>4.5226648830585142E-5</v>
          </cell>
        </row>
        <row r="1514">
          <cell r="A1514">
            <v>4009377</v>
          </cell>
          <cell r="B1514" t="str">
            <v>عادل عوض</v>
          </cell>
          <cell r="C1514">
            <v>16</v>
          </cell>
          <cell r="D1514" t="str">
            <v>جملة د</v>
          </cell>
          <cell r="E1514">
            <v>2.1724306987133736E-4</v>
          </cell>
        </row>
        <row r="1515">
          <cell r="A1515">
            <v>4009381</v>
          </cell>
          <cell r="B1515" t="str">
            <v>سعد إبراهيم</v>
          </cell>
          <cell r="C1515">
            <v>31</v>
          </cell>
          <cell r="D1515" t="str">
            <v>تجزئة</v>
          </cell>
          <cell r="E1515">
            <v>6.4457728393904067E-5</v>
          </cell>
        </row>
        <row r="1516">
          <cell r="A1516">
            <v>4009387</v>
          </cell>
          <cell r="B1516" t="str">
            <v>السروى</v>
          </cell>
          <cell r="C1516">
            <v>21</v>
          </cell>
          <cell r="D1516" t="str">
            <v>بقالة كبيرة</v>
          </cell>
          <cell r="E1516">
            <v>2.0048861282376693E-4</v>
          </cell>
        </row>
        <row r="1517">
          <cell r="A1517">
            <v>4009391</v>
          </cell>
          <cell r="B1517" t="str">
            <v>ابو رامى</v>
          </cell>
          <cell r="C1517">
            <v>31</v>
          </cell>
          <cell r="D1517" t="str">
            <v>تجزئة</v>
          </cell>
          <cell r="E1517">
            <v>3.7950262667162192E-5</v>
          </cell>
        </row>
        <row r="1518">
          <cell r="A1518">
            <v>4009392</v>
          </cell>
          <cell r="B1518" t="str">
            <v>ام هبة</v>
          </cell>
          <cell r="C1518">
            <v>31</v>
          </cell>
          <cell r="D1518" t="str">
            <v>تجزئة</v>
          </cell>
          <cell r="E1518">
            <v>2.7413805767100913E-5</v>
          </cell>
        </row>
        <row r="1519">
          <cell r="A1519">
            <v>4009396</v>
          </cell>
          <cell r="B1519" t="str">
            <v>ابو السيد</v>
          </cell>
          <cell r="C1519">
            <v>31</v>
          </cell>
          <cell r="D1519" t="str">
            <v>تجزئة</v>
          </cell>
          <cell r="E1519">
            <v>3.4089182127524235E-5</v>
          </cell>
        </row>
        <row r="1520">
          <cell r="A1520">
            <v>4009397</v>
          </cell>
          <cell r="B1520" t="str">
            <v>ام عبير</v>
          </cell>
          <cell r="C1520">
            <v>31</v>
          </cell>
          <cell r="D1520" t="str">
            <v>تجزئة</v>
          </cell>
          <cell r="E1520">
            <v>1.4241070669739664E-5</v>
          </cell>
        </row>
        <row r="1521">
          <cell r="A1521">
            <v>4009398</v>
          </cell>
          <cell r="B1521" t="str">
            <v>س.م العائلة</v>
          </cell>
          <cell r="C1521">
            <v>31</v>
          </cell>
          <cell r="D1521" t="str">
            <v>تجزئة</v>
          </cell>
          <cell r="E1521">
            <v>1.3198371257116412E-4</v>
          </cell>
        </row>
        <row r="1522">
          <cell r="A1522">
            <v>4009399</v>
          </cell>
          <cell r="B1522" t="str">
            <v>احمد عبد الحميد</v>
          </cell>
          <cell r="C1522">
            <v>21</v>
          </cell>
          <cell r="D1522" t="str">
            <v>بقالة كبيرة</v>
          </cell>
          <cell r="E1522">
            <v>2.1211786521382379E-4</v>
          </cell>
        </row>
        <row r="1523">
          <cell r="A1523">
            <v>4009400</v>
          </cell>
          <cell r="B1523" t="str">
            <v>الشروق</v>
          </cell>
          <cell r="C1523">
            <v>31</v>
          </cell>
          <cell r="D1523" t="str">
            <v>تجزئة</v>
          </cell>
          <cell r="E1523">
            <v>4.538982380646095E-5</v>
          </cell>
        </row>
        <row r="1524">
          <cell r="A1524">
            <v>4009401</v>
          </cell>
          <cell r="B1524" t="str">
            <v>عمرو الجبالي</v>
          </cell>
          <cell r="C1524">
            <v>21</v>
          </cell>
          <cell r="D1524" t="str">
            <v>بقالة كبيرة</v>
          </cell>
          <cell r="E1524">
            <v>7.4934505954027438E-5</v>
          </cell>
        </row>
        <row r="1525">
          <cell r="A1525">
            <v>4009403</v>
          </cell>
          <cell r="B1525" t="str">
            <v>محمد لطفي</v>
          </cell>
          <cell r="C1525">
            <v>31</v>
          </cell>
          <cell r="D1525" t="str">
            <v>تجزئة</v>
          </cell>
          <cell r="E1525">
            <v>3.8194597571761341E-5</v>
          </cell>
        </row>
        <row r="1526">
          <cell r="A1526">
            <v>4009407</v>
          </cell>
          <cell r="B1526" t="str">
            <v>هانى صلاح</v>
          </cell>
          <cell r="C1526">
            <v>31</v>
          </cell>
          <cell r="D1526" t="str">
            <v>تجزئة</v>
          </cell>
          <cell r="E1526">
            <v>1.593068830535417E-4</v>
          </cell>
        </row>
        <row r="1527">
          <cell r="A1527">
            <v>4009414</v>
          </cell>
          <cell r="B1527" t="str">
            <v>رضا عبد الفتاح</v>
          </cell>
          <cell r="C1527">
            <v>31</v>
          </cell>
          <cell r="D1527" t="str">
            <v>تجزئة</v>
          </cell>
          <cell r="E1527">
            <v>4.8886087391107133E-5</v>
          </cell>
        </row>
        <row r="1528">
          <cell r="A1528">
            <v>4009416</v>
          </cell>
          <cell r="B1528" t="str">
            <v>السفير</v>
          </cell>
          <cell r="C1528">
            <v>31</v>
          </cell>
          <cell r="D1528" t="str">
            <v>تجزئة</v>
          </cell>
          <cell r="E1528">
            <v>5.2876659789966172E-5</v>
          </cell>
        </row>
        <row r="1529">
          <cell r="A1529">
            <v>4009418</v>
          </cell>
          <cell r="B1529" t="str">
            <v>السيد عتمان</v>
          </cell>
          <cell r="C1529">
            <v>16</v>
          </cell>
          <cell r="D1529" t="str">
            <v>جملة د</v>
          </cell>
          <cell r="E1529">
            <v>3.3971204357475989E-4</v>
          </cell>
        </row>
        <row r="1530">
          <cell r="A1530">
            <v>4009422</v>
          </cell>
          <cell r="B1530" t="str">
            <v>السيد حامد</v>
          </cell>
          <cell r="C1530">
            <v>21</v>
          </cell>
          <cell r="D1530" t="str">
            <v>بقالة كبيرة</v>
          </cell>
          <cell r="E1530">
            <v>1.5074094610871525E-4</v>
          </cell>
        </row>
        <row r="1531">
          <cell r="A1531">
            <v>4009427</v>
          </cell>
          <cell r="B1531" t="str">
            <v>بى تك</v>
          </cell>
          <cell r="C1531">
            <v>21</v>
          </cell>
          <cell r="D1531" t="str">
            <v>بقالة كبيرة</v>
          </cell>
          <cell r="E1531">
            <v>9.2061173157191695E-5</v>
          </cell>
        </row>
        <row r="1532">
          <cell r="A1532">
            <v>4009430</v>
          </cell>
          <cell r="B1532" t="str">
            <v>الراعى جحا</v>
          </cell>
          <cell r="C1532">
            <v>16</v>
          </cell>
          <cell r="D1532" t="str">
            <v>جملة د</v>
          </cell>
          <cell r="E1532">
            <v>2.6919995417186714E-4</v>
          </cell>
        </row>
        <row r="1533">
          <cell r="A1533">
            <v>4009434</v>
          </cell>
          <cell r="B1533" t="str">
            <v>ام محمود</v>
          </cell>
          <cell r="C1533">
            <v>31</v>
          </cell>
          <cell r="D1533" t="str">
            <v>تجزئة</v>
          </cell>
          <cell r="E1533">
            <v>3.6779957207494178E-6</v>
          </cell>
        </row>
        <row r="1534">
          <cell r="A1534">
            <v>4009436</v>
          </cell>
          <cell r="B1534" t="str">
            <v>محمد القيران</v>
          </cell>
          <cell r="C1534">
            <v>31</v>
          </cell>
          <cell r="D1534" t="str">
            <v>تجزئة</v>
          </cell>
          <cell r="E1534">
            <v>6.3502305144135955E-5</v>
          </cell>
        </row>
        <row r="1535">
          <cell r="A1535">
            <v>4009439</v>
          </cell>
          <cell r="B1535" t="str">
            <v>محمود سمير</v>
          </cell>
          <cell r="C1535">
            <v>31</v>
          </cell>
          <cell r="D1535" t="str">
            <v>تجزئة</v>
          </cell>
          <cell r="E1535">
            <v>4.2686068440633306E-5</v>
          </cell>
        </row>
        <row r="1536">
          <cell r="A1536">
            <v>4009443</v>
          </cell>
          <cell r="B1536" t="str">
            <v>المنزلاوى</v>
          </cell>
          <cell r="C1536">
            <v>31</v>
          </cell>
          <cell r="D1536" t="str">
            <v>تجزئة</v>
          </cell>
          <cell r="E1536">
            <v>8.1952622122627303E-5</v>
          </cell>
        </row>
        <row r="1537">
          <cell r="A1537">
            <v>4009446</v>
          </cell>
          <cell r="B1537" t="str">
            <v>الزيادى</v>
          </cell>
          <cell r="C1537">
            <v>26</v>
          </cell>
          <cell r="D1537" t="str">
            <v>سوبر ماركت</v>
          </cell>
          <cell r="E1537">
            <v>1.9903305865108834E-4</v>
          </cell>
        </row>
        <row r="1538">
          <cell r="A1538">
            <v>4009456</v>
          </cell>
          <cell r="B1538" t="str">
            <v>ما شاء الله</v>
          </cell>
          <cell r="C1538">
            <v>21</v>
          </cell>
          <cell r="D1538" t="str">
            <v>بقالة كبيرة</v>
          </cell>
          <cell r="E1538">
            <v>2.4318873680846483E-4</v>
          </cell>
        </row>
        <row r="1539">
          <cell r="A1539">
            <v>4009458</v>
          </cell>
          <cell r="B1539" t="str">
            <v>معتصم المحمدى</v>
          </cell>
          <cell r="C1539">
            <v>31</v>
          </cell>
          <cell r="D1539" t="str">
            <v>تجزئة</v>
          </cell>
          <cell r="E1539">
            <v>2.1402921498888969E-4</v>
          </cell>
        </row>
        <row r="1540">
          <cell r="A1540">
            <v>4009459</v>
          </cell>
          <cell r="B1540" t="str">
            <v>حبيبة سنتر</v>
          </cell>
          <cell r="C1540">
            <v>26</v>
          </cell>
          <cell r="D1540" t="str">
            <v>سوبر ماركت</v>
          </cell>
          <cell r="E1540">
            <v>1.5906228610991938E-3</v>
          </cell>
        </row>
        <row r="1541">
          <cell r="A1541">
            <v>4009462</v>
          </cell>
          <cell r="B1541" t="str">
            <v>الشربينى ابو العنين</v>
          </cell>
          <cell r="C1541">
            <v>31</v>
          </cell>
          <cell r="D1541" t="str">
            <v>تجزئة</v>
          </cell>
          <cell r="E1541">
            <v>2.2529021783562784E-5</v>
          </cell>
        </row>
        <row r="1542">
          <cell r="A1542">
            <v>4009463</v>
          </cell>
          <cell r="B1542" t="str">
            <v>زيزينيا</v>
          </cell>
          <cell r="C1542">
            <v>31</v>
          </cell>
          <cell r="D1542" t="str">
            <v>تجزئة</v>
          </cell>
          <cell r="E1542">
            <v>1.0563074948990247E-5</v>
          </cell>
        </row>
        <row r="1543">
          <cell r="A1543">
            <v>4009467</v>
          </cell>
          <cell r="B1543" t="str">
            <v>هانى عادل</v>
          </cell>
          <cell r="C1543">
            <v>31</v>
          </cell>
          <cell r="D1543" t="str">
            <v>تجزئة</v>
          </cell>
          <cell r="E1543">
            <v>5.35682112490572E-5</v>
          </cell>
        </row>
        <row r="1544">
          <cell r="A1544">
            <v>4009468</v>
          </cell>
          <cell r="B1544" t="str">
            <v>محمد السماحى</v>
          </cell>
          <cell r="C1544">
            <v>21</v>
          </cell>
          <cell r="D1544" t="str">
            <v>بقالة كبيرة</v>
          </cell>
          <cell r="E1544">
            <v>1.7973485826185367E-4</v>
          </cell>
        </row>
        <row r="1545">
          <cell r="A1545">
            <v>4009469</v>
          </cell>
          <cell r="B1545" t="str">
            <v>محمد ابراهيم ( ال سعود )</v>
          </cell>
          <cell r="C1545">
            <v>31</v>
          </cell>
          <cell r="D1545" t="str">
            <v>تجزئة</v>
          </cell>
          <cell r="E1545">
            <v>6.0812137525345183E-5</v>
          </cell>
        </row>
        <row r="1546">
          <cell r="A1546">
            <v>4009470</v>
          </cell>
          <cell r="B1546" t="str">
            <v>محمد صبري</v>
          </cell>
          <cell r="C1546">
            <v>31</v>
          </cell>
          <cell r="D1546" t="str">
            <v>تجزئة</v>
          </cell>
          <cell r="E1546">
            <v>1.5538965839034962E-4</v>
          </cell>
        </row>
        <row r="1547">
          <cell r="A1547">
            <v>4009472</v>
          </cell>
          <cell r="B1547" t="str">
            <v>ابراهيم نوار</v>
          </cell>
          <cell r="C1547">
            <v>31</v>
          </cell>
          <cell r="D1547" t="str">
            <v>تجزئة</v>
          </cell>
          <cell r="E1547">
            <v>5.2355884878652083E-6</v>
          </cell>
        </row>
        <row r="1548">
          <cell r="A1548">
            <v>4009474</v>
          </cell>
          <cell r="B1548" t="str">
            <v>العدوى</v>
          </cell>
          <cell r="C1548">
            <v>21</v>
          </cell>
          <cell r="D1548" t="str">
            <v>بقالة كبيرة</v>
          </cell>
          <cell r="E1548">
            <v>2.2880343737513684E-4</v>
          </cell>
        </row>
        <row r="1549">
          <cell r="A1549">
            <v>4009476</v>
          </cell>
          <cell r="B1549" t="str">
            <v>احمد عبد المقصود</v>
          </cell>
          <cell r="C1549">
            <v>26</v>
          </cell>
          <cell r="D1549" t="str">
            <v>سوبر ماركت</v>
          </cell>
          <cell r="E1549">
            <v>4.9819918718820141E-4</v>
          </cell>
        </row>
        <row r="1550">
          <cell r="A1550">
            <v>4009477</v>
          </cell>
          <cell r="B1550" t="str">
            <v>محمد مصطفى</v>
          </cell>
          <cell r="C1550">
            <v>31</v>
          </cell>
          <cell r="D1550" t="str">
            <v>تجزئة</v>
          </cell>
          <cell r="E1550">
            <v>9.4720830994991949E-5</v>
          </cell>
        </row>
        <row r="1551">
          <cell r="A1551">
            <v>4009478</v>
          </cell>
          <cell r="B1551" t="str">
            <v>الجمعية الاستهلاكية</v>
          </cell>
          <cell r="C1551">
            <v>31</v>
          </cell>
          <cell r="D1551" t="str">
            <v>تجزئة</v>
          </cell>
          <cell r="E1551">
            <v>1.3826439475133441E-4</v>
          </cell>
        </row>
        <row r="1552">
          <cell r="A1552">
            <v>4009479</v>
          </cell>
          <cell r="B1552" t="str">
            <v>عطارة المصطفى</v>
          </cell>
          <cell r="C1552">
            <v>21</v>
          </cell>
          <cell r="D1552" t="str">
            <v>بقالة كبيرة</v>
          </cell>
          <cell r="E1552">
            <v>1.3451627655034119E-4</v>
          </cell>
        </row>
        <row r="1553">
          <cell r="A1553">
            <v>4009480</v>
          </cell>
          <cell r="B1553" t="str">
            <v>خالد محمد عطيه</v>
          </cell>
          <cell r="C1553">
            <v>31</v>
          </cell>
          <cell r="D1553" t="str">
            <v>تجزئة</v>
          </cell>
          <cell r="E1553">
            <v>3.3256902161924289E-5</v>
          </cell>
        </row>
        <row r="1554">
          <cell r="A1554">
            <v>4009483</v>
          </cell>
          <cell r="B1554" t="str">
            <v>السيد عبد الجليل</v>
          </cell>
          <cell r="C1554">
            <v>16</v>
          </cell>
          <cell r="D1554" t="str">
            <v>جملة د</v>
          </cell>
          <cell r="E1554">
            <v>3.1794569051311249E-4</v>
          </cell>
        </row>
        <row r="1555">
          <cell r="A1555">
            <v>4009485</v>
          </cell>
          <cell r="B1555" t="str">
            <v>عاطف سعد السيد</v>
          </cell>
          <cell r="C1555">
            <v>16</v>
          </cell>
          <cell r="D1555" t="str">
            <v>جملة د</v>
          </cell>
          <cell r="E1555">
            <v>4.9102273531138733E-4</v>
          </cell>
        </row>
        <row r="1556">
          <cell r="A1556">
            <v>4009489</v>
          </cell>
          <cell r="B1556" t="str">
            <v>عبد الحكيم</v>
          </cell>
          <cell r="C1556">
            <v>31</v>
          </cell>
          <cell r="D1556" t="str">
            <v>تجزئة</v>
          </cell>
          <cell r="E1556">
            <v>4.9718014994609986E-5</v>
          </cell>
        </row>
        <row r="1557">
          <cell r="A1557">
            <v>4009493</v>
          </cell>
          <cell r="B1557" t="str">
            <v>محمد فكرى</v>
          </cell>
          <cell r="C1557">
            <v>21</v>
          </cell>
          <cell r="D1557" t="str">
            <v>بقالة كبيرة</v>
          </cell>
          <cell r="E1557">
            <v>1.8332886511928295E-4</v>
          </cell>
        </row>
        <row r="1558">
          <cell r="A1558">
            <v>4009494</v>
          </cell>
          <cell r="B1558" t="str">
            <v>عبد الحى على</v>
          </cell>
          <cell r="C1558">
            <v>16</v>
          </cell>
          <cell r="D1558" t="str">
            <v>جملة د</v>
          </cell>
          <cell r="E1558">
            <v>1.551156008083049E-4</v>
          </cell>
        </row>
        <row r="1559">
          <cell r="A1559">
            <v>4009497</v>
          </cell>
          <cell r="B1559" t="str">
            <v>نجوى ام ايناس</v>
          </cell>
          <cell r="C1559">
            <v>16</v>
          </cell>
          <cell r="D1559" t="str">
            <v>جملة د</v>
          </cell>
          <cell r="E1559">
            <v>4.117744035011702E-4</v>
          </cell>
        </row>
        <row r="1560">
          <cell r="A1560">
            <v>4009498</v>
          </cell>
          <cell r="B1560" t="str">
            <v>فرج</v>
          </cell>
          <cell r="C1560">
            <v>31</v>
          </cell>
          <cell r="D1560" t="str">
            <v>تجزئة</v>
          </cell>
          <cell r="E1560">
            <v>8.8849595648435431E-5</v>
          </cell>
        </row>
        <row r="1561">
          <cell r="A1561">
            <v>4009505</v>
          </cell>
          <cell r="B1561" t="str">
            <v>الوفاء</v>
          </cell>
          <cell r="C1561">
            <v>31</v>
          </cell>
          <cell r="D1561" t="str">
            <v>تجزئة</v>
          </cell>
          <cell r="E1561">
            <v>1.4340358918788458E-4</v>
          </cell>
        </row>
        <row r="1562">
          <cell r="A1562">
            <v>4009511</v>
          </cell>
          <cell r="B1562" t="str">
            <v>محرم الهنداوى</v>
          </cell>
          <cell r="C1562">
            <v>31</v>
          </cell>
          <cell r="D1562" t="str">
            <v>تجزئة</v>
          </cell>
          <cell r="E1562">
            <v>6.3402391971562413E-5</v>
          </cell>
        </row>
        <row r="1563">
          <cell r="A1563">
            <v>4009512</v>
          </cell>
          <cell r="B1563" t="str">
            <v>عبد الناصر</v>
          </cell>
          <cell r="C1563">
            <v>31</v>
          </cell>
          <cell r="D1563" t="str">
            <v>تجزئة</v>
          </cell>
          <cell r="E1563">
            <v>2.1275338279231552E-4</v>
          </cell>
        </row>
        <row r="1564">
          <cell r="A1564">
            <v>4009516</v>
          </cell>
          <cell r="B1564" t="str">
            <v>فرحات الدسوقى</v>
          </cell>
          <cell r="C1564">
            <v>16</v>
          </cell>
          <cell r="D1564" t="str">
            <v>جملة د</v>
          </cell>
          <cell r="E1564">
            <v>2.1028132298497938E-4</v>
          </cell>
        </row>
        <row r="1565">
          <cell r="A1565">
            <v>4009520</v>
          </cell>
          <cell r="B1565" t="str">
            <v>مقلة المدينة المنورة</v>
          </cell>
          <cell r="C1565">
            <v>31</v>
          </cell>
          <cell r="D1565" t="str">
            <v>تجزئة</v>
          </cell>
          <cell r="E1565">
            <v>8.9814260269156692E-6</v>
          </cell>
        </row>
        <row r="1566">
          <cell r="A1566">
            <v>4009529</v>
          </cell>
          <cell r="B1566" t="str">
            <v>بهاء العدل</v>
          </cell>
          <cell r="C1566">
            <v>31</v>
          </cell>
          <cell r="D1566" t="str">
            <v>تجزئة</v>
          </cell>
          <cell r="E1566">
            <v>2.4770426331309806E-5</v>
          </cell>
        </row>
        <row r="1567">
          <cell r="A1567">
            <v>4009531</v>
          </cell>
          <cell r="B1567" t="str">
            <v>الامانه</v>
          </cell>
          <cell r="C1567">
            <v>31</v>
          </cell>
          <cell r="D1567" t="str">
            <v>تجزئة</v>
          </cell>
          <cell r="E1567">
            <v>2.1577159536992023E-5</v>
          </cell>
        </row>
        <row r="1568">
          <cell r="A1568">
            <v>4009542</v>
          </cell>
          <cell r="B1568" t="str">
            <v>شركة القادسية</v>
          </cell>
          <cell r="C1568">
            <v>6</v>
          </cell>
          <cell r="D1568" t="str">
            <v>جملة ب</v>
          </cell>
          <cell r="E1568">
            <v>8.6657109707155165E-4</v>
          </cell>
        </row>
        <row r="1569">
          <cell r="A1569">
            <v>4009551</v>
          </cell>
          <cell r="B1569" t="str">
            <v>الوفاء</v>
          </cell>
          <cell r="C1569">
            <v>31</v>
          </cell>
          <cell r="D1569" t="str">
            <v>تجزئة</v>
          </cell>
          <cell r="E1569">
            <v>1.1163403582059642E-4</v>
          </cell>
        </row>
        <row r="1570">
          <cell r="A1570">
            <v>4009554</v>
          </cell>
          <cell r="B1570" t="str">
            <v>عبوده طبل</v>
          </cell>
          <cell r="C1570">
            <v>16</v>
          </cell>
          <cell r="D1570" t="str">
            <v>جملة د</v>
          </cell>
          <cell r="E1570">
            <v>5.4264746139673681E-5</v>
          </cell>
        </row>
        <row r="1571">
          <cell r="A1571">
            <v>4009558</v>
          </cell>
          <cell r="B1571" t="str">
            <v>نجاح نظمى</v>
          </cell>
          <cell r="C1571">
            <v>31</v>
          </cell>
          <cell r="D1571" t="str">
            <v>تجزئة</v>
          </cell>
          <cell r="E1571">
            <v>4.7716993219414349E-5</v>
          </cell>
        </row>
        <row r="1572">
          <cell r="A1572">
            <v>4009570</v>
          </cell>
          <cell r="B1572" t="str">
            <v>احمد عبد العظيم</v>
          </cell>
          <cell r="C1572">
            <v>16</v>
          </cell>
          <cell r="D1572" t="str">
            <v>جملة د</v>
          </cell>
          <cell r="E1572">
            <v>1.9613000617552271E-5</v>
          </cell>
        </row>
        <row r="1573">
          <cell r="A1573">
            <v>4009572</v>
          </cell>
          <cell r="B1573" t="str">
            <v>جمال حسان</v>
          </cell>
          <cell r="C1573">
            <v>21</v>
          </cell>
          <cell r="D1573" t="str">
            <v>بقالة كبيرة</v>
          </cell>
          <cell r="E1573">
            <v>1.8310002428220177E-4</v>
          </cell>
        </row>
        <row r="1574">
          <cell r="A1574">
            <v>4009580</v>
          </cell>
          <cell r="B1574" t="str">
            <v>س.م النجاح</v>
          </cell>
          <cell r="C1574">
            <v>31</v>
          </cell>
          <cell r="D1574" t="str">
            <v>تجزئة</v>
          </cell>
          <cell r="E1574">
            <v>2.0210631482642437E-5</v>
          </cell>
        </row>
        <row r="1575">
          <cell r="A1575">
            <v>4009581</v>
          </cell>
          <cell r="B1575" t="str">
            <v>ايمن النقيب</v>
          </cell>
          <cell r="C1575">
            <v>31</v>
          </cell>
          <cell r="D1575" t="str">
            <v>تجزئة</v>
          </cell>
          <cell r="E1575">
            <v>2.1126149897980497E-5</v>
          </cell>
        </row>
        <row r="1576">
          <cell r="A1576">
            <v>4009585</v>
          </cell>
          <cell r="B1576" t="str">
            <v>س.م سلامة</v>
          </cell>
          <cell r="C1576">
            <v>31</v>
          </cell>
          <cell r="D1576" t="str">
            <v>تجزئة</v>
          </cell>
          <cell r="E1576">
            <v>1.7319220109286491E-5</v>
          </cell>
        </row>
        <row r="1577">
          <cell r="A1577">
            <v>4009592</v>
          </cell>
          <cell r="B1577" t="str">
            <v>محمد عبد المنعم</v>
          </cell>
          <cell r="C1577">
            <v>16</v>
          </cell>
          <cell r="D1577" t="str">
            <v>جملة د</v>
          </cell>
          <cell r="E1577">
            <v>1.1365146164361771E-4</v>
          </cell>
        </row>
        <row r="1578">
          <cell r="A1578">
            <v>4009593</v>
          </cell>
          <cell r="B1578" t="str">
            <v>عالم اللحوم والخضروات</v>
          </cell>
          <cell r="C1578">
            <v>31</v>
          </cell>
          <cell r="D1578" t="str">
            <v>تجزئة</v>
          </cell>
          <cell r="E1578">
            <v>3.3434940207181518E-5</v>
          </cell>
        </row>
        <row r="1579">
          <cell r="A1579">
            <v>4009594</v>
          </cell>
          <cell r="B1579" t="str">
            <v>السيد على رمضان</v>
          </cell>
          <cell r="C1579">
            <v>11</v>
          </cell>
          <cell r="D1579" t="str">
            <v>جملة ج</v>
          </cell>
          <cell r="E1579">
            <v>7.8474299168378148E-4</v>
          </cell>
        </row>
        <row r="1580">
          <cell r="A1580">
            <v>4009599</v>
          </cell>
          <cell r="B1580" t="str">
            <v>احمد عبد الحى</v>
          </cell>
          <cell r="C1580">
            <v>31</v>
          </cell>
          <cell r="D1580" t="str">
            <v>تجزئة</v>
          </cell>
          <cell r="E1580">
            <v>4.6538622025200635E-5</v>
          </cell>
        </row>
        <row r="1581">
          <cell r="A1581">
            <v>4009600</v>
          </cell>
          <cell r="B1581" t="str">
            <v>بقالة رانيا</v>
          </cell>
          <cell r="C1581">
            <v>31</v>
          </cell>
          <cell r="D1581" t="str">
            <v>تجزئة</v>
          </cell>
          <cell r="E1581">
            <v>4.390680944636399E-5</v>
          </cell>
        </row>
        <row r="1582">
          <cell r="A1582">
            <v>4009602</v>
          </cell>
          <cell r="B1582" t="str">
            <v>محمد بقشيش</v>
          </cell>
          <cell r="C1582">
            <v>16</v>
          </cell>
          <cell r="D1582" t="str">
            <v>جملة د</v>
          </cell>
          <cell r="E1582">
            <v>3.3595452322462673E-4</v>
          </cell>
        </row>
        <row r="1583">
          <cell r="A1583">
            <v>4009613</v>
          </cell>
          <cell r="B1583" t="str">
            <v>السيد قاسم</v>
          </cell>
          <cell r="C1583">
            <v>31</v>
          </cell>
          <cell r="D1583" t="str">
            <v>تجزئة</v>
          </cell>
          <cell r="E1583">
            <v>5.2772671089384532E-5</v>
          </cell>
        </row>
        <row r="1584">
          <cell r="A1584">
            <v>4009617</v>
          </cell>
          <cell r="B1584" t="str">
            <v>السيد فراج</v>
          </cell>
          <cell r="C1584">
            <v>11</v>
          </cell>
          <cell r="D1584" t="str">
            <v>جملة ج</v>
          </cell>
          <cell r="E1584">
            <v>1.0358840162879657E-3</v>
          </cell>
        </row>
        <row r="1585">
          <cell r="A1585">
            <v>4009619</v>
          </cell>
          <cell r="B1585" t="str">
            <v>فتحى معوض</v>
          </cell>
          <cell r="C1585">
            <v>31</v>
          </cell>
          <cell r="D1585" t="str">
            <v>تجزئة</v>
          </cell>
          <cell r="E1585">
            <v>2.512709724919543E-5</v>
          </cell>
        </row>
        <row r="1586">
          <cell r="A1586">
            <v>4009623</v>
          </cell>
          <cell r="B1586" t="str">
            <v>ابو النصير احمد</v>
          </cell>
          <cell r="C1586">
            <v>31</v>
          </cell>
          <cell r="D1586" t="str">
            <v>تجزئة</v>
          </cell>
          <cell r="E1586">
            <v>1.4308566356314685E-5</v>
          </cell>
        </row>
        <row r="1587">
          <cell r="A1587">
            <v>4009624</v>
          </cell>
          <cell r="B1587" t="str">
            <v>فاروق عوض</v>
          </cell>
          <cell r="C1587">
            <v>6</v>
          </cell>
          <cell r="D1587" t="str">
            <v>جملة ب</v>
          </cell>
          <cell r="E1587">
            <v>1.8915936771893393E-3</v>
          </cell>
        </row>
        <row r="1588">
          <cell r="A1588">
            <v>4009628</v>
          </cell>
          <cell r="B1588" t="str">
            <v>الكابتن 3</v>
          </cell>
          <cell r="C1588">
            <v>31</v>
          </cell>
          <cell r="D1588" t="str">
            <v>تجزئة</v>
          </cell>
          <cell r="E1588">
            <v>1.5343327151268605E-5</v>
          </cell>
        </row>
        <row r="1589">
          <cell r="A1589">
            <v>4009629</v>
          </cell>
          <cell r="B1589" t="str">
            <v>محمد العدل</v>
          </cell>
          <cell r="C1589">
            <v>11</v>
          </cell>
          <cell r="D1589" t="str">
            <v>جملة ج</v>
          </cell>
          <cell r="E1589">
            <v>3.6996809685711546E-4</v>
          </cell>
        </row>
        <row r="1590">
          <cell r="A1590">
            <v>4009633</v>
          </cell>
          <cell r="B1590" t="str">
            <v>حسام ابو دافع</v>
          </cell>
          <cell r="C1590">
            <v>11</v>
          </cell>
          <cell r="D1590" t="str">
            <v>جملة ج</v>
          </cell>
          <cell r="E1590">
            <v>1.3310797390989728E-3</v>
          </cell>
        </row>
        <row r="1591">
          <cell r="A1591">
            <v>4009637</v>
          </cell>
          <cell r="B1591" t="str">
            <v>ابو اشرف</v>
          </cell>
          <cell r="C1591">
            <v>31</v>
          </cell>
          <cell r="D1591" t="str">
            <v>تجزئة</v>
          </cell>
          <cell r="E1591">
            <v>6.9735446477868358E-5</v>
          </cell>
        </row>
        <row r="1592">
          <cell r="A1592">
            <v>4009644</v>
          </cell>
          <cell r="B1592" t="str">
            <v>محمد جميل</v>
          </cell>
          <cell r="C1592">
            <v>31</v>
          </cell>
          <cell r="D1592" t="str">
            <v>تجزئة</v>
          </cell>
          <cell r="E1592">
            <v>1.1033987162248254E-5</v>
          </cell>
        </row>
        <row r="1593">
          <cell r="A1593">
            <v>4009646</v>
          </cell>
          <cell r="B1593" t="str">
            <v>عبد الناصر</v>
          </cell>
          <cell r="C1593">
            <v>16</v>
          </cell>
          <cell r="D1593" t="str">
            <v>جملة د</v>
          </cell>
          <cell r="E1593">
            <v>4.2260072235788648E-4</v>
          </cell>
        </row>
        <row r="1594">
          <cell r="A1594">
            <v>4009647</v>
          </cell>
          <cell r="B1594" t="str">
            <v>الرحمة</v>
          </cell>
          <cell r="C1594">
            <v>31</v>
          </cell>
          <cell r="D1594" t="str">
            <v>تجزئة</v>
          </cell>
          <cell r="E1594">
            <v>6.831468529322402E-5</v>
          </cell>
        </row>
        <row r="1595">
          <cell r="A1595">
            <v>4009648</v>
          </cell>
          <cell r="B1595" t="str">
            <v>س.م حمادة</v>
          </cell>
          <cell r="C1595">
            <v>16</v>
          </cell>
          <cell r="D1595" t="str">
            <v>جملة د</v>
          </cell>
          <cell r="E1595">
            <v>2.8802006046066046E-4</v>
          </cell>
        </row>
        <row r="1596">
          <cell r="A1596">
            <v>4009649</v>
          </cell>
          <cell r="B1596" t="str">
            <v>الصفا و المروة</v>
          </cell>
          <cell r="C1596">
            <v>31</v>
          </cell>
          <cell r="D1596" t="str">
            <v>تجزئة</v>
          </cell>
          <cell r="E1596">
            <v>6.0110793134395568E-5</v>
          </cell>
        </row>
        <row r="1597">
          <cell r="A1597">
            <v>4009651</v>
          </cell>
          <cell r="B1597" t="str">
            <v>ابراهيم العطار</v>
          </cell>
          <cell r="C1597">
            <v>26</v>
          </cell>
          <cell r="D1597" t="str">
            <v>سوبر ماركت</v>
          </cell>
          <cell r="E1597">
            <v>1.0048188309453196E-4</v>
          </cell>
        </row>
        <row r="1598">
          <cell r="A1598">
            <v>4009654</v>
          </cell>
          <cell r="B1598" t="str">
            <v>سامح بكر</v>
          </cell>
          <cell r="C1598">
            <v>31</v>
          </cell>
          <cell r="D1598" t="str">
            <v>تجزئة</v>
          </cell>
          <cell r="E1598">
            <v>4.5689387835396508E-6</v>
          </cell>
        </row>
        <row r="1599">
          <cell r="A1599">
            <v>4009662</v>
          </cell>
          <cell r="B1599" t="str">
            <v>المغازى اخوان</v>
          </cell>
          <cell r="C1599">
            <v>31</v>
          </cell>
          <cell r="D1599" t="str">
            <v>تجزئة</v>
          </cell>
          <cell r="E1599">
            <v>4.4798460521599798E-5</v>
          </cell>
        </row>
        <row r="1600">
          <cell r="A1600">
            <v>4009663</v>
          </cell>
          <cell r="B1600" t="str">
            <v>الحاج علاء</v>
          </cell>
          <cell r="C1600">
            <v>31</v>
          </cell>
          <cell r="D1600" t="str">
            <v>تجزئة</v>
          </cell>
          <cell r="E1600">
            <v>3.6448526388136219E-5</v>
          </cell>
        </row>
        <row r="1601">
          <cell r="A1601">
            <v>4009665</v>
          </cell>
          <cell r="B1601" t="str">
            <v>س.م نور</v>
          </cell>
          <cell r="C1601">
            <v>21</v>
          </cell>
          <cell r="D1601" t="str">
            <v>بقالة كبيرة</v>
          </cell>
          <cell r="E1601">
            <v>3.405831816724504E-4</v>
          </cell>
        </row>
        <row r="1602">
          <cell r="A1602">
            <v>4009666</v>
          </cell>
          <cell r="B1602" t="str">
            <v>محمود السماحى</v>
          </cell>
          <cell r="C1602">
            <v>31</v>
          </cell>
          <cell r="D1602" t="str">
            <v>تجزئة</v>
          </cell>
          <cell r="E1602">
            <v>1.5432802202446259E-5</v>
          </cell>
        </row>
        <row r="1603">
          <cell r="A1603">
            <v>4009667</v>
          </cell>
          <cell r="B1603" t="str">
            <v>عـــــوض المــــــلاح</v>
          </cell>
          <cell r="C1603">
            <v>6</v>
          </cell>
          <cell r="D1603" t="str">
            <v>جملة ب</v>
          </cell>
          <cell r="E1603">
            <v>1.4145972521761596E-3</v>
          </cell>
        </row>
        <row r="1604">
          <cell r="A1604">
            <v>4009669</v>
          </cell>
          <cell r="B1604" t="str">
            <v>ابراهيم عبد العاطى</v>
          </cell>
          <cell r="C1604">
            <v>6</v>
          </cell>
          <cell r="D1604" t="str">
            <v>جملة ب</v>
          </cell>
          <cell r="E1604">
            <v>6.8348253494145708E-5</v>
          </cell>
        </row>
        <row r="1605">
          <cell r="A1605">
            <v>4009672</v>
          </cell>
          <cell r="B1605" t="str">
            <v>ابو وائل</v>
          </cell>
          <cell r="C1605">
            <v>31</v>
          </cell>
          <cell r="D1605" t="str">
            <v>تجزئة</v>
          </cell>
          <cell r="E1605">
            <v>1.2789394210787749E-5</v>
          </cell>
        </row>
        <row r="1606">
          <cell r="A1606">
            <v>4009680</v>
          </cell>
          <cell r="B1606" t="str">
            <v>مراعى طيبة</v>
          </cell>
          <cell r="C1606">
            <v>31</v>
          </cell>
          <cell r="D1606" t="str">
            <v>تجزئة</v>
          </cell>
          <cell r="E1606">
            <v>2.2902670981807559E-5</v>
          </cell>
        </row>
        <row r="1607">
          <cell r="A1607">
            <v>4009687</v>
          </cell>
          <cell r="B1607" t="str">
            <v>ايهاب عبد الرحمن</v>
          </cell>
          <cell r="C1607">
            <v>31</v>
          </cell>
          <cell r="D1607" t="str">
            <v>تجزئة</v>
          </cell>
          <cell r="E1607">
            <v>4.8237782668260943E-5</v>
          </cell>
        </row>
        <row r="1608">
          <cell r="A1608">
            <v>4009689</v>
          </cell>
          <cell r="B1608" t="str">
            <v>ام طارق</v>
          </cell>
          <cell r="C1608">
            <v>31</v>
          </cell>
          <cell r="D1608" t="str">
            <v>تجزئة</v>
          </cell>
          <cell r="E1608">
            <v>2.0668390690311468E-5</v>
          </cell>
        </row>
        <row r="1609">
          <cell r="A1609">
            <v>4009693</v>
          </cell>
          <cell r="B1609" t="str">
            <v>الاقصى</v>
          </cell>
          <cell r="C1609">
            <v>31</v>
          </cell>
          <cell r="D1609" t="str">
            <v>تجزئة</v>
          </cell>
          <cell r="E1609">
            <v>6.1666523712825347E-5</v>
          </cell>
        </row>
        <row r="1610">
          <cell r="A1610">
            <v>4009696</v>
          </cell>
          <cell r="B1610" t="str">
            <v>السيد السيسى</v>
          </cell>
          <cell r="C1610">
            <v>31</v>
          </cell>
          <cell r="D1610" t="str">
            <v>تجزئة</v>
          </cell>
          <cell r="E1610">
            <v>1.6632763570749871E-4</v>
          </cell>
        </row>
        <row r="1611">
          <cell r="A1611">
            <v>4009698</v>
          </cell>
          <cell r="B1611" t="str">
            <v>محمد حنفي</v>
          </cell>
          <cell r="C1611">
            <v>21</v>
          </cell>
          <cell r="D1611" t="str">
            <v>بقالة كبيرة</v>
          </cell>
          <cell r="E1611">
            <v>1.3620218709786336E-4</v>
          </cell>
        </row>
        <row r="1612">
          <cell r="A1612">
            <v>4009703</v>
          </cell>
          <cell r="B1612" t="str">
            <v>سامى السباعى</v>
          </cell>
          <cell r="C1612">
            <v>6</v>
          </cell>
          <cell r="D1612" t="str">
            <v>جملة ب</v>
          </cell>
          <cell r="E1612">
            <v>1.7480485097415587E-3</v>
          </cell>
        </row>
        <row r="1613">
          <cell r="A1613">
            <v>4009704</v>
          </cell>
          <cell r="B1613" t="str">
            <v>احمد حسن</v>
          </cell>
          <cell r="C1613">
            <v>31</v>
          </cell>
          <cell r="D1613" t="str">
            <v>تجزئة</v>
          </cell>
          <cell r="E1613">
            <v>3.2438301495202763E-5</v>
          </cell>
        </row>
        <row r="1614">
          <cell r="A1614">
            <v>4009705</v>
          </cell>
          <cell r="B1614" t="str">
            <v>السيد اسماعيل</v>
          </cell>
          <cell r="C1614">
            <v>21</v>
          </cell>
          <cell r="D1614" t="str">
            <v>بقالة كبيرة</v>
          </cell>
          <cell r="E1614">
            <v>1.6090631933888508E-4</v>
          </cell>
        </row>
        <row r="1615">
          <cell r="A1615">
            <v>4009708</v>
          </cell>
          <cell r="B1615" t="str">
            <v>محسن القاضى</v>
          </cell>
          <cell r="C1615">
            <v>21</v>
          </cell>
          <cell r="D1615" t="str">
            <v>بقالة كبيرة</v>
          </cell>
          <cell r="E1615">
            <v>1.5778331763108221E-4</v>
          </cell>
        </row>
        <row r="1616">
          <cell r="A1616">
            <v>4009709</v>
          </cell>
          <cell r="B1616" t="str">
            <v>الوكيل</v>
          </cell>
          <cell r="C1616">
            <v>31</v>
          </cell>
          <cell r="D1616" t="str">
            <v>تجزئة</v>
          </cell>
          <cell r="E1616">
            <v>2.0160096250642683E-5</v>
          </cell>
        </row>
        <row r="1617">
          <cell r="A1617">
            <v>4009710</v>
          </cell>
          <cell r="B1617" t="str">
            <v>عطارة القدس الكبرى</v>
          </cell>
          <cell r="C1617">
            <v>21</v>
          </cell>
          <cell r="D1617" t="str">
            <v>بقالة كبيرة</v>
          </cell>
          <cell r="E1617">
            <v>1.6220787985278651E-4</v>
          </cell>
        </row>
        <row r="1618">
          <cell r="A1618">
            <v>4009715</v>
          </cell>
          <cell r="B1618" t="str">
            <v>مصطفى عبدة</v>
          </cell>
          <cell r="C1618">
            <v>31</v>
          </cell>
          <cell r="D1618" t="str">
            <v>تجزئة</v>
          </cell>
          <cell r="E1618">
            <v>1.5212835490556907E-5</v>
          </cell>
        </row>
        <row r="1619">
          <cell r="A1619">
            <v>4009718</v>
          </cell>
          <cell r="B1619" t="str">
            <v>رحمة سنتر</v>
          </cell>
          <cell r="C1619">
            <v>31</v>
          </cell>
          <cell r="D1619" t="str">
            <v>تجزئة</v>
          </cell>
          <cell r="E1619">
            <v>6.5657014424597027E-5</v>
          </cell>
        </row>
        <row r="1620">
          <cell r="A1620">
            <v>4009725</v>
          </cell>
          <cell r="B1620" t="str">
            <v>مجدى الشريف</v>
          </cell>
          <cell r="C1620">
            <v>16</v>
          </cell>
          <cell r="D1620" t="str">
            <v>جملة د</v>
          </cell>
          <cell r="E1620">
            <v>1.8225206368408355E-4</v>
          </cell>
        </row>
        <row r="1621">
          <cell r="A1621">
            <v>4009727</v>
          </cell>
          <cell r="B1621" t="str">
            <v>سعد عنتر</v>
          </cell>
          <cell r="C1621">
            <v>31</v>
          </cell>
          <cell r="D1621" t="str">
            <v>تجزئة</v>
          </cell>
          <cell r="E1621">
            <v>2.7351675122279292E-5</v>
          </cell>
        </row>
        <row r="1622">
          <cell r="A1622">
            <v>4009729</v>
          </cell>
          <cell r="B1622" t="str">
            <v>عبد العليم شومان</v>
          </cell>
          <cell r="C1622">
            <v>31</v>
          </cell>
          <cell r="D1622" t="str">
            <v>تجزئة</v>
          </cell>
          <cell r="E1622">
            <v>3.7206884731667467E-5</v>
          </cell>
        </row>
        <row r="1623">
          <cell r="A1623">
            <v>4009730</v>
          </cell>
          <cell r="B1623" t="str">
            <v>محمد الشميطي</v>
          </cell>
          <cell r="C1623">
            <v>16</v>
          </cell>
          <cell r="D1623" t="str">
            <v>جملة د</v>
          </cell>
          <cell r="E1623">
            <v>1.3308500922941678E-4</v>
          </cell>
        </row>
        <row r="1624">
          <cell r="A1624">
            <v>4009733</v>
          </cell>
          <cell r="B1624" t="str">
            <v>ام محمد عبد المولى</v>
          </cell>
          <cell r="C1624">
            <v>31</v>
          </cell>
          <cell r="D1624" t="str">
            <v>تجزئة</v>
          </cell>
          <cell r="E1624">
            <v>1.9219251723043045E-5</v>
          </cell>
        </row>
        <row r="1625">
          <cell r="A1625">
            <v>4009740</v>
          </cell>
          <cell r="B1625" t="str">
            <v>احمد الجيار</v>
          </cell>
          <cell r="C1625">
            <v>1</v>
          </cell>
          <cell r="D1625" t="str">
            <v>جملة أ- نخبة</v>
          </cell>
          <cell r="E1625">
            <v>5.8164934021052959E-3</v>
          </cell>
        </row>
        <row r="1626">
          <cell r="A1626">
            <v>4009745</v>
          </cell>
          <cell r="B1626" t="str">
            <v>الشيماء</v>
          </cell>
          <cell r="C1626">
            <v>31</v>
          </cell>
          <cell r="D1626" t="str">
            <v>تجزئة</v>
          </cell>
          <cell r="E1626">
            <v>1.2907178250908934E-4</v>
          </cell>
        </row>
        <row r="1627">
          <cell r="A1627">
            <v>4009747</v>
          </cell>
          <cell r="B1627" t="str">
            <v>طلعت عبد الواحد</v>
          </cell>
          <cell r="C1627">
            <v>16</v>
          </cell>
          <cell r="D1627" t="str">
            <v>جملة د</v>
          </cell>
          <cell r="E1627">
            <v>1.0848816657418199E-4</v>
          </cell>
        </row>
        <row r="1628">
          <cell r="A1628">
            <v>4009749</v>
          </cell>
          <cell r="B1628" t="str">
            <v>ابو ايهاب</v>
          </cell>
          <cell r="C1628">
            <v>31</v>
          </cell>
          <cell r="D1628" t="str">
            <v>تجزئة</v>
          </cell>
          <cell r="E1628">
            <v>1.8653211781389662E-5</v>
          </cell>
        </row>
        <row r="1629">
          <cell r="A1629">
            <v>4009752</v>
          </cell>
          <cell r="B1629" t="str">
            <v>محمد عرمان</v>
          </cell>
          <cell r="C1629">
            <v>31</v>
          </cell>
          <cell r="D1629" t="str">
            <v>تجزئة</v>
          </cell>
          <cell r="E1629">
            <v>2.0385428004285431E-5</v>
          </cell>
        </row>
        <row r="1630">
          <cell r="A1630">
            <v>4009758</v>
          </cell>
          <cell r="B1630" t="str">
            <v>ابو العنين</v>
          </cell>
          <cell r="C1630">
            <v>16</v>
          </cell>
          <cell r="D1630" t="str">
            <v>جملة د</v>
          </cell>
          <cell r="E1630">
            <v>4.0101508830478033E-4</v>
          </cell>
        </row>
        <row r="1631">
          <cell r="A1631">
            <v>4009761</v>
          </cell>
          <cell r="B1631" t="str">
            <v>عبد العزيز</v>
          </cell>
          <cell r="C1631">
            <v>16</v>
          </cell>
          <cell r="D1631" t="str">
            <v>جملة د</v>
          </cell>
          <cell r="E1631">
            <v>8.9887005735620341E-5</v>
          </cell>
        </row>
        <row r="1632">
          <cell r="A1632">
            <v>4009762</v>
          </cell>
          <cell r="B1632" t="str">
            <v>عاشور</v>
          </cell>
          <cell r="C1632">
            <v>31</v>
          </cell>
          <cell r="D1632" t="str">
            <v>تجزئة</v>
          </cell>
          <cell r="E1632">
            <v>9.0432286600071221E-5</v>
          </cell>
        </row>
        <row r="1633">
          <cell r="A1633">
            <v>4009767</v>
          </cell>
          <cell r="B1633" t="str">
            <v>السعيد الشويش</v>
          </cell>
          <cell r="C1633">
            <v>16</v>
          </cell>
          <cell r="D1633" t="str">
            <v>جملة د</v>
          </cell>
          <cell r="E1633">
            <v>3.4096695833886687E-4</v>
          </cell>
        </row>
        <row r="1634">
          <cell r="A1634">
            <v>4009768</v>
          </cell>
          <cell r="B1634" t="str">
            <v>السادات</v>
          </cell>
          <cell r="C1634">
            <v>21</v>
          </cell>
          <cell r="D1634" t="str">
            <v>بقالة كبيرة</v>
          </cell>
          <cell r="E1634">
            <v>1.9254477635333612E-4</v>
          </cell>
        </row>
        <row r="1635">
          <cell r="A1635">
            <v>4009769</v>
          </cell>
          <cell r="B1635" t="str">
            <v>عالم المنظفات</v>
          </cell>
          <cell r="C1635">
            <v>26</v>
          </cell>
          <cell r="D1635" t="str">
            <v>سوبر ماركت</v>
          </cell>
          <cell r="E1635">
            <v>4.7987463872995438E-4</v>
          </cell>
        </row>
        <row r="1636">
          <cell r="A1636">
            <v>4009772</v>
          </cell>
          <cell r="B1636" t="str">
            <v>هانى البرعى</v>
          </cell>
          <cell r="C1636">
            <v>31</v>
          </cell>
          <cell r="D1636" t="str">
            <v>تجزئة</v>
          </cell>
          <cell r="E1636">
            <v>9.6660770039166477E-5</v>
          </cell>
        </row>
        <row r="1637">
          <cell r="A1637">
            <v>4009780</v>
          </cell>
          <cell r="B1637" t="str">
            <v>رضا زاهر</v>
          </cell>
          <cell r="C1637">
            <v>31</v>
          </cell>
          <cell r="D1637" t="str">
            <v>تجزئة</v>
          </cell>
          <cell r="E1637">
            <v>4.6603221973755709E-5</v>
          </cell>
        </row>
        <row r="1638">
          <cell r="A1638">
            <v>4009787</v>
          </cell>
          <cell r="B1638" t="str">
            <v>الحسن</v>
          </cell>
          <cell r="C1638">
            <v>31</v>
          </cell>
          <cell r="D1638" t="str">
            <v>تجزئة</v>
          </cell>
          <cell r="E1638">
            <v>2.4503357148813557E-5</v>
          </cell>
        </row>
        <row r="1639">
          <cell r="A1639">
            <v>4009789</v>
          </cell>
          <cell r="B1639" t="str">
            <v>بقالة رضا</v>
          </cell>
          <cell r="C1639">
            <v>21</v>
          </cell>
          <cell r="D1639" t="str">
            <v>بقالة كبيرة</v>
          </cell>
          <cell r="E1639">
            <v>2.3022895908247505E-4</v>
          </cell>
        </row>
        <row r="1640">
          <cell r="A1640">
            <v>4009791</v>
          </cell>
          <cell r="B1640" t="str">
            <v>يوسف عبد الرحمن</v>
          </cell>
          <cell r="C1640">
            <v>31</v>
          </cell>
          <cell r="D1640" t="str">
            <v>تجزئة</v>
          </cell>
          <cell r="E1640">
            <v>3.0944163153694765E-5</v>
          </cell>
        </row>
        <row r="1641">
          <cell r="A1641">
            <v>4009793</v>
          </cell>
          <cell r="B1641" t="str">
            <v>سامى البلعوطى</v>
          </cell>
          <cell r="C1641">
            <v>31</v>
          </cell>
          <cell r="D1641" t="str">
            <v>تجزئة</v>
          </cell>
          <cell r="E1641">
            <v>5.6181911966131961E-5</v>
          </cell>
        </row>
        <row r="1642">
          <cell r="A1642">
            <v>4009797</v>
          </cell>
          <cell r="B1642" t="str">
            <v>ابوعزت</v>
          </cell>
          <cell r="C1642">
            <v>31</v>
          </cell>
          <cell r="D1642" t="str">
            <v>تجزئة</v>
          </cell>
          <cell r="E1642">
            <v>8.6831573786581897E-5</v>
          </cell>
        </row>
        <row r="1643">
          <cell r="A1643">
            <v>4009800</v>
          </cell>
          <cell r="B1643" t="str">
            <v>المدينة</v>
          </cell>
          <cell r="C1643">
            <v>21</v>
          </cell>
          <cell r="D1643" t="str">
            <v>بقالة كبيرة</v>
          </cell>
          <cell r="E1643">
            <v>1.8849292738968949E-4</v>
          </cell>
        </row>
        <row r="1644">
          <cell r="A1644">
            <v>4009801</v>
          </cell>
          <cell r="B1644" t="str">
            <v>احمد الشحات</v>
          </cell>
          <cell r="C1644">
            <v>16</v>
          </cell>
          <cell r="D1644" t="str">
            <v>جملة د</v>
          </cell>
          <cell r="E1644">
            <v>2.7366334735432141E-4</v>
          </cell>
        </row>
        <row r="1645">
          <cell r="A1645">
            <v>4009811</v>
          </cell>
          <cell r="B1645" t="str">
            <v>الاخوة</v>
          </cell>
          <cell r="C1645">
            <v>21</v>
          </cell>
          <cell r="D1645" t="str">
            <v>بقالة كبيرة</v>
          </cell>
          <cell r="E1645">
            <v>1.1203227387052634E-4</v>
          </cell>
        </row>
        <row r="1646">
          <cell r="A1646">
            <v>4009812</v>
          </cell>
          <cell r="B1646" t="str">
            <v>محمد العشماوى</v>
          </cell>
          <cell r="C1646">
            <v>16</v>
          </cell>
          <cell r="D1646" t="str">
            <v>جملة د</v>
          </cell>
          <cell r="E1646">
            <v>2.5521037848761112E-4</v>
          </cell>
        </row>
        <row r="1647">
          <cell r="A1647">
            <v>4009817</v>
          </cell>
          <cell r="B1647" t="str">
            <v>جمعه زياده</v>
          </cell>
          <cell r="C1647">
            <v>31</v>
          </cell>
          <cell r="D1647" t="str">
            <v>تجزئة</v>
          </cell>
          <cell r="E1647">
            <v>4.6529582968241336E-5</v>
          </cell>
        </row>
        <row r="1648">
          <cell r="A1648">
            <v>4009819</v>
          </cell>
          <cell r="B1648" t="str">
            <v>حسن درغام</v>
          </cell>
          <cell r="C1648">
            <v>11</v>
          </cell>
          <cell r="D1648" t="str">
            <v>جملة ج</v>
          </cell>
          <cell r="E1648">
            <v>8.2609543310208501E-4</v>
          </cell>
        </row>
        <row r="1649">
          <cell r="A1649">
            <v>4009822</v>
          </cell>
          <cell r="B1649" t="str">
            <v>سمير احمد عبد الرازق</v>
          </cell>
          <cell r="C1649">
            <v>31</v>
          </cell>
          <cell r="D1649" t="str">
            <v>تجزئة</v>
          </cell>
          <cell r="E1649">
            <v>1.2920032389059075E-4</v>
          </cell>
        </row>
        <row r="1650">
          <cell r="A1650">
            <v>4009824</v>
          </cell>
          <cell r="B1650" t="str">
            <v>بقالة التوحيد</v>
          </cell>
          <cell r="C1650">
            <v>31</v>
          </cell>
          <cell r="D1650" t="str">
            <v>تجزئة</v>
          </cell>
          <cell r="E1650">
            <v>7.8608072573210628E-5</v>
          </cell>
        </row>
        <row r="1651">
          <cell r="A1651">
            <v>4009829</v>
          </cell>
          <cell r="B1651" t="str">
            <v>عطارة العزب</v>
          </cell>
          <cell r="C1651">
            <v>26</v>
          </cell>
          <cell r="D1651" t="str">
            <v>سوبر ماركت</v>
          </cell>
          <cell r="E1651">
            <v>2.1429050792514203E-4</v>
          </cell>
        </row>
        <row r="1652">
          <cell r="A1652">
            <v>4009833</v>
          </cell>
          <cell r="B1652" t="str">
            <v>مصطفى الهريدى</v>
          </cell>
          <cell r="C1652">
            <v>31</v>
          </cell>
          <cell r="D1652" t="str">
            <v>تجزئة</v>
          </cell>
          <cell r="E1652">
            <v>5.6494392765753472E-5</v>
          </cell>
        </row>
        <row r="1653">
          <cell r="A1653">
            <v>4009835</v>
          </cell>
          <cell r="B1653" t="str">
            <v>عطارة سيف</v>
          </cell>
          <cell r="C1653">
            <v>21</v>
          </cell>
          <cell r="D1653" t="str">
            <v>بقالة كبيرة</v>
          </cell>
          <cell r="E1653">
            <v>1.5828650178194794E-4</v>
          </cell>
        </row>
        <row r="1654">
          <cell r="A1654">
            <v>4009836</v>
          </cell>
          <cell r="B1654" t="str">
            <v>س.م عاطف</v>
          </cell>
          <cell r="C1654">
            <v>31</v>
          </cell>
          <cell r="D1654" t="str">
            <v>تجزئة</v>
          </cell>
          <cell r="E1654">
            <v>3.1040079352855445E-4</v>
          </cell>
        </row>
        <row r="1655">
          <cell r="A1655">
            <v>4009838</v>
          </cell>
          <cell r="B1655" t="str">
            <v>سامى ابراهيم</v>
          </cell>
          <cell r="C1655">
            <v>31</v>
          </cell>
          <cell r="D1655" t="str">
            <v>تجزئة</v>
          </cell>
          <cell r="E1655">
            <v>1.2884702118053109E-4</v>
          </cell>
        </row>
        <row r="1656">
          <cell r="A1656">
            <v>4009844</v>
          </cell>
          <cell r="B1656" t="str">
            <v>الصفوه</v>
          </cell>
          <cell r="C1656">
            <v>31</v>
          </cell>
          <cell r="D1656" t="str">
            <v>تجزئة</v>
          </cell>
          <cell r="E1656">
            <v>3.2923357516115491E-5</v>
          </cell>
        </row>
        <row r="1657">
          <cell r="A1657">
            <v>4009849</v>
          </cell>
          <cell r="B1657" t="str">
            <v>الايمان</v>
          </cell>
          <cell r="C1657">
            <v>16</v>
          </cell>
          <cell r="D1657" t="str">
            <v>جملة د</v>
          </cell>
          <cell r="E1657">
            <v>5.4700049186287472E-4</v>
          </cell>
        </row>
        <row r="1658">
          <cell r="A1658">
            <v>4009850</v>
          </cell>
          <cell r="B1658" t="str">
            <v>الزينى</v>
          </cell>
          <cell r="C1658">
            <v>11</v>
          </cell>
          <cell r="D1658" t="str">
            <v>جملة ج</v>
          </cell>
          <cell r="E1658">
            <v>6.7962414782584541E-4</v>
          </cell>
        </row>
        <row r="1659">
          <cell r="A1659">
            <v>4009854</v>
          </cell>
          <cell r="B1659" t="str">
            <v>نجاح رئيسه</v>
          </cell>
          <cell r="C1659">
            <v>31</v>
          </cell>
          <cell r="D1659" t="str">
            <v>تجزئة</v>
          </cell>
          <cell r="E1659">
            <v>5.2362115249720545E-5</v>
          </cell>
        </row>
        <row r="1660">
          <cell r="A1660">
            <v>4009862</v>
          </cell>
          <cell r="B1660" t="str">
            <v>ابو اسامة</v>
          </cell>
          <cell r="C1660">
            <v>16</v>
          </cell>
          <cell r="D1660" t="str">
            <v>جملة د</v>
          </cell>
          <cell r="E1660">
            <v>4.4750276683561043E-4</v>
          </cell>
        </row>
        <row r="1661">
          <cell r="A1661">
            <v>4009864</v>
          </cell>
          <cell r="B1661" t="str">
            <v>عطيه سمك</v>
          </cell>
          <cell r="C1661">
            <v>31</v>
          </cell>
          <cell r="D1661" t="str">
            <v>تجزئة</v>
          </cell>
          <cell r="E1661">
            <v>2.4596896651784061E-5</v>
          </cell>
        </row>
        <row r="1662">
          <cell r="A1662">
            <v>4009866</v>
          </cell>
          <cell r="B1662" t="str">
            <v>الروضه للمنظفات</v>
          </cell>
          <cell r="C1662">
            <v>21</v>
          </cell>
          <cell r="D1662" t="str">
            <v>بقالة كبيرة</v>
          </cell>
          <cell r="E1662">
            <v>1.4469682956042172E-4</v>
          </cell>
        </row>
        <row r="1663">
          <cell r="A1663">
            <v>4009868</v>
          </cell>
          <cell r="B1663" t="str">
            <v>كمال عنتر</v>
          </cell>
          <cell r="C1663">
            <v>31</v>
          </cell>
          <cell r="D1663" t="str">
            <v>تجزئة</v>
          </cell>
          <cell r="E1663">
            <v>5.9829492226786179E-5</v>
          </cell>
        </row>
        <row r="1664">
          <cell r="A1664">
            <v>4009873</v>
          </cell>
          <cell r="B1664" t="str">
            <v>عطارة مكاوى</v>
          </cell>
          <cell r="C1664">
            <v>31</v>
          </cell>
          <cell r="D1664" t="str">
            <v>تجزئة</v>
          </cell>
          <cell r="E1664">
            <v>9.258729459221183E-5</v>
          </cell>
        </row>
        <row r="1665">
          <cell r="A1665">
            <v>4009875</v>
          </cell>
          <cell r="B1665" t="str">
            <v>بكابوزه</v>
          </cell>
          <cell r="C1665">
            <v>31</v>
          </cell>
          <cell r="D1665" t="str">
            <v>تجزئة</v>
          </cell>
          <cell r="E1665">
            <v>4.5689387835396508E-6</v>
          </cell>
        </row>
        <row r="1666">
          <cell r="A1666">
            <v>4009877</v>
          </cell>
          <cell r="B1666" t="str">
            <v>على طلبه</v>
          </cell>
          <cell r="C1666">
            <v>31</v>
          </cell>
          <cell r="D1666" t="str">
            <v>تجزئة</v>
          </cell>
          <cell r="E1666">
            <v>8.4310208380202807E-5</v>
          </cell>
        </row>
        <row r="1667">
          <cell r="A1667">
            <v>4009887</v>
          </cell>
          <cell r="B1667" t="str">
            <v>اسواق نغم</v>
          </cell>
          <cell r="C1667">
            <v>31</v>
          </cell>
          <cell r="D1667" t="str">
            <v>تجزئة</v>
          </cell>
          <cell r="E1667">
            <v>7.1379846832015192E-5</v>
          </cell>
        </row>
        <row r="1668">
          <cell r="A1668">
            <v>4009889</v>
          </cell>
          <cell r="B1668" t="str">
            <v>وسيم</v>
          </cell>
          <cell r="C1668">
            <v>31</v>
          </cell>
          <cell r="D1668" t="str">
            <v>تجزئة</v>
          </cell>
          <cell r="E1668">
            <v>5.6251762906036719E-5</v>
          </cell>
        </row>
        <row r="1669">
          <cell r="A1669">
            <v>4009890</v>
          </cell>
          <cell r="B1669" t="str">
            <v>بكابظة</v>
          </cell>
          <cell r="C1669">
            <v>26</v>
          </cell>
          <cell r="D1669" t="str">
            <v>سوبر ماركت</v>
          </cell>
          <cell r="E1669">
            <v>4.5992789599844347E-4</v>
          </cell>
        </row>
        <row r="1670">
          <cell r="A1670">
            <v>4009891</v>
          </cell>
          <cell r="B1670" t="str">
            <v>فوزى رجب</v>
          </cell>
          <cell r="C1670">
            <v>31</v>
          </cell>
          <cell r="D1670" t="str">
            <v>تجزئة</v>
          </cell>
          <cell r="E1670">
            <v>2.4349155464869084E-5</v>
          </cell>
        </row>
        <row r="1671">
          <cell r="A1671">
            <v>4009894</v>
          </cell>
          <cell r="B1671" t="str">
            <v>محمود زكريا</v>
          </cell>
          <cell r="C1671">
            <v>2</v>
          </cell>
          <cell r="D1671" t="str">
            <v>جملة أ</v>
          </cell>
          <cell r="E1671">
            <v>1.0031486572767213E-3</v>
          </cell>
        </row>
        <row r="1672">
          <cell r="A1672">
            <v>4009898</v>
          </cell>
          <cell r="B1672" t="str">
            <v>مائدة العزب</v>
          </cell>
          <cell r="C1672">
            <v>31</v>
          </cell>
          <cell r="D1672" t="str">
            <v>تجزئة</v>
          </cell>
          <cell r="E1672">
            <v>7.520923208950098E-6</v>
          </cell>
        </row>
        <row r="1673">
          <cell r="A1673">
            <v>4009900</v>
          </cell>
          <cell r="B1673" t="str">
            <v>السيد حامد</v>
          </cell>
          <cell r="C1673">
            <v>31</v>
          </cell>
          <cell r="D1673" t="str">
            <v>تجزئة</v>
          </cell>
          <cell r="E1673">
            <v>5.6483112851999875E-5</v>
          </cell>
        </row>
        <row r="1674">
          <cell r="A1674">
            <v>4009901</v>
          </cell>
          <cell r="B1674" t="str">
            <v>صابر الحداد</v>
          </cell>
          <cell r="C1674">
            <v>31</v>
          </cell>
          <cell r="D1674" t="str">
            <v>تجزئة</v>
          </cell>
          <cell r="E1674">
            <v>7.059279537985744E-5</v>
          </cell>
        </row>
        <row r="1675">
          <cell r="A1675">
            <v>4009910</v>
          </cell>
          <cell r="B1675" t="str">
            <v>السعيد للمنظفات</v>
          </cell>
          <cell r="C1675">
            <v>21</v>
          </cell>
          <cell r="D1675" t="str">
            <v>بقالة كبيرة</v>
          </cell>
          <cell r="E1675">
            <v>4.7147122326430483E-4</v>
          </cell>
        </row>
        <row r="1676">
          <cell r="A1676">
            <v>4009911</v>
          </cell>
          <cell r="B1676" t="str">
            <v>ياسر الشروق</v>
          </cell>
          <cell r="C1676">
            <v>2</v>
          </cell>
          <cell r="D1676" t="str">
            <v>جملة أ</v>
          </cell>
          <cell r="E1676">
            <v>3.2132436138194906E-3</v>
          </cell>
        </row>
        <row r="1677">
          <cell r="A1677">
            <v>4009915</v>
          </cell>
          <cell r="B1677" t="str">
            <v>الشابة</v>
          </cell>
          <cell r="C1677">
            <v>31</v>
          </cell>
          <cell r="D1677" t="str">
            <v>تجزئة</v>
          </cell>
          <cell r="E1677">
            <v>8.7896186019983475E-5</v>
          </cell>
        </row>
        <row r="1678">
          <cell r="A1678">
            <v>4009916</v>
          </cell>
          <cell r="B1678" t="str">
            <v>الحاج حسن</v>
          </cell>
          <cell r="C1678">
            <v>16</v>
          </cell>
          <cell r="D1678" t="str">
            <v>جملة د</v>
          </cell>
          <cell r="E1678">
            <v>1.0324075457268746E-4</v>
          </cell>
        </row>
        <row r="1679">
          <cell r="A1679">
            <v>4009917</v>
          </cell>
          <cell r="B1679" t="str">
            <v>هاني</v>
          </cell>
          <cell r="C1679">
            <v>31</v>
          </cell>
          <cell r="D1679" t="str">
            <v>تجزئة</v>
          </cell>
          <cell r="E1679">
            <v>1.6638032872467849E-5</v>
          </cell>
        </row>
        <row r="1680">
          <cell r="A1680">
            <v>4009918</v>
          </cell>
          <cell r="B1680" t="str">
            <v>على المتولى</v>
          </cell>
          <cell r="C1680">
            <v>1</v>
          </cell>
          <cell r="D1680" t="str">
            <v>جملة أ- نخبة</v>
          </cell>
          <cell r="E1680">
            <v>3.4288131563519368E-3</v>
          </cell>
        </row>
        <row r="1681">
          <cell r="A1681">
            <v>4009921</v>
          </cell>
          <cell r="B1681" t="str">
            <v>لؤلؤه حماده</v>
          </cell>
          <cell r="C1681">
            <v>21</v>
          </cell>
          <cell r="D1681" t="str">
            <v>بقالة كبيرة</v>
          </cell>
          <cell r="E1681">
            <v>3.1253710296565759E-4</v>
          </cell>
        </row>
        <row r="1682">
          <cell r="A1682">
            <v>4009928</v>
          </cell>
          <cell r="B1682" t="str">
            <v>الزهراء</v>
          </cell>
          <cell r="C1682">
            <v>31</v>
          </cell>
          <cell r="D1682" t="str">
            <v>تجزئة</v>
          </cell>
          <cell r="E1682">
            <v>1.0172465296170212E-5</v>
          </cell>
        </row>
        <row r="1683">
          <cell r="A1683">
            <v>4009931</v>
          </cell>
          <cell r="B1683" t="str">
            <v>محمد حسنى</v>
          </cell>
          <cell r="C1683">
            <v>16</v>
          </cell>
          <cell r="D1683" t="str">
            <v>جملة د</v>
          </cell>
          <cell r="E1683">
            <v>3.8696255143262626E-4</v>
          </cell>
        </row>
        <row r="1684">
          <cell r="A1684">
            <v>4009934</v>
          </cell>
          <cell r="B1684" t="str">
            <v>الشيماء ماركت</v>
          </cell>
          <cell r="C1684">
            <v>1</v>
          </cell>
          <cell r="D1684" t="str">
            <v>جملة أ- نخبة</v>
          </cell>
          <cell r="E1684">
            <v>6.5580206107199749E-3</v>
          </cell>
        </row>
        <row r="1685">
          <cell r="A1685">
            <v>4009937</v>
          </cell>
          <cell r="B1685" t="str">
            <v>معرض المحطه</v>
          </cell>
          <cell r="C1685">
            <v>26</v>
          </cell>
          <cell r="D1685" t="str">
            <v>سوبر ماركت</v>
          </cell>
          <cell r="E1685">
            <v>8.9672471197732649E-4</v>
          </cell>
        </row>
        <row r="1686">
          <cell r="A1686">
            <v>4009940</v>
          </cell>
          <cell r="B1686" t="str">
            <v>محمد العرابى</v>
          </cell>
          <cell r="C1686">
            <v>16</v>
          </cell>
          <cell r="D1686" t="str">
            <v>جملة د</v>
          </cell>
          <cell r="E1686">
            <v>4.1371809547858428E-4</v>
          </cell>
        </row>
        <row r="1687">
          <cell r="A1687">
            <v>4009949</v>
          </cell>
          <cell r="B1687" t="str">
            <v>ام مروة</v>
          </cell>
          <cell r="C1687">
            <v>31</v>
          </cell>
          <cell r="D1687" t="str">
            <v>تجزئة</v>
          </cell>
          <cell r="E1687">
            <v>1.4609527892094055E-5</v>
          </cell>
        </row>
        <row r="1688">
          <cell r="A1688">
            <v>4009950</v>
          </cell>
          <cell r="B1688" t="str">
            <v>الخياط</v>
          </cell>
          <cell r="C1688">
            <v>31</v>
          </cell>
          <cell r="D1688" t="str">
            <v>تجزئة</v>
          </cell>
          <cell r="E1688">
            <v>1.2104555457325404E-5</v>
          </cell>
        </row>
        <row r="1689">
          <cell r="A1689">
            <v>4009951</v>
          </cell>
          <cell r="B1689" t="str">
            <v>ياسر على</v>
          </cell>
          <cell r="C1689">
            <v>11</v>
          </cell>
          <cell r="D1689" t="str">
            <v>جملة ج</v>
          </cell>
          <cell r="E1689">
            <v>2.7453819667637837E-4</v>
          </cell>
        </row>
        <row r="1690">
          <cell r="A1690">
            <v>4009952</v>
          </cell>
          <cell r="B1690" t="str">
            <v>محمد فتحى</v>
          </cell>
          <cell r="C1690">
            <v>11</v>
          </cell>
          <cell r="D1690" t="str">
            <v>جملة ج</v>
          </cell>
          <cell r="E1690">
            <v>4.0292586315504933E-4</v>
          </cell>
        </row>
        <row r="1691">
          <cell r="A1691">
            <v>4009953</v>
          </cell>
          <cell r="B1691" t="str">
            <v>محمد البدراوى</v>
          </cell>
          <cell r="C1691">
            <v>16</v>
          </cell>
          <cell r="D1691" t="str">
            <v>جملة د</v>
          </cell>
          <cell r="E1691">
            <v>5.3969768563787027E-4</v>
          </cell>
        </row>
        <row r="1692">
          <cell r="A1692">
            <v>4009956</v>
          </cell>
          <cell r="B1692" t="str">
            <v>مشيرة</v>
          </cell>
          <cell r="C1692">
            <v>31</v>
          </cell>
          <cell r="D1692" t="str">
            <v>تجزئة</v>
          </cell>
          <cell r="E1692">
            <v>1.7891901297673721E-4</v>
          </cell>
        </row>
        <row r="1693">
          <cell r="A1693">
            <v>4009958</v>
          </cell>
          <cell r="B1693" t="str">
            <v>التوحيد</v>
          </cell>
          <cell r="C1693">
            <v>31</v>
          </cell>
          <cell r="D1693" t="str">
            <v>تجزئة</v>
          </cell>
          <cell r="E1693">
            <v>8.3983919520700818E-5</v>
          </cell>
        </row>
        <row r="1694">
          <cell r="A1694">
            <v>4009961</v>
          </cell>
          <cell r="B1694" t="str">
            <v>ماركت سليمان</v>
          </cell>
          <cell r="C1694">
            <v>31</v>
          </cell>
          <cell r="D1694" t="str">
            <v>تجزئة</v>
          </cell>
          <cell r="E1694">
            <v>2.3679736706735324E-5</v>
          </cell>
        </row>
        <row r="1695">
          <cell r="A1695">
            <v>4009964</v>
          </cell>
          <cell r="B1695" t="str">
            <v>سوق مكه التجارى</v>
          </cell>
          <cell r="C1695">
            <v>31</v>
          </cell>
          <cell r="D1695" t="str">
            <v>تجزئة</v>
          </cell>
          <cell r="E1695">
            <v>8.6257442496635061E-5</v>
          </cell>
        </row>
        <row r="1696">
          <cell r="A1696">
            <v>4009971</v>
          </cell>
          <cell r="B1696" t="str">
            <v>فرج الكيلانى</v>
          </cell>
          <cell r="C1696">
            <v>31</v>
          </cell>
          <cell r="D1696" t="str">
            <v>تجزئة</v>
          </cell>
          <cell r="E1696">
            <v>2.0595356896120037E-5</v>
          </cell>
        </row>
        <row r="1697">
          <cell r="A1697">
            <v>4009972</v>
          </cell>
          <cell r="B1697" t="str">
            <v>ابراهيم حماد</v>
          </cell>
          <cell r="C1697">
            <v>16</v>
          </cell>
          <cell r="D1697" t="str">
            <v>جملة د</v>
          </cell>
          <cell r="E1697">
            <v>2.150823216306523E-4</v>
          </cell>
        </row>
        <row r="1698">
          <cell r="A1698">
            <v>4009973</v>
          </cell>
          <cell r="B1698" t="str">
            <v>ابو اية</v>
          </cell>
          <cell r="C1698">
            <v>31</v>
          </cell>
          <cell r="D1698" t="str">
            <v>تجزئة</v>
          </cell>
          <cell r="E1698">
            <v>5.6711601846181574E-5</v>
          </cell>
        </row>
        <row r="1699">
          <cell r="A1699">
            <v>4009981</v>
          </cell>
          <cell r="B1699" t="str">
            <v>الامانه</v>
          </cell>
          <cell r="C1699">
            <v>11</v>
          </cell>
          <cell r="D1699" t="str">
            <v>جملة ج</v>
          </cell>
          <cell r="E1699">
            <v>6.9238536068376357E-4</v>
          </cell>
        </row>
        <row r="1700">
          <cell r="A1700">
            <v>4009984</v>
          </cell>
          <cell r="B1700" t="str">
            <v>نصر السلمى</v>
          </cell>
          <cell r="C1700">
            <v>16</v>
          </cell>
          <cell r="D1700" t="str">
            <v>جملة د</v>
          </cell>
          <cell r="E1700">
            <v>5.3102138476526621E-4</v>
          </cell>
        </row>
        <row r="1701">
          <cell r="A1701">
            <v>4009985</v>
          </cell>
          <cell r="B1701" t="str">
            <v>محمد الهادى</v>
          </cell>
          <cell r="C1701">
            <v>21</v>
          </cell>
          <cell r="D1701" t="str">
            <v>بقالة كبيرة</v>
          </cell>
          <cell r="E1701">
            <v>1.0295466666330716E-5</v>
          </cell>
        </row>
        <row r="1702">
          <cell r="A1702">
            <v>4009986</v>
          </cell>
          <cell r="B1702" t="str">
            <v>رضا خطاب</v>
          </cell>
          <cell r="C1702">
            <v>31</v>
          </cell>
          <cell r="D1702" t="str">
            <v>تجزئة</v>
          </cell>
          <cell r="E1702">
            <v>4.1118545327363705E-5</v>
          </cell>
        </row>
        <row r="1703">
          <cell r="A1703">
            <v>4009987</v>
          </cell>
          <cell r="B1703" t="str">
            <v>محمد ابو احمد</v>
          </cell>
          <cell r="C1703">
            <v>31</v>
          </cell>
          <cell r="D1703" t="str">
            <v>تجزئة</v>
          </cell>
          <cell r="E1703">
            <v>5.5032325605452124E-5</v>
          </cell>
        </row>
        <row r="1704">
          <cell r="A1704">
            <v>4009988</v>
          </cell>
          <cell r="B1704" t="str">
            <v>السيد فوزى</v>
          </cell>
          <cell r="C1704">
            <v>31</v>
          </cell>
          <cell r="D1704" t="str">
            <v>تجزئة</v>
          </cell>
          <cell r="E1704">
            <v>5.6967902351483565E-5</v>
          </cell>
        </row>
        <row r="1705">
          <cell r="A1705">
            <v>4009991</v>
          </cell>
          <cell r="B1705" t="str">
            <v>عوض حمدان</v>
          </cell>
          <cell r="C1705">
            <v>16</v>
          </cell>
          <cell r="D1705" t="str">
            <v>جملة د</v>
          </cell>
          <cell r="E1705">
            <v>1.2146325093736008E-4</v>
          </cell>
        </row>
        <row r="1706">
          <cell r="A1706">
            <v>4009994</v>
          </cell>
          <cell r="B1706" t="str">
            <v>س . م العوضى</v>
          </cell>
          <cell r="C1706">
            <v>21</v>
          </cell>
          <cell r="D1706" t="str">
            <v>بقالة كبيرة</v>
          </cell>
          <cell r="E1706">
            <v>2.1568312444687976E-4</v>
          </cell>
        </row>
        <row r="1707">
          <cell r="A1707">
            <v>4009995</v>
          </cell>
          <cell r="B1707" t="str">
            <v>س.م  ندى</v>
          </cell>
          <cell r="C1707">
            <v>21</v>
          </cell>
          <cell r="D1707" t="str">
            <v>بقالة كبيرة</v>
          </cell>
          <cell r="E1707">
            <v>1.492606050970042E-4</v>
          </cell>
        </row>
        <row r="1708">
          <cell r="A1708">
            <v>4009997</v>
          </cell>
          <cell r="B1708" t="str">
            <v>المدينة المنورة</v>
          </cell>
          <cell r="C1708">
            <v>21</v>
          </cell>
          <cell r="D1708" t="str">
            <v>بقالة كبيرة</v>
          </cell>
          <cell r="E1708">
            <v>1.1501678498649486E-4</v>
          </cell>
        </row>
        <row r="1709">
          <cell r="A1709">
            <v>4009999</v>
          </cell>
          <cell r="B1709" t="str">
            <v>الشروق</v>
          </cell>
          <cell r="C1709">
            <v>31</v>
          </cell>
          <cell r="D1709" t="str">
            <v>تجزئة</v>
          </cell>
          <cell r="E1709">
            <v>6.5807098525528694E-5</v>
          </cell>
        </row>
        <row r="1710">
          <cell r="A1710">
            <v>4010002</v>
          </cell>
          <cell r="B1710" t="str">
            <v>ابو السيد</v>
          </cell>
          <cell r="C1710">
            <v>31</v>
          </cell>
          <cell r="D1710" t="str">
            <v>تجزئة</v>
          </cell>
          <cell r="E1710">
            <v>5.3467694422753473E-5</v>
          </cell>
        </row>
        <row r="1711">
          <cell r="A1711">
            <v>4010003</v>
          </cell>
          <cell r="B1711" t="str">
            <v>رضا عبدالله</v>
          </cell>
          <cell r="C1711">
            <v>11</v>
          </cell>
          <cell r="D1711" t="str">
            <v>جملة ج</v>
          </cell>
          <cell r="E1711">
            <v>4.527710369079811E-4</v>
          </cell>
        </row>
        <row r="1712">
          <cell r="A1712">
            <v>4010010</v>
          </cell>
          <cell r="B1712" t="str">
            <v>فتحى عرنوس</v>
          </cell>
          <cell r="C1712">
            <v>11</v>
          </cell>
          <cell r="D1712" t="str">
            <v>جملة ج</v>
          </cell>
          <cell r="E1712">
            <v>3.0961482893001583E-7</v>
          </cell>
        </row>
        <row r="1713">
          <cell r="A1713">
            <v>4010011</v>
          </cell>
          <cell r="B1713" t="str">
            <v>محمد رشدي</v>
          </cell>
          <cell r="C1713">
            <v>31</v>
          </cell>
          <cell r="D1713" t="str">
            <v>تجزئة</v>
          </cell>
          <cell r="E1713">
            <v>3.3604371687071108E-5</v>
          </cell>
        </row>
        <row r="1714">
          <cell r="A1714">
            <v>4010012</v>
          </cell>
          <cell r="B1714" t="str">
            <v>نادر</v>
          </cell>
          <cell r="C1714">
            <v>31</v>
          </cell>
          <cell r="D1714" t="str">
            <v>تجزئة</v>
          </cell>
          <cell r="E1714">
            <v>3.8089235974301605E-4</v>
          </cell>
        </row>
        <row r="1715">
          <cell r="A1715">
            <v>4010015</v>
          </cell>
          <cell r="B1715" t="str">
            <v>رضا الامام</v>
          </cell>
          <cell r="C1715">
            <v>31</v>
          </cell>
          <cell r="D1715" t="str">
            <v>تجزئة</v>
          </cell>
          <cell r="E1715">
            <v>3.5196949026131497E-5</v>
          </cell>
        </row>
        <row r="1716">
          <cell r="A1716">
            <v>4010016</v>
          </cell>
          <cell r="B1716" t="str">
            <v>الشبيخ شعبان</v>
          </cell>
          <cell r="C1716">
            <v>31</v>
          </cell>
          <cell r="D1716" t="str">
            <v>تجزئة</v>
          </cell>
          <cell r="E1716">
            <v>3.249289979446846E-5</v>
          </cell>
        </row>
        <row r="1717">
          <cell r="A1717">
            <v>4010017</v>
          </cell>
          <cell r="B1717" t="str">
            <v>الجمعية التعاونية</v>
          </cell>
          <cell r="C1717">
            <v>31</v>
          </cell>
          <cell r="D1717" t="str">
            <v>تجزئة</v>
          </cell>
          <cell r="E1717">
            <v>6.9322575536154838E-5</v>
          </cell>
        </row>
        <row r="1718">
          <cell r="A1718">
            <v>4010019</v>
          </cell>
          <cell r="B1718" t="str">
            <v>الكابتن</v>
          </cell>
          <cell r="C1718">
            <v>16</v>
          </cell>
          <cell r="D1718" t="str">
            <v>جملة د</v>
          </cell>
          <cell r="E1718">
            <v>5.8737614331996269E-4</v>
          </cell>
        </row>
        <row r="1719">
          <cell r="A1719">
            <v>4010043</v>
          </cell>
          <cell r="B1719" t="str">
            <v>عصام جوده</v>
          </cell>
          <cell r="C1719">
            <v>31</v>
          </cell>
          <cell r="D1719" t="str">
            <v>تجزئة</v>
          </cell>
          <cell r="E1719">
            <v>4.8699003193190228E-6</v>
          </cell>
        </row>
        <row r="1720">
          <cell r="A1720">
            <v>4010048</v>
          </cell>
          <cell r="B1720" t="str">
            <v>مدحت البسيونى</v>
          </cell>
          <cell r="C1720">
            <v>11</v>
          </cell>
          <cell r="D1720" t="str">
            <v>جملة ج</v>
          </cell>
          <cell r="E1720">
            <v>7.7511351239871852E-4</v>
          </cell>
        </row>
        <row r="1721">
          <cell r="A1721">
            <v>4010049</v>
          </cell>
          <cell r="B1721" t="str">
            <v>الاميرة و اية</v>
          </cell>
          <cell r="C1721">
            <v>21</v>
          </cell>
          <cell r="D1721" t="str">
            <v>بقالة كبيرة</v>
          </cell>
          <cell r="E1721">
            <v>1.9039506383047196E-4</v>
          </cell>
        </row>
        <row r="1722">
          <cell r="A1722">
            <v>4010050</v>
          </cell>
          <cell r="B1722" t="str">
            <v>رضوان عبد العزيز</v>
          </cell>
          <cell r="C1722">
            <v>21</v>
          </cell>
          <cell r="D1722" t="str">
            <v>بقالة كبيرة</v>
          </cell>
          <cell r="E1722">
            <v>7.2113616323861296E-5</v>
          </cell>
        </row>
        <row r="1723">
          <cell r="A1723">
            <v>4010051</v>
          </cell>
          <cell r="B1723" t="str">
            <v>رضا اسماعيل</v>
          </cell>
          <cell r="C1723">
            <v>16</v>
          </cell>
          <cell r="D1723" t="str">
            <v>جملة د</v>
          </cell>
          <cell r="E1723">
            <v>2.9463918885801177E-4</v>
          </cell>
        </row>
        <row r="1724">
          <cell r="A1724">
            <v>4010052</v>
          </cell>
          <cell r="B1724" t="str">
            <v>سمير ابو راشد</v>
          </cell>
          <cell r="C1724">
            <v>21</v>
          </cell>
          <cell r="D1724" t="str">
            <v>بقالة كبيرة</v>
          </cell>
          <cell r="E1724">
            <v>1.3065129077950431E-4</v>
          </cell>
        </row>
        <row r="1725">
          <cell r="A1725">
            <v>4010053</v>
          </cell>
          <cell r="B1725" t="str">
            <v>اسواق الخيرات</v>
          </cell>
          <cell r="C1725">
            <v>31</v>
          </cell>
          <cell r="D1725" t="str">
            <v>تجزئة</v>
          </cell>
          <cell r="E1725">
            <v>1.5432802202446259E-5</v>
          </cell>
        </row>
        <row r="1726">
          <cell r="A1726">
            <v>4010061</v>
          </cell>
          <cell r="B1726" t="str">
            <v>عبد العظيم البدرى</v>
          </cell>
          <cell r="C1726">
            <v>31</v>
          </cell>
          <cell r="D1726" t="str">
            <v>تجزئة</v>
          </cell>
          <cell r="E1726">
            <v>1.7385331268957405E-5</v>
          </cell>
        </row>
        <row r="1727">
          <cell r="A1727">
            <v>4010065</v>
          </cell>
          <cell r="B1727" t="str">
            <v>المهند</v>
          </cell>
          <cell r="C1727">
            <v>31</v>
          </cell>
          <cell r="D1727" t="str">
            <v>تجزئة</v>
          </cell>
          <cell r="E1727">
            <v>6.0533939169462019E-5</v>
          </cell>
        </row>
        <row r="1728">
          <cell r="A1728">
            <v>4010070</v>
          </cell>
          <cell r="B1728" t="str">
            <v>ياسر التهامى</v>
          </cell>
          <cell r="C1728">
            <v>16</v>
          </cell>
          <cell r="D1728" t="str">
            <v>جملة د</v>
          </cell>
          <cell r="E1728">
            <v>6.5854430308404099E-5</v>
          </cell>
        </row>
        <row r="1729">
          <cell r="A1729">
            <v>4010071</v>
          </cell>
          <cell r="B1729" t="str">
            <v>محمد ابو الفتوح</v>
          </cell>
          <cell r="C1729">
            <v>11</v>
          </cell>
          <cell r="D1729" t="str">
            <v>جملة ج</v>
          </cell>
          <cell r="E1729">
            <v>2.8141232758505916E-4</v>
          </cell>
        </row>
        <row r="1730">
          <cell r="A1730">
            <v>4010075</v>
          </cell>
          <cell r="B1730" t="str">
            <v>زايد</v>
          </cell>
          <cell r="C1730">
            <v>21</v>
          </cell>
          <cell r="D1730" t="str">
            <v>بقالة كبيرة</v>
          </cell>
          <cell r="E1730">
            <v>4.4318465327266465E-4</v>
          </cell>
        </row>
        <row r="1731">
          <cell r="A1731">
            <v>4010079</v>
          </cell>
          <cell r="B1731" t="str">
            <v>beauty</v>
          </cell>
          <cell r="C1731">
            <v>31</v>
          </cell>
          <cell r="D1731" t="str">
            <v>تجزئة</v>
          </cell>
          <cell r="E1731">
            <v>9.984465233706238E-5</v>
          </cell>
        </row>
        <row r="1732">
          <cell r="A1732">
            <v>4010084</v>
          </cell>
          <cell r="B1732" t="str">
            <v>طارق حسن</v>
          </cell>
          <cell r="C1732">
            <v>16</v>
          </cell>
          <cell r="D1732" t="str">
            <v>جملة د</v>
          </cell>
          <cell r="E1732">
            <v>7.7459281813609658E-4</v>
          </cell>
        </row>
        <row r="1733">
          <cell r="A1733">
            <v>4010085</v>
          </cell>
          <cell r="B1733" t="str">
            <v>وليد عبده</v>
          </cell>
          <cell r="C1733">
            <v>1</v>
          </cell>
          <cell r="D1733" t="str">
            <v>جملة أ- نخبة</v>
          </cell>
          <cell r="E1733">
            <v>5.4343534181707179E-3</v>
          </cell>
        </row>
        <row r="1734">
          <cell r="A1734">
            <v>4010090</v>
          </cell>
          <cell r="B1734" t="str">
            <v>السيد وهدان</v>
          </cell>
          <cell r="C1734">
            <v>16</v>
          </cell>
          <cell r="D1734" t="str">
            <v>جملة د</v>
          </cell>
          <cell r="E1734">
            <v>2.7076925847899875E-4</v>
          </cell>
        </row>
        <row r="1735">
          <cell r="A1735">
            <v>4010100</v>
          </cell>
          <cell r="B1735" t="str">
            <v>س.م الياسمين</v>
          </cell>
          <cell r="C1735">
            <v>31</v>
          </cell>
          <cell r="D1735" t="str">
            <v>تجزئة</v>
          </cell>
          <cell r="E1735">
            <v>4.5633837673884218E-5</v>
          </cell>
        </row>
        <row r="1736">
          <cell r="A1736">
            <v>4010102</v>
          </cell>
          <cell r="B1736" t="str">
            <v>مصطفي عبد المعطي</v>
          </cell>
          <cell r="C1736">
            <v>31</v>
          </cell>
          <cell r="D1736" t="str">
            <v>تجزئة</v>
          </cell>
          <cell r="E1736">
            <v>4.4885396471581437E-4</v>
          </cell>
        </row>
        <row r="1737">
          <cell r="A1737">
            <v>4010106</v>
          </cell>
          <cell r="B1737" t="str">
            <v>محمد عطا</v>
          </cell>
          <cell r="C1737">
            <v>11</v>
          </cell>
          <cell r="D1737" t="str">
            <v>جملة ج</v>
          </cell>
          <cell r="E1737">
            <v>1.1376741732942912E-3</v>
          </cell>
        </row>
        <row r="1738">
          <cell r="A1738">
            <v>4010107</v>
          </cell>
          <cell r="B1738" t="str">
            <v>هيثم</v>
          </cell>
          <cell r="C1738">
            <v>6</v>
          </cell>
          <cell r="D1738" t="str">
            <v>جملة ب</v>
          </cell>
          <cell r="E1738">
            <v>1.7965891613044749E-3</v>
          </cell>
        </row>
        <row r="1739">
          <cell r="A1739">
            <v>4010108</v>
          </cell>
          <cell r="B1739" t="str">
            <v>طلبة المنسى</v>
          </cell>
          <cell r="C1739">
            <v>31</v>
          </cell>
          <cell r="D1739" t="str">
            <v>تجزئة</v>
          </cell>
          <cell r="E1739">
            <v>6.2240929831362636E-5</v>
          </cell>
        </row>
        <row r="1740">
          <cell r="A1740">
            <v>4010110</v>
          </cell>
          <cell r="B1740" t="str">
            <v>فتحى الشحات</v>
          </cell>
          <cell r="C1740">
            <v>31</v>
          </cell>
          <cell r="D1740" t="str">
            <v>تجزئة</v>
          </cell>
          <cell r="E1740">
            <v>1.9624803536343885E-5</v>
          </cell>
        </row>
        <row r="1741">
          <cell r="A1741">
            <v>4010111</v>
          </cell>
          <cell r="B1741" t="str">
            <v>ايهاب عبد الهادى</v>
          </cell>
          <cell r="C1741">
            <v>31</v>
          </cell>
          <cell r="D1741" t="str">
            <v>تجزئة</v>
          </cell>
          <cell r="E1741">
            <v>9.878192081039419E-5</v>
          </cell>
        </row>
        <row r="1742">
          <cell r="A1742">
            <v>4010113</v>
          </cell>
          <cell r="B1742" t="str">
            <v>الشيخ سامى العطار</v>
          </cell>
          <cell r="C1742">
            <v>31</v>
          </cell>
          <cell r="D1742" t="str">
            <v>تجزئة</v>
          </cell>
          <cell r="E1742">
            <v>4.9454435685241402E-5</v>
          </cell>
        </row>
        <row r="1743">
          <cell r="A1743">
            <v>4010118</v>
          </cell>
          <cell r="B1743" t="str">
            <v>عماد المهندس</v>
          </cell>
          <cell r="C1743">
            <v>11</v>
          </cell>
          <cell r="D1743" t="str">
            <v>جملة ج</v>
          </cell>
          <cell r="E1743">
            <v>3.9978578244255508E-4</v>
          </cell>
        </row>
        <row r="1744">
          <cell r="A1744">
            <v>4010122</v>
          </cell>
          <cell r="B1744" t="str">
            <v>عبد الغنى العرة</v>
          </cell>
          <cell r="C1744">
            <v>31</v>
          </cell>
          <cell r="D1744" t="str">
            <v>تجزئة</v>
          </cell>
          <cell r="E1744">
            <v>1.3214810506538622E-4</v>
          </cell>
        </row>
        <row r="1745">
          <cell r="A1745">
            <v>4010124</v>
          </cell>
          <cell r="B1745" t="str">
            <v>عطارة العوضي</v>
          </cell>
          <cell r="C1745">
            <v>31</v>
          </cell>
          <cell r="D1745" t="str">
            <v>تجزئة</v>
          </cell>
          <cell r="E1745">
            <v>6.3615587654627237E-5</v>
          </cell>
        </row>
        <row r="1746">
          <cell r="A1746">
            <v>4010125</v>
          </cell>
          <cell r="B1746" t="str">
            <v>حسني درويش</v>
          </cell>
          <cell r="C1746">
            <v>21</v>
          </cell>
          <cell r="D1746" t="str">
            <v>بقالة كبيرة</v>
          </cell>
          <cell r="E1746">
            <v>3.0785526483944736E-4</v>
          </cell>
        </row>
        <row r="1747">
          <cell r="A1747">
            <v>4010128</v>
          </cell>
          <cell r="B1747" t="str">
            <v>صلاح البدويهى</v>
          </cell>
          <cell r="C1747">
            <v>31</v>
          </cell>
          <cell r="D1747" t="str">
            <v>تجزئة</v>
          </cell>
          <cell r="E1747">
            <v>4.673314805522709E-5</v>
          </cell>
        </row>
        <row r="1748">
          <cell r="A1748">
            <v>4010129</v>
          </cell>
          <cell r="B1748" t="str">
            <v>محمد السيد عكاشة</v>
          </cell>
          <cell r="C1748">
            <v>11</v>
          </cell>
          <cell r="D1748" t="str">
            <v>جملة ج</v>
          </cell>
          <cell r="E1748">
            <v>5.7726817430589538E-4</v>
          </cell>
        </row>
        <row r="1749">
          <cell r="A1749">
            <v>4010140</v>
          </cell>
          <cell r="B1749" t="str">
            <v>طارق</v>
          </cell>
          <cell r="C1749">
            <v>31</v>
          </cell>
          <cell r="D1749" t="str">
            <v>تجزئة</v>
          </cell>
          <cell r="E1749">
            <v>6.4414768081662532E-5</v>
          </cell>
        </row>
        <row r="1750">
          <cell r="A1750">
            <v>4010141</v>
          </cell>
          <cell r="B1750" t="str">
            <v>سعده الشحات</v>
          </cell>
          <cell r="C1750">
            <v>31</v>
          </cell>
          <cell r="D1750" t="str">
            <v>تجزئة</v>
          </cell>
          <cell r="E1750">
            <v>6.3805873051812299E-5</v>
          </cell>
        </row>
        <row r="1751">
          <cell r="A1751">
            <v>4010144</v>
          </cell>
          <cell r="B1751" t="str">
            <v>الشيخ بلال</v>
          </cell>
          <cell r="C1751">
            <v>31</v>
          </cell>
          <cell r="D1751" t="str">
            <v>تجزئة</v>
          </cell>
          <cell r="E1751">
            <v>2.3314007452353259E-4</v>
          </cell>
        </row>
        <row r="1752">
          <cell r="A1752">
            <v>4010145</v>
          </cell>
          <cell r="B1752" t="str">
            <v>امين ابراهيم</v>
          </cell>
          <cell r="C1752">
            <v>31</v>
          </cell>
          <cell r="D1752" t="str">
            <v>تجزئة</v>
          </cell>
          <cell r="E1752">
            <v>5.4409430758745202E-5</v>
          </cell>
        </row>
        <row r="1753">
          <cell r="A1753">
            <v>4010147</v>
          </cell>
          <cell r="B1753" t="str">
            <v>مصطفى عزت</v>
          </cell>
          <cell r="C1753">
            <v>21</v>
          </cell>
          <cell r="D1753" t="str">
            <v>بقالة كبيرة</v>
          </cell>
          <cell r="E1753">
            <v>3.0651667809561531E-4</v>
          </cell>
        </row>
        <row r="1754">
          <cell r="A1754">
            <v>4010148</v>
          </cell>
          <cell r="B1754" t="str">
            <v>احمد ابو العنين</v>
          </cell>
          <cell r="C1754">
            <v>31</v>
          </cell>
          <cell r="D1754" t="str">
            <v>تجزئة</v>
          </cell>
          <cell r="E1754">
            <v>6.4191537693728473E-5</v>
          </cell>
        </row>
        <row r="1755">
          <cell r="A1755">
            <v>4010152</v>
          </cell>
          <cell r="B1755" t="str">
            <v>السيد رجائى</v>
          </cell>
          <cell r="C1755">
            <v>11</v>
          </cell>
          <cell r="D1755" t="str">
            <v>جملة ج</v>
          </cell>
          <cell r="E1755">
            <v>7.7796114433910325E-4</v>
          </cell>
        </row>
        <row r="1756">
          <cell r="A1756">
            <v>4010153</v>
          </cell>
          <cell r="B1756" t="str">
            <v>حاتم المرسى</v>
          </cell>
          <cell r="C1756">
            <v>11</v>
          </cell>
          <cell r="D1756" t="str">
            <v>جملة ج</v>
          </cell>
          <cell r="E1756">
            <v>5.0756118020203831E-4</v>
          </cell>
        </row>
        <row r="1757">
          <cell r="A1757">
            <v>4010154</v>
          </cell>
          <cell r="B1757" t="str">
            <v>ام شروق</v>
          </cell>
          <cell r="C1757">
            <v>31</v>
          </cell>
          <cell r="D1757" t="str">
            <v>تجزئة</v>
          </cell>
          <cell r="E1757">
            <v>2.0051237822807585E-5</v>
          </cell>
        </row>
        <row r="1758">
          <cell r="A1758">
            <v>4010156</v>
          </cell>
          <cell r="B1758" t="str">
            <v>كوين</v>
          </cell>
          <cell r="C1758">
            <v>31</v>
          </cell>
          <cell r="D1758" t="str">
            <v>تجزئة</v>
          </cell>
          <cell r="E1758">
            <v>3.9469746850440139E-5</v>
          </cell>
        </row>
        <row r="1759">
          <cell r="A1759">
            <v>4010158</v>
          </cell>
          <cell r="B1759" t="str">
            <v>ابو يوسف</v>
          </cell>
          <cell r="C1759">
            <v>31</v>
          </cell>
          <cell r="D1759" t="str">
            <v>تجزئة</v>
          </cell>
          <cell r="E1759">
            <v>7.7256803562937036E-5</v>
          </cell>
        </row>
        <row r="1760">
          <cell r="A1760">
            <v>4010161</v>
          </cell>
          <cell r="B1760" t="str">
            <v>الحسين ماركت</v>
          </cell>
          <cell r="C1760">
            <v>31</v>
          </cell>
          <cell r="D1760" t="str">
            <v>تجزئة</v>
          </cell>
          <cell r="E1760">
            <v>2.2507561616549192E-5</v>
          </cell>
        </row>
        <row r="1761">
          <cell r="A1761">
            <v>4010162</v>
          </cell>
          <cell r="B1761" t="str">
            <v>الصاوى</v>
          </cell>
          <cell r="C1761">
            <v>31</v>
          </cell>
          <cell r="D1761" t="str">
            <v>تجزئة</v>
          </cell>
          <cell r="E1761">
            <v>7.7889291623496618E-5</v>
          </cell>
        </row>
        <row r="1762">
          <cell r="A1762">
            <v>4010163</v>
          </cell>
          <cell r="B1762" t="str">
            <v>سعد ابو عيطة</v>
          </cell>
          <cell r="C1762">
            <v>21</v>
          </cell>
          <cell r="D1762" t="str">
            <v>بقالة كبيرة</v>
          </cell>
          <cell r="E1762">
            <v>1.7246966772910906E-4</v>
          </cell>
        </row>
        <row r="1763">
          <cell r="A1763">
            <v>4010164</v>
          </cell>
          <cell r="B1763" t="str">
            <v>على عبده</v>
          </cell>
          <cell r="C1763">
            <v>21</v>
          </cell>
          <cell r="D1763" t="str">
            <v>بقالة كبيرة</v>
          </cell>
          <cell r="E1763">
            <v>1.6183884372512029E-4</v>
          </cell>
        </row>
        <row r="1764">
          <cell r="A1764">
            <v>4010169</v>
          </cell>
          <cell r="B1764" t="str">
            <v>عطوة</v>
          </cell>
          <cell r="C1764">
            <v>11</v>
          </cell>
          <cell r="D1764" t="str">
            <v>جملة ج</v>
          </cell>
          <cell r="E1764">
            <v>2.9780914281525242E-4</v>
          </cell>
        </row>
        <row r="1765">
          <cell r="A1765">
            <v>4010176</v>
          </cell>
          <cell r="B1765" t="str">
            <v>الباسم</v>
          </cell>
          <cell r="C1765">
            <v>31</v>
          </cell>
          <cell r="D1765" t="str">
            <v>تجزئة</v>
          </cell>
          <cell r="E1765">
            <v>6.6268301224674107E-5</v>
          </cell>
        </row>
        <row r="1766">
          <cell r="A1766">
            <v>4010188</v>
          </cell>
          <cell r="B1766" t="str">
            <v>عوض الحصرى</v>
          </cell>
          <cell r="C1766">
            <v>6</v>
          </cell>
          <cell r="D1766" t="str">
            <v>جملة ب</v>
          </cell>
          <cell r="E1766">
            <v>1.4251462227765116E-3</v>
          </cell>
        </row>
        <row r="1767">
          <cell r="A1767">
            <v>4010189</v>
          </cell>
          <cell r="B1767" t="str">
            <v>عمرو محرز</v>
          </cell>
          <cell r="C1767">
            <v>1</v>
          </cell>
          <cell r="D1767" t="str">
            <v>جملة أ- نخبة</v>
          </cell>
          <cell r="E1767">
            <v>2.8902433273230374E-2</v>
          </cell>
        </row>
        <row r="1768">
          <cell r="A1768">
            <v>4010190</v>
          </cell>
          <cell r="B1768" t="str">
            <v>محمد ابوامين</v>
          </cell>
          <cell r="C1768">
            <v>31</v>
          </cell>
          <cell r="D1768" t="str">
            <v>تجزئة</v>
          </cell>
          <cell r="E1768">
            <v>3.7017437665522843E-5</v>
          </cell>
        </row>
        <row r="1769">
          <cell r="A1769">
            <v>4010191</v>
          </cell>
          <cell r="B1769" t="str">
            <v>جودة حريرى</v>
          </cell>
          <cell r="C1769">
            <v>16</v>
          </cell>
          <cell r="D1769" t="str">
            <v>جملة د</v>
          </cell>
          <cell r="E1769">
            <v>1.9053396043482084E-4</v>
          </cell>
        </row>
        <row r="1770">
          <cell r="A1770">
            <v>4010197</v>
          </cell>
          <cell r="B1770" t="str">
            <v>محمد احمد المرسى</v>
          </cell>
          <cell r="C1770">
            <v>31</v>
          </cell>
          <cell r="D1770" t="str">
            <v>تجزئة</v>
          </cell>
          <cell r="E1770">
            <v>4.9444218915084292E-5</v>
          </cell>
        </row>
        <row r="1771">
          <cell r="A1771">
            <v>4010201</v>
          </cell>
          <cell r="B1771" t="str">
            <v>عادل عبد السلام</v>
          </cell>
          <cell r="C1771">
            <v>31</v>
          </cell>
          <cell r="D1771" t="str">
            <v>تجزئة</v>
          </cell>
          <cell r="E1771">
            <v>7.9719598635428419E-5</v>
          </cell>
        </row>
        <row r="1772">
          <cell r="A1772">
            <v>4010205</v>
          </cell>
          <cell r="B1772" t="str">
            <v>عطاره محمد سعيد</v>
          </cell>
          <cell r="C1772">
            <v>21</v>
          </cell>
          <cell r="D1772" t="str">
            <v>بقالة كبيرة</v>
          </cell>
          <cell r="E1772">
            <v>1.8867107256271588E-4</v>
          </cell>
        </row>
        <row r="1773">
          <cell r="A1773">
            <v>4010206</v>
          </cell>
          <cell r="B1773" t="str">
            <v>اشرف عبد الحميد</v>
          </cell>
          <cell r="C1773">
            <v>6</v>
          </cell>
          <cell r="D1773" t="str">
            <v>جملة ب</v>
          </cell>
          <cell r="E1773">
            <v>2.9902588423427567E-3</v>
          </cell>
        </row>
        <row r="1774">
          <cell r="A1774">
            <v>4010211</v>
          </cell>
          <cell r="B1774" t="str">
            <v>محمد عبد الرحمن عطية</v>
          </cell>
          <cell r="C1774">
            <v>11</v>
          </cell>
          <cell r="D1774" t="str">
            <v>جملة ج</v>
          </cell>
          <cell r="E1774">
            <v>9.7352722214956726E-4</v>
          </cell>
        </row>
        <row r="1775">
          <cell r="A1775">
            <v>4010214</v>
          </cell>
          <cell r="B1775" t="str">
            <v>مجدى قمر</v>
          </cell>
          <cell r="C1775">
            <v>16</v>
          </cell>
          <cell r="D1775" t="str">
            <v>جملة د</v>
          </cell>
          <cell r="E1775">
            <v>2.679165236916431E-4</v>
          </cell>
        </row>
        <row r="1776">
          <cell r="A1776">
            <v>4010215</v>
          </cell>
          <cell r="B1776" t="str">
            <v>ابودينا</v>
          </cell>
          <cell r="C1776">
            <v>21</v>
          </cell>
          <cell r="D1776" t="str">
            <v>بقالة كبيرة</v>
          </cell>
          <cell r="E1776">
            <v>1.5029073326493705E-4</v>
          </cell>
        </row>
        <row r="1777">
          <cell r="A1777">
            <v>4010217</v>
          </cell>
          <cell r="B1777" t="str">
            <v>محمد شبانة</v>
          </cell>
          <cell r="C1777">
            <v>26</v>
          </cell>
          <cell r="D1777" t="str">
            <v>سوبر ماركت</v>
          </cell>
          <cell r="E1777">
            <v>2.824246725779171E-3</v>
          </cell>
        </row>
        <row r="1778">
          <cell r="A1778">
            <v>4010218</v>
          </cell>
          <cell r="B1778" t="str">
            <v>عادل الصحار</v>
          </cell>
          <cell r="C1778">
            <v>2</v>
          </cell>
          <cell r="D1778" t="str">
            <v>جملة أ</v>
          </cell>
          <cell r="E1778">
            <v>3.296192141893233E-4</v>
          </cell>
        </row>
        <row r="1779">
          <cell r="A1779">
            <v>4010219</v>
          </cell>
          <cell r="B1779" t="str">
            <v>دريم</v>
          </cell>
          <cell r="C1779">
            <v>6</v>
          </cell>
          <cell r="D1779" t="str">
            <v>جملة ب</v>
          </cell>
          <cell r="E1779">
            <v>1.7530722714973351E-3</v>
          </cell>
        </row>
        <row r="1780">
          <cell r="A1780">
            <v>4010224</v>
          </cell>
          <cell r="B1780" t="str">
            <v>عبد الحميد بدراوى</v>
          </cell>
          <cell r="C1780">
            <v>31</v>
          </cell>
          <cell r="D1780" t="str">
            <v>تجزئة</v>
          </cell>
          <cell r="E1780">
            <v>5.6575726452603279E-5</v>
          </cell>
        </row>
        <row r="1781">
          <cell r="A1781">
            <v>4010228</v>
          </cell>
          <cell r="B1781" t="str">
            <v>محمد عاطف</v>
          </cell>
          <cell r="C1781">
            <v>31</v>
          </cell>
          <cell r="D1781" t="str">
            <v>تجزئة</v>
          </cell>
          <cell r="E1781">
            <v>5.2005253440188013E-5</v>
          </cell>
        </row>
        <row r="1782">
          <cell r="A1782">
            <v>4010229</v>
          </cell>
          <cell r="B1782" t="str">
            <v>البركة</v>
          </cell>
          <cell r="C1782">
            <v>16</v>
          </cell>
          <cell r="D1782" t="str">
            <v>جملة د</v>
          </cell>
          <cell r="E1782">
            <v>3.3447970422540688E-4</v>
          </cell>
        </row>
        <row r="1783">
          <cell r="A1783">
            <v>4010233</v>
          </cell>
          <cell r="B1783" t="str">
            <v>ياسر</v>
          </cell>
          <cell r="C1783">
            <v>11</v>
          </cell>
          <cell r="D1783" t="str">
            <v>جملة ج</v>
          </cell>
          <cell r="E1783">
            <v>6.4880236179374316E-4</v>
          </cell>
        </row>
        <row r="1784">
          <cell r="A1784">
            <v>4010235</v>
          </cell>
          <cell r="B1784" t="str">
            <v>السيد سليمان</v>
          </cell>
          <cell r="C1784">
            <v>31</v>
          </cell>
          <cell r="D1784" t="str">
            <v>تجزئة</v>
          </cell>
          <cell r="E1784">
            <v>3.1316787109767056E-5</v>
          </cell>
        </row>
        <row r="1785">
          <cell r="A1785">
            <v>4010241</v>
          </cell>
          <cell r="B1785" t="str">
            <v>هدي</v>
          </cell>
          <cell r="C1785">
            <v>31</v>
          </cell>
          <cell r="D1785" t="str">
            <v>تجزئة</v>
          </cell>
          <cell r="E1785">
            <v>2.1401394348407162E-4</v>
          </cell>
        </row>
        <row r="1786">
          <cell r="A1786">
            <v>4010243</v>
          </cell>
          <cell r="B1786" t="str">
            <v>محمود البيومى</v>
          </cell>
          <cell r="C1786">
            <v>6</v>
          </cell>
          <cell r="D1786" t="str">
            <v>جملة ب</v>
          </cell>
          <cell r="E1786">
            <v>1.2650892665614988E-3</v>
          </cell>
        </row>
        <row r="1787">
          <cell r="A1787">
            <v>4010253</v>
          </cell>
          <cell r="B1787" t="str">
            <v>مصباح</v>
          </cell>
          <cell r="C1787">
            <v>16</v>
          </cell>
          <cell r="D1787" t="str">
            <v>جملة د</v>
          </cell>
          <cell r="E1787">
            <v>1.9528442696367955E-4</v>
          </cell>
        </row>
        <row r="1788">
          <cell r="A1788">
            <v>4010258</v>
          </cell>
          <cell r="B1788" t="str">
            <v>دنيا للمنظفات</v>
          </cell>
          <cell r="C1788">
            <v>21</v>
          </cell>
          <cell r="D1788" t="str">
            <v>بقالة كبيرة</v>
          </cell>
          <cell r="E1788">
            <v>1.5941950393323872E-4</v>
          </cell>
        </row>
        <row r="1789">
          <cell r="A1789">
            <v>4010259</v>
          </cell>
          <cell r="B1789" t="str">
            <v>رؤى  وريماس</v>
          </cell>
          <cell r="C1789">
            <v>26</v>
          </cell>
          <cell r="D1789" t="str">
            <v>سوبر ماركت</v>
          </cell>
          <cell r="E1789">
            <v>3.5605016403670995E-4</v>
          </cell>
        </row>
        <row r="1790">
          <cell r="A1790">
            <v>4010260</v>
          </cell>
          <cell r="B1790" t="str">
            <v>ابو اية</v>
          </cell>
          <cell r="C1790">
            <v>31</v>
          </cell>
          <cell r="D1790" t="str">
            <v>تجزئة</v>
          </cell>
          <cell r="E1790">
            <v>1.0294402501645634E-4</v>
          </cell>
        </row>
        <row r="1791">
          <cell r="A1791">
            <v>4010261</v>
          </cell>
          <cell r="B1791" t="str">
            <v>بدران البهوتى</v>
          </cell>
          <cell r="C1791">
            <v>16</v>
          </cell>
          <cell r="D1791" t="str">
            <v>جملة د</v>
          </cell>
          <cell r="E1791">
            <v>3.399242642047525E-4</v>
          </cell>
        </row>
        <row r="1792">
          <cell r="A1792">
            <v>4010266</v>
          </cell>
          <cell r="B1792" t="str">
            <v>ابو صلاح</v>
          </cell>
          <cell r="C1792">
            <v>31</v>
          </cell>
          <cell r="D1792" t="str">
            <v>تجزئة</v>
          </cell>
          <cell r="E1792">
            <v>1.2663437048752846E-5</v>
          </cell>
        </row>
        <row r="1793">
          <cell r="A1793">
            <v>4010270</v>
          </cell>
          <cell r="B1793" t="str">
            <v>جمال حندق</v>
          </cell>
          <cell r="C1793">
            <v>11</v>
          </cell>
          <cell r="D1793" t="str">
            <v>جملة ج</v>
          </cell>
          <cell r="E1793">
            <v>6.0508143806419477E-4</v>
          </cell>
        </row>
        <row r="1794">
          <cell r="A1794">
            <v>4010271</v>
          </cell>
          <cell r="B1794" t="str">
            <v>عصام</v>
          </cell>
          <cell r="C1794">
            <v>31</v>
          </cell>
          <cell r="D1794" t="str">
            <v>تجزئة</v>
          </cell>
          <cell r="E1794">
            <v>2.2197787913156927E-4</v>
          </cell>
        </row>
        <row r="1795">
          <cell r="A1795">
            <v>4010272</v>
          </cell>
          <cell r="B1795" t="str">
            <v>عطاره الدسوقى</v>
          </cell>
          <cell r="C1795">
            <v>31</v>
          </cell>
          <cell r="D1795" t="str">
            <v>تجزئة</v>
          </cell>
          <cell r="E1795">
            <v>4.7174261961257407E-5</v>
          </cell>
        </row>
        <row r="1796">
          <cell r="A1796">
            <v>4010273</v>
          </cell>
          <cell r="B1796" t="str">
            <v>حافظ عبد المنعم</v>
          </cell>
          <cell r="C1796">
            <v>16</v>
          </cell>
          <cell r="D1796" t="str">
            <v>جملة د</v>
          </cell>
          <cell r="E1796">
            <v>3.2416733715835531E-4</v>
          </cell>
        </row>
        <row r="1797">
          <cell r="A1797">
            <v>4010276</v>
          </cell>
          <cell r="B1797" t="str">
            <v>مختار الفار</v>
          </cell>
          <cell r="C1797">
            <v>11</v>
          </cell>
          <cell r="D1797" t="str">
            <v>جملة ج</v>
          </cell>
          <cell r="E1797">
            <v>7.1728512224968836E-4</v>
          </cell>
        </row>
        <row r="1798">
          <cell r="A1798">
            <v>4010277</v>
          </cell>
          <cell r="B1798" t="str">
            <v>عاطف حسيب</v>
          </cell>
          <cell r="C1798">
            <v>1</v>
          </cell>
          <cell r="D1798" t="str">
            <v>جملة أ- نخبة</v>
          </cell>
          <cell r="E1798">
            <v>1.7499583217225917E-2</v>
          </cell>
        </row>
        <row r="1799">
          <cell r="A1799">
            <v>4010278</v>
          </cell>
          <cell r="B1799" t="str">
            <v>انور وجدى</v>
          </cell>
          <cell r="C1799">
            <v>16</v>
          </cell>
          <cell r="D1799" t="str">
            <v>جملة د</v>
          </cell>
          <cell r="E1799">
            <v>8.9099172371893501E-5</v>
          </cell>
        </row>
        <row r="1800">
          <cell r="A1800">
            <v>4010284</v>
          </cell>
          <cell r="B1800" t="str">
            <v>الحاجه ناديه</v>
          </cell>
          <cell r="C1800">
            <v>31</v>
          </cell>
          <cell r="D1800" t="str">
            <v>تجزئة</v>
          </cell>
          <cell r="E1800">
            <v>3.0468320120933661E-5</v>
          </cell>
        </row>
        <row r="1801">
          <cell r="A1801">
            <v>4010286</v>
          </cell>
          <cell r="B1801" t="str">
            <v>شركة ميران</v>
          </cell>
          <cell r="C1801">
            <v>11</v>
          </cell>
          <cell r="D1801" t="str">
            <v>جملة ج</v>
          </cell>
          <cell r="E1801">
            <v>1.0608784054219414E-3</v>
          </cell>
        </row>
        <row r="1802">
          <cell r="A1802">
            <v>4010289</v>
          </cell>
          <cell r="B1802" t="str">
            <v>على عمارة</v>
          </cell>
          <cell r="C1802">
            <v>6</v>
          </cell>
          <cell r="D1802" t="str">
            <v>جملة ب</v>
          </cell>
          <cell r="E1802">
            <v>1.9750165239317209E-3</v>
          </cell>
        </row>
        <row r="1803">
          <cell r="A1803">
            <v>4010290</v>
          </cell>
          <cell r="B1803" t="str">
            <v>عبد القادر رمضان</v>
          </cell>
          <cell r="C1803">
            <v>11</v>
          </cell>
          <cell r="D1803" t="str">
            <v>جملة ج</v>
          </cell>
          <cell r="E1803">
            <v>1.461021605561581E-3</v>
          </cell>
        </row>
        <row r="1804">
          <cell r="A1804">
            <v>4010293</v>
          </cell>
          <cell r="B1804" t="str">
            <v>احمد عبد الوهاب</v>
          </cell>
          <cell r="C1804">
            <v>21</v>
          </cell>
          <cell r="D1804" t="str">
            <v>بقالة كبيرة</v>
          </cell>
          <cell r="E1804">
            <v>3.6796723239878936E-4</v>
          </cell>
        </row>
        <row r="1805">
          <cell r="A1805">
            <v>4010298</v>
          </cell>
          <cell r="B1805" t="str">
            <v>احمد راشد</v>
          </cell>
          <cell r="C1805">
            <v>16</v>
          </cell>
          <cell r="D1805" t="str">
            <v>جملة د</v>
          </cell>
          <cell r="E1805">
            <v>2.3995710910028095E-4</v>
          </cell>
        </row>
        <row r="1806">
          <cell r="A1806">
            <v>4010299</v>
          </cell>
          <cell r="B1806" t="str">
            <v>ايمن كلور</v>
          </cell>
          <cell r="C1806">
            <v>16</v>
          </cell>
          <cell r="D1806" t="str">
            <v>جملة د</v>
          </cell>
          <cell r="E1806">
            <v>4.9829123278664241E-5</v>
          </cell>
        </row>
        <row r="1807">
          <cell r="A1807">
            <v>4010302</v>
          </cell>
          <cell r="B1807" t="str">
            <v>رجب عبد الستار</v>
          </cell>
          <cell r="C1807">
            <v>6</v>
          </cell>
          <cell r="D1807" t="str">
            <v>جملة ب</v>
          </cell>
          <cell r="E1807">
            <v>1.4413879902037564E-3</v>
          </cell>
        </row>
        <row r="1808">
          <cell r="A1808">
            <v>4010304</v>
          </cell>
          <cell r="B1808" t="str">
            <v>الصحابة</v>
          </cell>
          <cell r="C1808">
            <v>31</v>
          </cell>
          <cell r="D1808" t="str">
            <v>تجزئة</v>
          </cell>
          <cell r="E1808">
            <v>5.2741475621444737E-5</v>
          </cell>
        </row>
        <row r="1809">
          <cell r="A1809">
            <v>4010305</v>
          </cell>
          <cell r="B1809" t="str">
            <v>العسال</v>
          </cell>
          <cell r="C1809">
            <v>26</v>
          </cell>
          <cell r="D1809" t="str">
            <v>سوبر ماركت</v>
          </cell>
          <cell r="E1809">
            <v>1.5732413824494132E-4</v>
          </cell>
        </row>
        <row r="1810">
          <cell r="A1810">
            <v>4010307</v>
          </cell>
          <cell r="B1810" t="str">
            <v>حسين عبد العال</v>
          </cell>
          <cell r="C1810">
            <v>6</v>
          </cell>
          <cell r="D1810" t="str">
            <v>جملة ب</v>
          </cell>
          <cell r="E1810">
            <v>6.9138739421048361E-4</v>
          </cell>
        </row>
        <row r="1811">
          <cell r="A1811">
            <v>4010312</v>
          </cell>
          <cell r="B1811" t="str">
            <v>أم ملك</v>
          </cell>
          <cell r="C1811">
            <v>21</v>
          </cell>
          <cell r="D1811" t="str">
            <v>بقالة كبيرة</v>
          </cell>
          <cell r="E1811">
            <v>2.4929218829562884E-4</v>
          </cell>
        </row>
        <row r="1812">
          <cell r="A1812">
            <v>4010314</v>
          </cell>
          <cell r="B1812" t="str">
            <v>احمد محمد رافت</v>
          </cell>
          <cell r="C1812">
            <v>31</v>
          </cell>
          <cell r="D1812" t="str">
            <v>تجزئة</v>
          </cell>
          <cell r="E1812">
            <v>9.2978423442620923E-5</v>
          </cell>
        </row>
        <row r="1813">
          <cell r="A1813">
            <v>4010315</v>
          </cell>
          <cell r="B1813" t="str">
            <v>السيد عبد الرازق</v>
          </cell>
          <cell r="C1813">
            <v>11</v>
          </cell>
          <cell r="D1813" t="str">
            <v>جملة ج</v>
          </cell>
          <cell r="E1813">
            <v>1.0015015866893739E-3</v>
          </cell>
        </row>
        <row r="1814">
          <cell r="A1814">
            <v>4010316</v>
          </cell>
          <cell r="B1814" t="str">
            <v>الفيروز</v>
          </cell>
          <cell r="C1814">
            <v>31</v>
          </cell>
          <cell r="D1814" t="str">
            <v>تجزئة</v>
          </cell>
          <cell r="E1814">
            <v>1.83524233114733E-5</v>
          </cell>
        </row>
        <row r="1815">
          <cell r="A1815">
            <v>4010323</v>
          </cell>
          <cell r="B1815" t="str">
            <v>امير عبد المعطى</v>
          </cell>
          <cell r="C1815">
            <v>11</v>
          </cell>
          <cell r="D1815" t="str">
            <v>جملة ج</v>
          </cell>
          <cell r="E1815">
            <v>4.0117075291446494E-4</v>
          </cell>
        </row>
        <row r="1816">
          <cell r="A1816">
            <v>4010331</v>
          </cell>
          <cell r="B1816" t="str">
            <v>جمال الدرينى</v>
          </cell>
          <cell r="C1816">
            <v>6</v>
          </cell>
          <cell r="D1816" t="str">
            <v>جملة ب</v>
          </cell>
          <cell r="E1816">
            <v>1.6513216837507317E-3</v>
          </cell>
        </row>
        <row r="1817">
          <cell r="A1817">
            <v>4010332</v>
          </cell>
          <cell r="B1817" t="str">
            <v>مؤسسة البنان</v>
          </cell>
          <cell r="C1817">
            <v>16</v>
          </cell>
          <cell r="D1817" t="str">
            <v>جملة د</v>
          </cell>
          <cell r="E1817">
            <v>3.3332370837049036E-4</v>
          </cell>
        </row>
        <row r="1818">
          <cell r="A1818">
            <v>4010335</v>
          </cell>
          <cell r="B1818" t="str">
            <v>محمد يونس</v>
          </cell>
          <cell r="C1818">
            <v>11</v>
          </cell>
          <cell r="D1818" t="str">
            <v>جملة ج</v>
          </cell>
          <cell r="E1818">
            <v>8.176213269809635E-4</v>
          </cell>
        </row>
        <row r="1819">
          <cell r="A1819">
            <v>4010340</v>
          </cell>
          <cell r="B1819" t="str">
            <v>عباد الرحمن</v>
          </cell>
          <cell r="C1819">
            <v>11</v>
          </cell>
          <cell r="D1819" t="str">
            <v>جملة ج</v>
          </cell>
          <cell r="E1819">
            <v>3.4296620757349355E-4</v>
          </cell>
        </row>
        <row r="1820">
          <cell r="A1820">
            <v>4010343</v>
          </cell>
          <cell r="B1820" t="str">
            <v>يثرب</v>
          </cell>
          <cell r="C1820">
            <v>21</v>
          </cell>
          <cell r="D1820" t="str">
            <v>بقالة كبيرة</v>
          </cell>
          <cell r="E1820">
            <v>6.0816522495116321E-5</v>
          </cell>
        </row>
        <row r="1821">
          <cell r="A1821">
            <v>4010344</v>
          </cell>
          <cell r="B1821" t="str">
            <v>مؤسسة الحديدى</v>
          </cell>
          <cell r="C1821">
            <v>1</v>
          </cell>
          <cell r="D1821" t="str">
            <v>جملة أ- نخبة</v>
          </cell>
          <cell r="E1821">
            <v>3.2370307314907891E-3</v>
          </cell>
        </row>
        <row r="1822">
          <cell r="A1822">
            <v>4010346</v>
          </cell>
          <cell r="B1822" t="str">
            <v>احمد رضوان</v>
          </cell>
          <cell r="C1822">
            <v>31</v>
          </cell>
          <cell r="D1822" t="str">
            <v>تجزئة</v>
          </cell>
          <cell r="E1822">
            <v>4.5689387835396508E-6</v>
          </cell>
        </row>
        <row r="1823">
          <cell r="A1823">
            <v>4010349</v>
          </cell>
          <cell r="B1823" t="str">
            <v>محمد الداوودى</v>
          </cell>
          <cell r="C1823">
            <v>31</v>
          </cell>
          <cell r="D1823" t="str">
            <v>تجزئة</v>
          </cell>
          <cell r="E1823">
            <v>2.7178436193403411E-5</v>
          </cell>
        </row>
        <row r="1824">
          <cell r="A1824">
            <v>4010351</v>
          </cell>
          <cell r="B1824" t="str">
            <v>محمد شحتة</v>
          </cell>
          <cell r="C1824">
            <v>11</v>
          </cell>
          <cell r="D1824" t="str">
            <v>جملة ج</v>
          </cell>
          <cell r="E1824">
            <v>8.0509816742908033E-4</v>
          </cell>
        </row>
        <row r="1825">
          <cell r="A1825">
            <v>4010353</v>
          </cell>
          <cell r="B1825" t="str">
            <v>سعيد الهدهد</v>
          </cell>
          <cell r="C1825">
            <v>11</v>
          </cell>
          <cell r="D1825" t="str">
            <v>جملة ج</v>
          </cell>
          <cell r="E1825">
            <v>8.8839310517262421E-4</v>
          </cell>
        </row>
        <row r="1826">
          <cell r="A1826">
            <v>4010356</v>
          </cell>
          <cell r="B1826" t="str">
            <v>ابو طارق</v>
          </cell>
          <cell r="C1826">
            <v>11</v>
          </cell>
          <cell r="D1826" t="str">
            <v>جملة ج</v>
          </cell>
          <cell r="E1826">
            <v>6.5078995383103491E-4</v>
          </cell>
        </row>
        <row r="1827">
          <cell r="A1827">
            <v>4010360</v>
          </cell>
          <cell r="B1827" t="str">
            <v>ام بدير</v>
          </cell>
          <cell r="C1827">
            <v>31</v>
          </cell>
          <cell r="D1827" t="str">
            <v>تجزئة</v>
          </cell>
          <cell r="E1827">
            <v>9.4388391028586736E-6</v>
          </cell>
        </row>
        <row r="1828">
          <cell r="A1828">
            <v>4010363</v>
          </cell>
          <cell r="B1828" t="str">
            <v>عطارة محمد و محمود</v>
          </cell>
          <cell r="C1828">
            <v>21</v>
          </cell>
          <cell r="D1828" t="str">
            <v>بقالة كبيرة</v>
          </cell>
          <cell r="E1828">
            <v>1.3495442929945534E-4</v>
          </cell>
        </row>
        <row r="1829">
          <cell r="A1829">
            <v>4010366</v>
          </cell>
          <cell r="B1829" t="str">
            <v>ابو طارق</v>
          </cell>
          <cell r="C1829">
            <v>31</v>
          </cell>
          <cell r="D1829" t="str">
            <v>تجزئة</v>
          </cell>
          <cell r="E1829">
            <v>1.3761678229194029E-5</v>
          </cell>
        </row>
        <row r="1830">
          <cell r="A1830">
            <v>4010367</v>
          </cell>
          <cell r="B1830" t="str">
            <v>مصطفى الكيلانى</v>
          </cell>
          <cell r="C1830">
            <v>31</v>
          </cell>
          <cell r="D1830" t="str">
            <v>تجزئة</v>
          </cell>
          <cell r="E1830">
            <v>1.3224121969166304E-4</v>
          </cell>
        </row>
        <row r="1831">
          <cell r="A1831">
            <v>4010371</v>
          </cell>
          <cell r="B1831" t="str">
            <v>حامد عبد اللطيف</v>
          </cell>
          <cell r="C1831">
            <v>21</v>
          </cell>
          <cell r="D1831" t="str">
            <v>بقالة كبيرة</v>
          </cell>
          <cell r="E1831">
            <v>6.418146571047236E-4</v>
          </cell>
        </row>
        <row r="1832">
          <cell r="A1832">
            <v>4010373</v>
          </cell>
          <cell r="B1832" t="str">
            <v>مصطفى الشيخ</v>
          </cell>
          <cell r="C1832">
            <v>31</v>
          </cell>
          <cell r="D1832" t="str">
            <v>تجزئة</v>
          </cell>
          <cell r="E1832">
            <v>6.2441247337428974E-5</v>
          </cell>
        </row>
        <row r="1833">
          <cell r="A1833">
            <v>4010374</v>
          </cell>
          <cell r="B1833" t="str">
            <v>محمود طه</v>
          </cell>
          <cell r="C1833">
            <v>31</v>
          </cell>
          <cell r="D1833" t="str">
            <v>تجزئة</v>
          </cell>
          <cell r="E1833">
            <v>4.5689387835396508E-6</v>
          </cell>
        </row>
        <row r="1834">
          <cell r="A1834">
            <v>4010380</v>
          </cell>
          <cell r="B1834" t="str">
            <v>سيد على جودة</v>
          </cell>
          <cell r="C1834">
            <v>11</v>
          </cell>
          <cell r="D1834" t="str">
            <v>جملة ج</v>
          </cell>
          <cell r="E1834">
            <v>4.0798626208869666E-4</v>
          </cell>
        </row>
        <row r="1835">
          <cell r="A1835">
            <v>4010383</v>
          </cell>
          <cell r="B1835" t="str">
            <v>سامح الدسوقى</v>
          </cell>
          <cell r="C1835">
            <v>31</v>
          </cell>
          <cell r="D1835" t="str">
            <v>تجزئة</v>
          </cell>
          <cell r="E1835">
            <v>5.8213818209911553E-5</v>
          </cell>
        </row>
        <row r="1836">
          <cell r="A1836">
            <v>4010384</v>
          </cell>
          <cell r="B1836" t="str">
            <v>اسواق القدس</v>
          </cell>
          <cell r="C1836">
            <v>21</v>
          </cell>
          <cell r="D1836" t="str">
            <v>بقالة كبيرة</v>
          </cell>
          <cell r="E1836">
            <v>2.6300057729574506E-4</v>
          </cell>
        </row>
        <row r="1837">
          <cell r="A1837">
            <v>4010385</v>
          </cell>
          <cell r="B1837" t="str">
            <v>محمد فاروق</v>
          </cell>
          <cell r="C1837">
            <v>16</v>
          </cell>
          <cell r="D1837" t="str">
            <v>جملة د</v>
          </cell>
          <cell r="E1837">
            <v>8.5720850057705066E-5</v>
          </cell>
        </row>
        <row r="1838">
          <cell r="A1838">
            <v>4010386</v>
          </cell>
          <cell r="B1838" t="str">
            <v>عماد الدين</v>
          </cell>
          <cell r="C1838">
            <v>31</v>
          </cell>
          <cell r="D1838" t="str">
            <v>تجزئة</v>
          </cell>
          <cell r="E1838">
            <v>3.7260174999140524E-5</v>
          </cell>
        </row>
        <row r="1839">
          <cell r="A1839">
            <v>4010387</v>
          </cell>
          <cell r="B1839" t="str">
            <v>حسب النبي</v>
          </cell>
          <cell r="C1839">
            <v>31</v>
          </cell>
          <cell r="D1839" t="str">
            <v>تجزئة</v>
          </cell>
          <cell r="E1839">
            <v>3.3699730977591205E-5</v>
          </cell>
        </row>
        <row r="1840">
          <cell r="A1840">
            <v>4010388</v>
          </cell>
          <cell r="B1840" t="str">
            <v>الاخوين</v>
          </cell>
          <cell r="C1840">
            <v>31</v>
          </cell>
          <cell r="D1840" t="str">
            <v>تجزئة</v>
          </cell>
          <cell r="E1840">
            <v>5.0294670450168849E-5</v>
          </cell>
        </row>
        <row r="1841">
          <cell r="A1841">
            <v>4010392</v>
          </cell>
          <cell r="B1841" t="str">
            <v>س .م . هاني</v>
          </cell>
          <cell r="C1841">
            <v>31</v>
          </cell>
          <cell r="D1841" t="str">
            <v>تجزئة</v>
          </cell>
          <cell r="E1841">
            <v>8.5478960400684419E-6</v>
          </cell>
        </row>
        <row r="1842">
          <cell r="A1842">
            <v>4010394</v>
          </cell>
          <cell r="B1842" t="str">
            <v>محمود السبكى</v>
          </cell>
          <cell r="C1842">
            <v>31</v>
          </cell>
          <cell r="D1842" t="str">
            <v>تجزئة</v>
          </cell>
          <cell r="E1842">
            <v>2.6415485183758799E-4</v>
          </cell>
        </row>
        <row r="1843">
          <cell r="A1843">
            <v>4010404</v>
          </cell>
          <cell r="B1843" t="str">
            <v>مسعد حنيجل</v>
          </cell>
          <cell r="C1843">
            <v>31</v>
          </cell>
          <cell r="D1843" t="str">
            <v>تجزئة</v>
          </cell>
          <cell r="E1843">
            <v>7.4544072482255952E-5</v>
          </cell>
        </row>
        <row r="1844">
          <cell r="A1844">
            <v>4010412</v>
          </cell>
          <cell r="B1844" t="str">
            <v>الشيخ عثمان</v>
          </cell>
          <cell r="C1844">
            <v>31</v>
          </cell>
          <cell r="D1844" t="str">
            <v>تجزئة</v>
          </cell>
          <cell r="E1844">
            <v>1.2575829066718554E-4</v>
          </cell>
        </row>
        <row r="1845">
          <cell r="A1845">
            <v>4010415</v>
          </cell>
          <cell r="B1845" t="str">
            <v>محمد العدوى</v>
          </cell>
          <cell r="C1845">
            <v>31</v>
          </cell>
          <cell r="D1845" t="str">
            <v>تجزئة</v>
          </cell>
          <cell r="E1845">
            <v>8.3036323347653322E-5</v>
          </cell>
        </row>
        <row r="1846">
          <cell r="A1846">
            <v>4010418</v>
          </cell>
          <cell r="B1846" t="str">
            <v>السيد حامد</v>
          </cell>
          <cell r="C1846">
            <v>11</v>
          </cell>
          <cell r="D1846" t="str">
            <v>جملة ج</v>
          </cell>
          <cell r="E1846">
            <v>5.5204144684681256E-4</v>
          </cell>
        </row>
        <row r="1847">
          <cell r="A1847">
            <v>4010419</v>
          </cell>
          <cell r="B1847" t="str">
            <v>مصباح فراج</v>
          </cell>
          <cell r="C1847">
            <v>31</v>
          </cell>
          <cell r="D1847" t="str">
            <v>تجزئة</v>
          </cell>
          <cell r="E1847">
            <v>1.0644242838743282E-5</v>
          </cell>
        </row>
        <row r="1848">
          <cell r="A1848">
            <v>4010420</v>
          </cell>
          <cell r="B1848" t="str">
            <v>السيد التوابتى</v>
          </cell>
          <cell r="C1848">
            <v>11</v>
          </cell>
          <cell r="D1848" t="str">
            <v>جملة ج</v>
          </cell>
          <cell r="E1848">
            <v>6.6920778357798505E-4</v>
          </cell>
        </row>
        <row r="1849">
          <cell r="A1849">
            <v>4010425</v>
          </cell>
          <cell r="B1849" t="str">
            <v>عطارة الشروق</v>
          </cell>
          <cell r="C1849">
            <v>21</v>
          </cell>
          <cell r="D1849" t="str">
            <v>بقالة كبيرة</v>
          </cell>
          <cell r="E1849">
            <v>1.181446332307255E-4</v>
          </cell>
        </row>
        <row r="1850">
          <cell r="A1850">
            <v>4010430</v>
          </cell>
          <cell r="B1850" t="str">
            <v>ميرفت</v>
          </cell>
          <cell r="C1850">
            <v>31</v>
          </cell>
          <cell r="D1850" t="str">
            <v>تجزئة</v>
          </cell>
          <cell r="E1850">
            <v>7.3559914414988356E-6</v>
          </cell>
        </row>
        <row r="1851">
          <cell r="A1851">
            <v>4010433</v>
          </cell>
          <cell r="B1851" t="str">
            <v>ماركت النصر</v>
          </cell>
          <cell r="C1851">
            <v>21</v>
          </cell>
          <cell r="D1851" t="str">
            <v>بقالة كبيرة</v>
          </cell>
          <cell r="E1851">
            <v>1.8537432657371713E-4</v>
          </cell>
        </row>
        <row r="1852">
          <cell r="A1852">
            <v>4010434</v>
          </cell>
          <cell r="B1852" t="str">
            <v>الاسراء للتجارة</v>
          </cell>
          <cell r="C1852">
            <v>21</v>
          </cell>
          <cell r="D1852" t="str">
            <v>بقالة كبيرة</v>
          </cell>
          <cell r="E1852">
            <v>2.1966967358362136E-4</v>
          </cell>
        </row>
        <row r="1853">
          <cell r="A1853">
            <v>4010439</v>
          </cell>
          <cell r="B1853" t="str">
            <v>الشرقاوى</v>
          </cell>
          <cell r="C1853">
            <v>21</v>
          </cell>
          <cell r="D1853" t="str">
            <v>بقالة كبيرة</v>
          </cell>
          <cell r="E1853">
            <v>6.5379282135082982E-5</v>
          </cell>
        </row>
        <row r="1854">
          <cell r="A1854">
            <v>4010445</v>
          </cell>
          <cell r="B1854" t="str">
            <v>محمد حمدى مرعى</v>
          </cell>
          <cell r="C1854">
            <v>21</v>
          </cell>
          <cell r="D1854" t="str">
            <v>بقالة كبيرة</v>
          </cell>
          <cell r="E1854">
            <v>1.3714604314454529E-5</v>
          </cell>
        </row>
        <row r="1855">
          <cell r="A1855">
            <v>4010446</v>
          </cell>
          <cell r="B1855" t="str">
            <v>محمد توفيق</v>
          </cell>
          <cell r="C1855">
            <v>11</v>
          </cell>
          <cell r="D1855" t="str">
            <v>جملة ج</v>
          </cell>
          <cell r="E1855">
            <v>8.4396990630391513E-4</v>
          </cell>
        </row>
        <row r="1856">
          <cell r="A1856">
            <v>4010447</v>
          </cell>
          <cell r="B1856" t="str">
            <v>محمد المحمدى</v>
          </cell>
          <cell r="C1856">
            <v>11</v>
          </cell>
          <cell r="D1856" t="str">
            <v>جملة ج</v>
          </cell>
          <cell r="E1856">
            <v>5.4574148841775392E-4</v>
          </cell>
        </row>
        <row r="1857">
          <cell r="A1857">
            <v>4010452</v>
          </cell>
          <cell r="B1857" t="str">
            <v>الرفاعى</v>
          </cell>
          <cell r="C1857">
            <v>16</v>
          </cell>
          <cell r="D1857" t="str">
            <v>جملة د</v>
          </cell>
          <cell r="E1857">
            <v>6.1446730412930735E-5</v>
          </cell>
        </row>
        <row r="1858">
          <cell r="A1858">
            <v>4010453</v>
          </cell>
          <cell r="B1858" t="str">
            <v>اسواق الامل</v>
          </cell>
          <cell r="C1858">
            <v>21</v>
          </cell>
          <cell r="D1858" t="str">
            <v>بقالة كبيرة</v>
          </cell>
          <cell r="E1858">
            <v>2.1054032504840304E-4</v>
          </cell>
        </row>
        <row r="1859">
          <cell r="A1859">
            <v>4010458</v>
          </cell>
          <cell r="B1859" t="str">
            <v>حسن للمستلزمات الطبية</v>
          </cell>
          <cell r="C1859">
            <v>31</v>
          </cell>
          <cell r="D1859" t="str">
            <v>تجزئة</v>
          </cell>
          <cell r="E1859">
            <v>2.0457261102132447E-4</v>
          </cell>
        </row>
        <row r="1860">
          <cell r="A1860">
            <v>4010460</v>
          </cell>
          <cell r="B1860" t="str">
            <v>ابناء فهمى</v>
          </cell>
          <cell r="C1860">
            <v>21</v>
          </cell>
          <cell r="D1860" t="str">
            <v>بقالة كبيرة</v>
          </cell>
          <cell r="E1860">
            <v>5.1318858997683042E-5</v>
          </cell>
        </row>
        <row r="1861">
          <cell r="A1861">
            <v>4010462</v>
          </cell>
          <cell r="B1861" t="str">
            <v>الحاج عبد السلام</v>
          </cell>
          <cell r="C1861">
            <v>31</v>
          </cell>
          <cell r="D1861" t="str">
            <v>تجزئة</v>
          </cell>
          <cell r="E1861">
            <v>2.1276371067075664E-5</v>
          </cell>
        </row>
        <row r="1862">
          <cell r="A1862">
            <v>4010468</v>
          </cell>
          <cell r="B1862" t="str">
            <v>عبدالقادر</v>
          </cell>
          <cell r="C1862">
            <v>31</v>
          </cell>
          <cell r="D1862" t="str">
            <v>تجزئة</v>
          </cell>
          <cell r="E1862">
            <v>8.9627818837855012E-5</v>
          </cell>
        </row>
        <row r="1863">
          <cell r="A1863">
            <v>4010473</v>
          </cell>
          <cell r="B1863" t="str">
            <v>رامى</v>
          </cell>
          <cell r="C1863">
            <v>31</v>
          </cell>
          <cell r="D1863" t="str">
            <v>تجزئة</v>
          </cell>
          <cell r="E1863">
            <v>3.3996606428344841E-5</v>
          </cell>
        </row>
        <row r="1864">
          <cell r="A1864">
            <v>4010475</v>
          </cell>
          <cell r="B1864" t="str">
            <v>عطاره رانيا</v>
          </cell>
          <cell r="C1864">
            <v>21</v>
          </cell>
          <cell r="D1864" t="str">
            <v>بقالة كبيرة</v>
          </cell>
          <cell r="E1864">
            <v>7.79143917117411E-5</v>
          </cell>
        </row>
        <row r="1865">
          <cell r="A1865">
            <v>4010478</v>
          </cell>
          <cell r="B1865" t="str">
            <v>الشيخ محمد</v>
          </cell>
          <cell r="C1865">
            <v>11</v>
          </cell>
          <cell r="D1865" t="str">
            <v>جملة ج</v>
          </cell>
          <cell r="E1865">
            <v>6.5167505401722407E-4</v>
          </cell>
        </row>
        <row r="1866">
          <cell r="A1866">
            <v>4010484</v>
          </cell>
          <cell r="B1866" t="str">
            <v>نزيه سليمان</v>
          </cell>
          <cell r="C1866">
            <v>11</v>
          </cell>
          <cell r="D1866" t="str">
            <v>جملة ج</v>
          </cell>
          <cell r="E1866">
            <v>2.2659699472770634E-4</v>
          </cell>
        </row>
        <row r="1867">
          <cell r="A1867">
            <v>4010487</v>
          </cell>
          <cell r="B1867" t="str">
            <v>مجدى شوقى</v>
          </cell>
          <cell r="C1867">
            <v>31</v>
          </cell>
          <cell r="D1867" t="str">
            <v>تجزئة</v>
          </cell>
          <cell r="E1867">
            <v>4.7125834498403282E-5</v>
          </cell>
        </row>
        <row r="1868">
          <cell r="A1868">
            <v>4010488</v>
          </cell>
          <cell r="B1868" t="str">
            <v>احمد عبد الله</v>
          </cell>
          <cell r="C1868">
            <v>31</v>
          </cell>
          <cell r="D1868" t="str">
            <v>تجزئة</v>
          </cell>
          <cell r="E1868">
            <v>7.1836510878903046E-5</v>
          </cell>
        </row>
        <row r="1869">
          <cell r="A1869">
            <v>4010489</v>
          </cell>
          <cell r="B1869" t="str">
            <v>طلبة عابدين</v>
          </cell>
          <cell r="C1869">
            <v>31</v>
          </cell>
          <cell r="D1869" t="str">
            <v>تجزئة</v>
          </cell>
          <cell r="E1869">
            <v>9.0733423624635655E-5</v>
          </cell>
        </row>
        <row r="1870">
          <cell r="A1870">
            <v>4010496</v>
          </cell>
          <cell r="B1870" t="str">
            <v>احمد الجيار</v>
          </cell>
          <cell r="C1870">
            <v>21</v>
          </cell>
          <cell r="D1870" t="str">
            <v>بقالة كبيرة</v>
          </cell>
          <cell r="E1870">
            <v>2.2535214530112625E-4</v>
          </cell>
        </row>
        <row r="1871">
          <cell r="A1871">
            <v>4010497</v>
          </cell>
          <cell r="B1871" t="str">
            <v>رامى السيد</v>
          </cell>
          <cell r="C1871">
            <v>31</v>
          </cell>
          <cell r="D1871" t="str">
            <v>تجزئة</v>
          </cell>
          <cell r="E1871">
            <v>3.9516647699316617E-5</v>
          </cell>
        </row>
        <row r="1872">
          <cell r="A1872">
            <v>4010501</v>
          </cell>
          <cell r="B1872" t="str">
            <v>اولاد الحديدى</v>
          </cell>
          <cell r="C1872">
            <v>31</v>
          </cell>
          <cell r="D1872" t="str">
            <v>تجزئة</v>
          </cell>
          <cell r="E1872">
            <v>5.7500613788435532E-5</v>
          </cell>
        </row>
        <row r="1873">
          <cell r="A1873">
            <v>4010503</v>
          </cell>
          <cell r="B1873" t="str">
            <v>ميمى</v>
          </cell>
          <cell r="C1873">
            <v>31</v>
          </cell>
          <cell r="D1873" t="str">
            <v>تجزئة</v>
          </cell>
          <cell r="E1873">
            <v>4.6141435869586102E-5</v>
          </cell>
        </row>
        <row r="1874">
          <cell r="A1874">
            <v>4010509</v>
          </cell>
          <cell r="B1874" t="str">
            <v>صالح</v>
          </cell>
          <cell r="C1874">
            <v>31</v>
          </cell>
          <cell r="D1874" t="str">
            <v>تجزئة</v>
          </cell>
          <cell r="E1874">
            <v>4.2205004876114425E-5</v>
          </cell>
        </row>
        <row r="1875">
          <cell r="A1875">
            <v>4010511</v>
          </cell>
          <cell r="B1875" t="str">
            <v>الزهراء</v>
          </cell>
          <cell r="C1875">
            <v>31</v>
          </cell>
          <cell r="D1875" t="str">
            <v>تجزئة</v>
          </cell>
          <cell r="E1875">
            <v>2.176978184252534E-5</v>
          </cell>
        </row>
        <row r="1876">
          <cell r="A1876">
            <v>4010512</v>
          </cell>
          <cell r="B1876" t="str">
            <v>المدينة</v>
          </cell>
          <cell r="C1876">
            <v>31</v>
          </cell>
          <cell r="D1876" t="str">
            <v>تجزئة</v>
          </cell>
          <cell r="E1876">
            <v>1.9729335317603657E-5</v>
          </cell>
        </row>
        <row r="1877">
          <cell r="A1877">
            <v>4010515</v>
          </cell>
          <cell r="B1877" t="str">
            <v>السعادة</v>
          </cell>
          <cell r="C1877">
            <v>16</v>
          </cell>
          <cell r="D1877" t="str">
            <v>جملة د</v>
          </cell>
          <cell r="E1877">
            <v>3.7189983638683216E-4</v>
          </cell>
        </row>
        <row r="1878">
          <cell r="A1878">
            <v>4010523</v>
          </cell>
          <cell r="B1878" t="str">
            <v>ياسمين</v>
          </cell>
          <cell r="C1878">
            <v>31</v>
          </cell>
          <cell r="D1878" t="str">
            <v>تجزئة</v>
          </cell>
          <cell r="E1878">
            <v>1.7990644718079163E-4</v>
          </cell>
        </row>
        <row r="1879">
          <cell r="A1879">
            <v>4010524</v>
          </cell>
          <cell r="B1879" t="str">
            <v>مصطفى عبد الهادى</v>
          </cell>
          <cell r="C1879">
            <v>31</v>
          </cell>
          <cell r="D1879" t="str">
            <v>تجزئة</v>
          </cell>
          <cell r="E1879">
            <v>1.9277806481003092E-5</v>
          </cell>
        </row>
        <row r="1880">
          <cell r="A1880">
            <v>4010527</v>
          </cell>
          <cell r="B1880" t="str">
            <v>محمد صالح</v>
          </cell>
          <cell r="C1880">
            <v>11</v>
          </cell>
          <cell r="D1880" t="str">
            <v>جملة ج</v>
          </cell>
          <cell r="E1880">
            <v>2.2293934670660308E-4</v>
          </cell>
        </row>
        <row r="1881">
          <cell r="A1881">
            <v>4010528</v>
          </cell>
          <cell r="B1881" t="str">
            <v>عطارة الأقصى</v>
          </cell>
          <cell r="C1881">
            <v>21</v>
          </cell>
          <cell r="D1881" t="str">
            <v>بقالة كبيرة</v>
          </cell>
          <cell r="E1881">
            <v>3.7187760175008157E-4</v>
          </cell>
        </row>
        <row r="1882">
          <cell r="A1882">
            <v>4010530</v>
          </cell>
          <cell r="B1882" t="str">
            <v>هاله</v>
          </cell>
          <cell r="C1882">
            <v>31</v>
          </cell>
          <cell r="D1882" t="str">
            <v>تجزئة</v>
          </cell>
          <cell r="E1882">
            <v>6.031345325998364E-6</v>
          </cell>
        </row>
        <row r="1883">
          <cell r="A1883">
            <v>4010531</v>
          </cell>
          <cell r="B1883" t="str">
            <v>بلال</v>
          </cell>
          <cell r="C1883">
            <v>31</v>
          </cell>
          <cell r="D1883" t="str">
            <v>تجزئة</v>
          </cell>
          <cell r="E1883">
            <v>2.5153735719896231E-5</v>
          </cell>
        </row>
        <row r="1884">
          <cell r="A1884">
            <v>4010538</v>
          </cell>
          <cell r="B1884" t="str">
            <v>طيبه للمنظفات</v>
          </cell>
          <cell r="C1884">
            <v>26</v>
          </cell>
          <cell r="D1884" t="str">
            <v>سوبر ماركت</v>
          </cell>
          <cell r="E1884">
            <v>1.9759016891906744E-4</v>
          </cell>
        </row>
        <row r="1885">
          <cell r="A1885">
            <v>4010543</v>
          </cell>
          <cell r="B1885" t="str">
            <v>ايهاب</v>
          </cell>
          <cell r="C1885">
            <v>21</v>
          </cell>
          <cell r="D1885" t="str">
            <v>بقالة كبيرة</v>
          </cell>
          <cell r="E1885">
            <v>6.1215117060724059E-5</v>
          </cell>
        </row>
        <row r="1886">
          <cell r="A1886">
            <v>4010544</v>
          </cell>
          <cell r="B1886" t="str">
            <v>محمد عبد الرحمن</v>
          </cell>
          <cell r="C1886">
            <v>6</v>
          </cell>
          <cell r="D1886" t="str">
            <v>جملة ب</v>
          </cell>
          <cell r="E1886">
            <v>1.0601739548448826E-3</v>
          </cell>
        </row>
        <row r="1887">
          <cell r="A1887">
            <v>4010546</v>
          </cell>
          <cell r="B1887" t="str">
            <v>هانى صيام</v>
          </cell>
          <cell r="C1887">
            <v>31</v>
          </cell>
          <cell r="D1887" t="str">
            <v>تجزئة</v>
          </cell>
          <cell r="E1887">
            <v>7.3559914414988356E-6</v>
          </cell>
        </row>
        <row r="1888">
          <cell r="A1888">
            <v>4010549</v>
          </cell>
          <cell r="B1888" t="str">
            <v>الشيخ جمال</v>
          </cell>
          <cell r="C1888">
            <v>31</v>
          </cell>
          <cell r="D1888" t="str">
            <v>تجزئة</v>
          </cell>
          <cell r="E1888">
            <v>2.0369393936661701E-4</v>
          </cell>
        </row>
        <row r="1889">
          <cell r="A1889">
            <v>4010550</v>
          </cell>
          <cell r="B1889" t="str">
            <v>حمادة الغنام</v>
          </cell>
          <cell r="C1889">
            <v>31</v>
          </cell>
          <cell r="D1889" t="str">
            <v>تجزئة</v>
          </cell>
          <cell r="E1889">
            <v>8.8347346399361682E-5</v>
          </cell>
        </row>
        <row r="1890">
          <cell r="A1890">
            <v>4010552</v>
          </cell>
          <cell r="B1890" t="str">
            <v>محمود بدير</v>
          </cell>
          <cell r="C1890">
            <v>16</v>
          </cell>
          <cell r="D1890" t="str">
            <v>جملة د</v>
          </cell>
          <cell r="E1890">
            <v>1.8153741537411242E-4</v>
          </cell>
        </row>
        <row r="1891">
          <cell r="A1891">
            <v>4010553</v>
          </cell>
          <cell r="B1891" t="str">
            <v>عطاره محمد طه</v>
          </cell>
          <cell r="C1891">
            <v>31</v>
          </cell>
          <cell r="D1891" t="str">
            <v>تجزئة</v>
          </cell>
          <cell r="E1891">
            <v>1.0404164644804208E-4</v>
          </cell>
        </row>
        <row r="1892">
          <cell r="A1892">
            <v>4010555</v>
          </cell>
          <cell r="B1892" t="str">
            <v>عادل حايس</v>
          </cell>
          <cell r="C1892">
            <v>26</v>
          </cell>
          <cell r="D1892" t="str">
            <v>سوبر ماركت</v>
          </cell>
          <cell r="E1892">
            <v>4.9310842938699614E-4</v>
          </cell>
        </row>
        <row r="1893">
          <cell r="A1893">
            <v>4010556</v>
          </cell>
          <cell r="B1893" t="str">
            <v>محمود طه</v>
          </cell>
          <cell r="C1893">
            <v>21</v>
          </cell>
          <cell r="D1893" t="str">
            <v>بقالة كبيرة</v>
          </cell>
          <cell r="E1893">
            <v>8.687342855409051E-5</v>
          </cell>
        </row>
        <row r="1894">
          <cell r="A1894">
            <v>4010557</v>
          </cell>
          <cell r="B1894" t="str">
            <v>ناصر الصعيدى</v>
          </cell>
          <cell r="C1894">
            <v>21</v>
          </cell>
          <cell r="D1894" t="str">
            <v>بقالة كبيرة</v>
          </cell>
          <cell r="E1894">
            <v>2.0314668970490852E-4</v>
          </cell>
        </row>
        <row r="1895">
          <cell r="A1895">
            <v>4010559</v>
          </cell>
          <cell r="B1895" t="str">
            <v>حمايا حصوه</v>
          </cell>
          <cell r="C1895">
            <v>31</v>
          </cell>
          <cell r="D1895" t="str">
            <v>تجزئة</v>
          </cell>
          <cell r="E1895">
            <v>4.8567473137300454E-5</v>
          </cell>
        </row>
        <row r="1896">
          <cell r="A1896">
            <v>4010565</v>
          </cell>
          <cell r="B1896" t="str">
            <v>حسان سمير</v>
          </cell>
          <cell r="C1896">
            <v>31</v>
          </cell>
          <cell r="D1896" t="str">
            <v>تجزئة</v>
          </cell>
          <cell r="E1896">
            <v>4.5726596995944259E-5</v>
          </cell>
        </row>
        <row r="1897">
          <cell r="A1897">
            <v>4010567</v>
          </cell>
          <cell r="B1897" t="str">
            <v>حماده زكى</v>
          </cell>
          <cell r="C1897">
            <v>16</v>
          </cell>
          <cell r="D1897" t="str">
            <v>جملة د</v>
          </cell>
          <cell r="E1897">
            <v>1.8409934015001545E-4</v>
          </cell>
        </row>
        <row r="1898">
          <cell r="A1898">
            <v>4010568</v>
          </cell>
          <cell r="B1898" t="str">
            <v>عبد الباسط حماد</v>
          </cell>
          <cell r="C1898">
            <v>16</v>
          </cell>
          <cell r="D1898" t="str">
            <v>جملة د</v>
          </cell>
          <cell r="E1898">
            <v>8.2213293406299697E-5</v>
          </cell>
        </row>
        <row r="1899">
          <cell r="A1899">
            <v>4010571</v>
          </cell>
          <cell r="B1899" t="str">
            <v>محمد عبد المعطى</v>
          </cell>
          <cell r="C1899">
            <v>31</v>
          </cell>
          <cell r="D1899" t="str">
            <v>تجزئة</v>
          </cell>
          <cell r="E1899">
            <v>1.1762314771097791E-4</v>
          </cell>
        </row>
        <row r="1900">
          <cell r="A1900">
            <v>4010573</v>
          </cell>
          <cell r="B1900" t="str">
            <v>سامى صدقى</v>
          </cell>
          <cell r="C1900">
            <v>31</v>
          </cell>
          <cell r="D1900" t="str">
            <v>تجزئة</v>
          </cell>
          <cell r="E1900">
            <v>1.0366470726774141E-4</v>
          </cell>
        </row>
        <row r="1901">
          <cell r="A1901">
            <v>4010577</v>
          </cell>
          <cell r="B1901" t="str">
            <v>محمد عبد الجليل</v>
          </cell>
          <cell r="C1901">
            <v>31</v>
          </cell>
          <cell r="D1901" t="str">
            <v>تجزئة</v>
          </cell>
          <cell r="E1901">
            <v>1.0671880816722744E-4</v>
          </cell>
        </row>
        <row r="1902">
          <cell r="A1902">
            <v>4010578</v>
          </cell>
          <cell r="B1902" t="str">
            <v>امير رؤوف</v>
          </cell>
          <cell r="C1902">
            <v>21</v>
          </cell>
          <cell r="D1902" t="str">
            <v>بقالة كبيرة</v>
          </cell>
          <cell r="E1902">
            <v>2.0292415971452212E-4</v>
          </cell>
        </row>
        <row r="1903">
          <cell r="A1903">
            <v>4010581</v>
          </cell>
          <cell r="B1903" t="str">
            <v>عبد الوهاب</v>
          </cell>
          <cell r="C1903">
            <v>21</v>
          </cell>
          <cell r="D1903" t="str">
            <v>بقالة كبيرة</v>
          </cell>
          <cell r="E1903">
            <v>1.8986787492520873E-4</v>
          </cell>
        </row>
        <row r="1904">
          <cell r="A1904">
            <v>4010587</v>
          </cell>
          <cell r="B1904" t="str">
            <v>احمد الموجى</v>
          </cell>
          <cell r="C1904">
            <v>16</v>
          </cell>
          <cell r="D1904" t="str">
            <v>جملة د</v>
          </cell>
          <cell r="E1904">
            <v>5.3127354691965179E-5</v>
          </cell>
        </row>
        <row r="1905">
          <cell r="A1905">
            <v>4010589</v>
          </cell>
          <cell r="B1905" t="str">
            <v>الشيخ رضا</v>
          </cell>
          <cell r="C1905">
            <v>31</v>
          </cell>
          <cell r="D1905" t="str">
            <v>تجزئة</v>
          </cell>
          <cell r="E1905">
            <v>1.2149742781092198E-5</v>
          </cell>
        </row>
        <row r="1906">
          <cell r="A1906">
            <v>4010591</v>
          </cell>
          <cell r="B1906" t="str">
            <v>حمدى والى</v>
          </cell>
          <cell r="C1906">
            <v>31</v>
          </cell>
          <cell r="D1906" t="str">
            <v>تجزئة</v>
          </cell>
          <cell r="E1906">
            <v>1.5324525033618677E-4</v>
          </cell>
        </row>
        <row r="1907">
          <cell r="A1907">
            <v>4010595</v>
          </cell>
          <cell r="B1907" t="str">
            <v>خالد العشماوى</v>
          </cell>
          <cell r="C1907">
            <v>11</v>
          </cell>
          <cell r="D1907" t="str">
            <v>جملة ج</v>
          </cell>
          <cell r="E1907">
            <v>4.2992961116603999E-4</v>
          </cell>
        </row>
        <row r="1908">
          <cell r="A1908">
            <v>4010598</v>
          </cell>
          <cell r="B1908" t="str">
            <v>الامارات</v>
          </cell>
          <cell r="C1908">
            <v>31</v>
          </cell>
          <cell r="D1908" t="str">
            <v>تجزئة</v>
          </cell>
          <cell r="E1908">
            <v>1.3692798015714906E-5</v>
          </cell>
        </row>
        <row r="1909">
          <cell r="A1909">
            <v>4010601</v>
          </cell>
          <cell r="B1909" t="str">
            <v>الشيخ احمد</v>
          </cell>
          <cell r="C1909">
            <v>31</v>
          </cell>
          <cell r="D1909" t="str">
            <v>تجزئة</v>
          </cell>
          <cell r="E1909">
            <v>4.0738016934130037E-5</v>
          </cell>
        </row>
        <row r="1910">
          <cell r="A1910">
            <v>4010603</v>
          </cell>
          <cell r="B1910" t="str">
            <v>محمد الشافعى</v>
          </cell>
          <cell r="C1910">
            <v>31</v>
          </cell>
          <cell r="D1910" t="str">
            <v>تجزئة</v>
          </cell>
          <cell r="E1910">
            <v>5.9178358223211458E-5</v>
          </cell>
        </row>
        <row r="1911">
          <cell r="A1911">
            <v>4010604</v>
          </cell>
          <cell r="B1911" t="str">
            <v>محمد امام</v>
          </cell>
          <cell r="C1911">
            <v>11</v>
          </cell>
          <cell r="D1911" t="str">
            <v>جملة ج</v>
          </cell>
          <cell r="E1911">
            <v>6.1767216979776416E-4</v>
          </cell>
        </row>
        <row r="1912">
          <cell r="A1912">
            <v>4010605</v>
          </cell>
          <cell r="B1912" t="str">
            <v>احمد البيومى</v>
          </cell>
          <cell r="C1912">
            <v>11</v>
          </cell>
          <cell r="D1912" t="str">
            <v>جملة ج</v>
          </cell>
          <cell r="E1912">
            <v>9.2474859741010996E-4</v>
          </cell>
        </row>
        <row r="1913">
          <cell r="A1913">
            <v>4010610</v>
          </cell>
          <cell r="B1913" t="str">
            <v>س . م الصفا</v>
          </cell>
          <cell r="C1913">
            <v>21</v>
          </cell>
          <cell r="D1913" t="str">
            <v>بقالة كبيرة</v>
          </cell>
          <cell r="E1913">
            <v>1.2043603529483588E-4</v>
          </cell>
        </row>
        <row r="1914">
          <cell r="A1914">
            <v>4010612</v>
          </cell>
          <cell r="B1914" t="str">
            <v>السيد حمدى</v>
          </cell>
          <cell r="C1914">
            <v>16</v>
          </cell>
          <cell r="D1914" t="str">
            <v>جملة د</v>
          </cell>
          <cell r="E1914">
            <v>4.6843947537861984E-4</v>
          </cell>
        </row>
        <row r="1915">
          <cell r="A1915">
            <v>4010613</v>
          </cell>
          <cell r="B1915" t="str">
            <v>على عبد العزيز</v>
          </cell>
          <cell r="C1915">
            <v>31</v>
          </cell>
          <cell r="D1915" t="str">
            <v>تجزئة</v>
          </cell>
          <cell r="E1915">
            <v>1.9624803536343885E-5</v>
          </cell>
        </row>
        <row r="1916">
          <cell r="A1916">
            <v>4010625</v>
          </cell>
          <cell r="B1916" t="str">
            <v>يونان جرجس</v>
          </cell>
          <cell r="C1916">
            <v>21</v>
          </cell>
          <cell r="D1916" t="str">
            <v>بقالة كبيرة</v>
          </cell>
          <cell r="E1916">
            <v>1.3649826956083267E-4</v>
          </cell>
        </row>
        <row r="1917">
          <cell r="A1917">
            <v>4010639</v>
          </cell>
          <cell r="B1917" t="str">
            <v>شعبان ابراهيم</v>
          </cell>
          <cell r="C1917">
            <v>16</v>
          </cell>
          <cell r="D1917" t="str">
            <v>جملة د</v>
          </cell>
          <cell r="E1917">
            <v>1.2890512700564248E-4</v>
          </cell>
        </row>
        <row r="1918">
          <cell r="A1918">
            <v>4010657</v>
          </cell>
          <cell r="B1918" t="str">
            <v>حسام عبدالعزيز</v>
          </cell>
          <cell r="C1918">
            <v>31</v>
          </cell>
          <cell r="D1918" t="str">
            <v>تجزئة</v>
          </cell>
          <cell r="E1918">
            <v>8.5478960400684419E-6</v>
          </cell>
        </row>
        <row r="1919">
          <cell r="A1919">
            <v>4010658</v>
          </cell>
          <cell r="B1919" t="str">
            <v>يمنــــى</v>
          </cell>
          <cell r="C1919">
            <v>31</v>
          </cell>
          <cell r="D1919" t="str">
            <v>تجزئة</v>
          </cell>
          <cell r="E1919">
            <v>1.8672725892000019E-4</v>
          </cell>
        </row>
        <row r="1920">
          <cell r="A1920">
            <v>4010659</v>
          </cell>
          <cell r="B1920" t="str">
            <v>هدى</v>
          </cell>
          <cell r="C1920">
            <v>31</v>
          </cell>
          <cell r="D1920" t="str">
            <v>تجزئة</v>
          </cell>
          <cell r="E1920">
            <v>1.4609527892094055E-5</v>
          </cell>
        </row>
        <row r="1921">
          <cell r="A1921">
            <v>4010663</v>
          </cell>
          <cell r="B1921" t="str">
            <v>اشرف جمعه</v>
          </cell>
          <cell r="C1921">
            <v>16</v>
          </cell>
          <cell r="D1921" t="str">
            <v>جملة د</v>
          </cell>
          <cell r="E1921">
            <v>1.3637364517900884E-4</v>
          </cell>
        </row>
        <row r="1922">
          <cell r="A1922">
            <v>4010671</v>
          </cell>
          <cell r="B1922" t="str">
            <v>السيد العشرى</v>
          </cell>
          <cell r="C1922">
            <v>16</v>
          </cell>
          <cell r="D1922" t="str">
            <v>جملة د</v>
          </cell>
          <cell r="E1922">
            <v>2.6194991053651921E-4</v>
          </cell>
        </row>
        <row r="1923">
          <cell r="A1923">
            <v>4010676</v>
          </cell>
          <cell r="B1923" t="str">
            <v>قنديل</v>
          </cell>
          <cell r="C1923">
            <v>16</v>
          </cell>
          <cell r="D1923" t="str">
            <v>جملة د</v>
          </cell>
          <cell r="E1923">
            <v>2.3255079997057222E-4</v>
          </cell>
        </row>
        <row r="1924">
          <cell r="A1924">
            <v>4010677</v>
          </cell>
          <cell r="B1924" t="str">
            <v>ابراهيم البنهاوى</v>
          </cell>
          <cell r="C1924">
            <v>31</v>
          </cell>
          <cell r="D1924" t="str">
            <v>تجزئة</v>
          </cell>
          <cell r="E1924">
            <v>5.5700046414403867E-5</v>
          </cell>
        </row>
        <row r="1925">
          <cell r="A1925">
            <v>4010679</v>
          </cell>
          <cell r="B1925" t="str">
            <v>طارق يحى</v>
          </cell>
          <cell r="C1925">
            <v>31</v>
          </cell>
          <cell r="D1925" t="str">
            <v>تجزئة</v>
          </cell>
          <cell r="E1925">
            <v>1.7095619014273872E-5</v>
          </cell>
        </row>
        <row r="1926">
          <cell r="A1926">
            <v>4010682</v>
          </cell>
          <cell r="B1926" t="str">
            <v>عبد العزيز ابو السعود</v>
          </cell>
          <cell r="C1926">
            <v>31</v>
          </cell>
          <cell r="D1926" t="str">
            <v>تجزئة</v>
          </cell>
          <cell r="E1926">
            <v>1.1836147437312886E-5</v>
          </cell>
        </row>
        <row r="1927">
          <cell r="A1927">
            <v>4010683</v>
          </cell>
          <cell r="B1927" t="str">
            <v>حسن سلامه</v>
          </cell>
          <cell r="C1927">
            <v>31</v>
          </cell>
          <cell r="D1927" t="str">
            <v>تجزئة</v>
          </cell>
          <cell r="E1927">
            <v>6.6991814833478058E-5</v>
          </cell>
        </row>
        <row r="1928">
          <cell r="A1928">
            <v>4010684</v>
          </cell>
          <cell r="B1928" t="str">
            <v>عبد الحى الشرقاوى</v>
          </cell>
          <cell r="C1928">
            <v>31</v>
          </cell>
          <cell r="D1928" t="str">
            <v>تجزئة</v>
          </cell>
          <cell r="E1928">
            <v>3.9536911115887484E-5</v>
          </cell>
        </row>
        <row r="1929">
          <cell r="A1929">
            <v>4010688</v>
          </cell>
          <cell r="B1929" t="str">
            <v>مادح رمضان</v>
          </cell>
          <cell r="C1929">
            <v>16</v>
          </cell>
          <cell r="D1929" t="str">
            <v>جملة د</v>
          </cell>
          <cell r="E1929">
            <v>4.3631934543474608E-4</v>
          </cell>
        </row>
        <row r="1930">
          <cell r="A1930">
            <v>4010699</v>
          </cell>
          <cell r="B1930" t="str">
            <v>ماجد عبد السلام</v>
          </cell>
          <cell r="C1930">
            <v>31</v>
          </cell>
          <cell r="D1930" t="str">
            <v>تجزئة</v>
          </cell>
          <cell r="E1930">
            <v>1.2880495423427444E-4</v>
          </cell>
        </row>
        <row r="1931">
          <cell r="A1931">
            <v>4010706</v>
          </cell>
          <cell r="B1931" t="str">
            <v>عبادة عوض</v>
          </cell>
          <cell r="C1931">
            <v>31</v>
          </cell>
          <cell r="D1931" t="str">
            <v>تجزئة</v>
          </cell>
          <cell r="E1931">
            <v>3.6558952100426749E-5</v>
          </cell>
        </row>
        <row r="1932">
          <cell r="A1932">
            <v>4010707</v>
          </cell>
          <cell r="B1932" t="str">
            <v>ابراهيم عطية</v>
          </cell>
          <cell r="C1932">
            <v>16</v>
          </cell>
          <cell r="D1932" t="str">
            <v>جملة د</v>
          </cell>
          <cell r="E1932">
            <v>4.8758107816010242E-4</v>
          </cell>
        </row>
        <row r="1933">
          <cell r="A1933">
            <v>4010710</v>
          </cell>
          <cell r="B1933" t="str">
            <v>ام علاء</v>
          </cell>
          <cell r="C1933">
            <v>31</v>
          </cell>
          <cell r="D1933" t="str">
            <v>تجزئة</v>
          </cell>
          <cell r="E1933">
            <v>1.092375492028598E-4</v>
          </cell>
        </row>
        <row r="1934">
          <cell r="A1934">
            <v>4010722</v>
          </cell>
          <cell r="B1934" t="str">
            <v>محمد و احمد سامى</v>
          </cell>
          <cell r="C1934">
            <v>16</v>
          </cell>
          <cell r="D1934" t="str">
            <v>جملة د</v>
          </cell>
          <cell r="E1934">
            <v>2.5142707963105048E-4</v>
          </cell>
        </row>
        <row r="1935">
          <cell r="A1935">
            <v>4010723</v>
          </cell>
          <cell r="B1935" t="str">
            <v>فريد سراج</v>
          </cell>
          <cell r="C1935">
            <v>26</v>
          </cell>
          <cell r="D1935" t="str">
            <v>سوبر ماركت</v>
          </cell>
          <cell r="E1935">
            <v>3.0748471680840187E-4</v>
          </cell>
        </row>
        <row r="1936">
          <cell r="A1936">
            <v>4010727</v>
          </cell>
          <cell r="B1936" t="str">
            <v>اسواق خضر</v>
          </cell>
          <cell r="C1936">
            <v>26</v>
          </cell>
          <cell r="D1936" t="str">
            <v>سوبر ماركت</v>
          </cell>
          <cell r="E1936">
            <v>1.4315872850919359E-4</v>
          </cell>
        </row>
        <row r="1937">
          <cell r="A1937">
            <v>4010731</v>
          </cell>
          <cell r="B1937" t="str">
            <v>حمادة عزو</v>
          </cell>
          <cell r="C1937">
            <v>26</v>
          </cell>
          <cell r="D1937" t="str">
            <v>سوبر ماركت</v>
          </cell>
          <cell r="E1937">
            <v>7.8790225813171755E-4</v>
          </cell>
        </row>
        <row r="1938">
          <cell r="A1938">
            <v>4010732</v>
          </cell>
          <cell r="B1938" t="str">
            <v>الهدي</v>
          </cell>
          <cell r="C1938">
            <v>31</v>
          </cell>
          <cell r="D1938" t="str">
            <v>تجزئة</v>
          </cell>
          <cell r="E1938">
            <v>3.3178569264073271E-4</v>
          </cell>
        </row>
        <row r="1939">
          <cell r="A1939">
            <v>4010737</v>
          </cell>
          <cell r="B1939" t="str">
            <v>اسواق باندا</v>
          </cell>
          <cell r="C1939">
            <v>21</v>
          </cell>
          <cell r="D1939" t="str">
            <v>بقالة كبيرة</v>
          </cell>
          <cell r="E1939">
            <v>2.8612705982065468E-4</v>
          </cell>
        </row>
        <row r="1940">
          <cell r="A1940">
            <v>4010747</v>
          </cell>
          <cell r="B1940" t="str">
            <v>حسن احمد حسن</v>
          </cell>
          <cell r="C1940">
            <v>11</v>
          </cell>
          <cell r="D1940" t="str">
            <v>جملة ج</v>
          </cell>
          <cell r="E1940">
            <v>2.6421099976859114E-6</v>
          </cell>
        </row>
        <row r="1941">
          <cell r="A1941">
            <v>4010748</v>
          </cell>
          <cell r="B1941" t="str">
            <v>ابو حازم</v>
          </cell>
          <cell r="C1941">
            <v>21</v>
          </cell>
          <cell r="D1941" t="str">
            <v>بقالة كبيرة</v>
          </cell>
          <cell r="E1941">
            <v>6.7951740391672464E-5</v>
          </cell>
        </row>
        <row r="1942">
          <cell r="A1942">
            <v>4010750</v>
          </cell>
          <cell r="B1942" t="str">
            <v>محمد جودة</v>
          </cell>
          <cell r="C1942">
            <v>31</v>
          </cell>
          <cell r="D1942" t="str">
            <v>تجزئة</v>
          </cell>
          <cell r="E1942">
            <v>8.7162984703365604E-5</v>
          </cell>
        </row>
        <row r="1943">
          <cell r="A1943">
            <v>4010753</v>
          </cell>
          <cell r="B1943" t="str">
            <v>جهاد النويهى</v>
          </cell>
          <cell r="C1943">
            <v>21</v>
          </cell>
          <cell r="D1943" t="str">
            <v>بقالة كبيرة</v>
          </cell>
          <cell r="E1943">
            <v>3.1645477240811769E-4</v>
          </cell>
        </row>
        <row r="1944">
          <cell r="A1944">
            <v>4010755</v>
          </cell>
          <cell r="B1944" t="str">
            <v>المؤمنين</v>
          </cell>
          <cell r="C1944">
            <v>31</v>
          </cell>
          <cell r="D1944" t="str">
            <v>تجزئة</v>
          </cell>
          <cell r="E1944">
            <v>6.3899774954699959E-5</v>
          </cell>
        </row>
        <row r="1945">
          <cell r="A1945">
            <v>4010756</v>
          </cell>
          <cell r="B1945" t="str">
            <v>السيد السروى</v>
          </cell>
          <cell r="C1945">
            <v>11</v>
          </cell>
          <cell r="D1945" t="str">
            <v>جملة ج</v>
          </cell>
          <cell r="E1945">
            <v>6.911085318008841E-4</v>
          </cell>
        </row>
        <row r="1946">
          <cell r="A1946">
            <v>4010758</v>
          </cell>
          <cell r="B1946" t="str">
            <v>ابو النصر المنصورى</v>
          </cell>
          <cell r="C1946">
            <v>31</v>
          </cell>
          <cell r="D1946" t="str">
            <v>تجزئة</v>
          </cell>
          <cell r="E1946">
            <v>2.5695088681520149E-5</v>
          </cell>
        </row>
        <row r="1947">
          <cell r="A1947">
            <v>4010759</v>
          </cell>
          <cell r="B1947" t="str">
            <v>سمير سند</v>
          </cell>
          <cell r="C1947">
            <v>21</v>
          </cell>
          <cell r="D1947" t="str">
            <v>بقالة كبيرة</v>
          </cell>
          <cell r="E1947">
            <v>8.9759758713708416E-5</v>
          </cell>
        </row>
        <row r="1948">
          <cell r="A1948">
            <v>4010760</v>
          </cell>
          <cell r="B1948" t="str">
            <v>برد للمنظفات</v>
          </cell>
          <cell r="C1948">
            <v>11</v>
          </cell>
          <cell r="D1948" t="str">
            <v>جملة ج</v>
          </cell>
          <cell r="E1948">
            <v>6.4999965497102355E-4</v>
          </cell>
        </row>
        <row r="1949">
          <cell r="A1949">
            <v>4010764</v>
          </cell>
          <cell r="B1949" t="str">
            <v>ربيع الشاويش</v>
          </cell>
          <cell r="C1949">
            <v>16</v>
          </cell>
          <cell r="D1949" t="str">
            <v>جملة د</v>
          </cell>
          <cell r="E1949">
            <v>2.5626948532284441E-4</v>
          </cell>
        </row>
        <row r="1950">
          <cell r="A1950">
            <v>4010768</v>
          </cell>
          <cell r="B1950" t="str">
            <v>شركة الخير</v>
          </cell>
          <cell r="C1950">
            <v>26</v>
          </cell>
          <cell r="D1950" t="str">
            <v>سوبر ماركت</v>
          </cell>
          <cell r="E1950">
            <v>5.9648969613386362E-4</v>
          </cell>
        </row>
        <row r="1951">
          <cell r="A1951">
            <v>4010769</v>
          </cell>
          <cell r="B1951" t="str">
            <v>نشأت عبد الحميد</v>
          </cell>
          <cell r="C1951">
            <v>31</v>
          </cell>
          <cell r="D1951" t="str">
            <v>تجزئة</v>
          </cell>
          <cell r="E1951">
            <v>6.2057627295618423E-5</v>
          </cell>
        </row>
        <row r="1952">
          <cell r="A1952">
            <v>4010770</v>
          </cell>
          <cell r="B1952" t="str">
            <v>محمد صبري</v>
          </cell>
          <cell r="C1952">
            <v>31</v>
          </cell>
          <cell r="D1952" t="str">
            <v>تجزئة</v>
          </cell>
          <cell r="E1952">
            <v>3.6779957207494178E-6</v>
          </cell>
        </row>
        <row r="1953">
          <cell r="A1953">
            <v>4010772</v>
          </cell>
          <cell r="B1953" t="str">
            <v>محمود سلمان</v>
          </cell>
          <cell r="C1953">
            <v>11</v>
          </cell>
          <cell r="D1953" t="str">
            <v>جملة ج</v>
          </cell>
          <cell r="E1953">
            <v>3.0237738760468145E-6</v>
          </cell>
        </row>
        <row r="1954">
          <cell r="A1954">
            <v>4010773</v>
          </cell>
          <cell r="B1954" t="str">
            <v>احمد الحسينى</v>
          </cell>
          <cell r="C1954">
            <v>11</v>
          </cell>
          <cell r="D1954" t="str">
            <v>جملة ج</v>
          </cell>
          <cell r="E1954">
            <v>2.4022310908187555E-4</v>
          </cell>
        </row>
        <row r="1955">
          <cell r="A1955">
            <v>4010774</v>
          </cell>
          <cell r="B1955" t="str">
            <v>محمد امين</v>
          </cell>
          <cell r="C1955">
            <v>6</v>
          </cell>
          <cell r="D1955" t="str">
            <v>جملة ب</v>
          </cell>
          <cell r="E1955">
            <v>1.4554042976412131E-3</v>
          </cell>
        </row>
        <row r="1956">
          <cell r="A1956">
            <v>4010776</v>
          </cell>
          <cell r="B1956" t="str">
            <v>سمير شومان</v>
          </cell>
          <cell r="C1956">
            <v>16</v>
          </cell>
          <cell r="D1956" t="str">
            <v>جملة د</v>
          </cell>
          <cell r="E1956">
            <v>1.9221186235953214E-4</v>
          </cell>
        </row>
        <row r="1957">
          <cell r="A1957">
            <v>4010777</v>
          </cell>
          <cell r="B1957" t="str">
            <v>كلين للمنظفات</v>
          </cell>
          <cell r="C1957">
            <v>26</v>
          </cell>
          <cell r="D1957" t="str">
            <v>سوبر ماركت</v>
          </cell>
          <cell r="E1957">
            <v>8.3423329855738355E-4</v>
          </cell>
        </row>
        <row r="1958">
          <cell r="A1958">
            <v>4010778</v>
          </cell>
          <cell r="B1958" t="str">
            <v>محمد ابراهيم ابو المجد</v>
          </cell>
          <cell r="C1958">
            <v>16</v>
          </cell>
          <cell r="D1958" t="str">
            <v>جملة د</v>
          </cell>
          <cell r="E1958">
            <v>2.2438213311830375E-4</v>
          </cell>
        </row>
        <row r="1959">
          <cell r="A1959">
            <v>4010780</v>
          </cell>
          <cell r="B1959" t="str">
            <v>احمد ناجى</v>
          </cell>
          <cell r="C1959">
            <v>16</v>
          </cell>
          <cell r="D1959" t="str">
            <v>جملة د</v>
          </cell>
          <cell r="E1959">
            <v>6.4830641768019075E-4</v>
          </cell>
        </row>
        <row r="1960">
          <cell r="A1960">
            <v>4010783</v>
          </cell>
          <cell r="B1960" t="str">
            <v>ناجح ابو العطا</v>
          </cell>
          <cell r="C1960">
            <v>31</v>
          </cell>
          <cell r="D1960" t="str">
            <v>تجزئة</v>
          </cell>
          <cell r="E1960">
            <v>1.2534930107358181E-4</v>
          </cell>
        </row>
        <row r="1961">
          <cell r="A1961">
            <v>4010799</v>
          </cell>
          <cell r="B1961" t="str">
            <v>سناء صبرى</v>
          </cell>
          <cell r="C1961">
            <v>31</v>
          </cell>
          <cell r="D1961" t="str">
            <v>تجزئة</v>
          </cell>
          <cell r="E1961">
            <v>1.1958505002462983E-4</v>
          </cell>
        </row>
        <row r="1962">
          <cell r="A1962">
            <v>4010805</v>
          </cell>
          <cell r="B1962" t="str">
            <v>شريف القناوى</v>
          </cell>
          <cell r="C1962">
            <v>31</v>
          </cell>
          <cell r="D1962" t="str">
            <v>تجزئة</v>
          </cell>
          <cell r="E1962">
            <v>1.104844420180845E-4</v>
          </cell>
        </row>
        <row r="1963">
          <cell r="A1963">
            <v>4010807</v>
          </cell>
          <cell r="B1963" t="str">
            <v>محمد جمال</v>
          </cell>
          <cell r="C1963">
            <v>11</v>
          </cell>
          <cell r="D1963" t="str">
            <v>جملة ج</v>
          </cell>
          <cell r="E1963">
            <v>8.7305132176885376E-4</v>
          </cell>
        </row>
        <row r="1964">
          <cell r="A1964">
            <v>4010808</v>
          </cell>
          <cell r="B1964" t="str">
            <v>سندريلا</v>
          </cell>
          <cell r="C1964">
            <v>21</v>
          </cell>
          <cell r="D1964" t="str">
            <v>بقالة كبيرة</v>
          </cell>
          <cell r="E1964">
            <v>1.7882310749035342E-4</v>
          </cell>
        </row>
        <row r="1965">
          <cell r="A1965">
            <v>4010814</v>
          </cell>
          <cell r="B1965" t="str">
            <v>عبد اللطيف ابو الخير</v>
          </cell>
          <cell r="C1965">
            <v>31</v>
          </cell>
          <cell r="D1965" t="str">
            <v>تجزئة</v>
          </cell>
          <cell r="E1965">
            <v>3.6020025003004689E-5</v>
          </cell>
        </row>
        <row r="1966">
          <cell r="A1966">
            <v>4010817</v>
          </cell>
          <cell r="B1966" t="str">
            <v>س.م ابو كريم</v>
          </cell>
          <cell r="C1966">
            <v>21</v>
          </cell>
          <cell r="D1966" t="str">
            <v>بقالة كبيرة</v>
          </cell>
          <cell r="E1966">
            <v>1.951208980681139E-4</v>
          </cell>
        </row>
        <row r="1967">
          <cell r="A1967">
            <v>4010818</v>
          </cell>
          <cell r="B1967" t="str">
            <v>س.م عكاشة</v>
          </cell>
          <cell r="C1967">
            <v>31</v>
          </cell>
          <cell r="D1967" t="str">
            <v>تجزئة</v>
          </cell>
          <cell r="E1967">
            <v>1.1859424951647394E-4</v>
          </cell>
        </row>
        <row r="1968">
          <cell r="A1968">
            <v>4010819</v>
          </cell>
          <cell r="B1968" t="str">
            <v>حسنى الشربينى</v>
          </cell>
          <cell r="C1968">
            <v>26</v>
          </cell>
          <cell r="D1968" t="str">
            <v>سوبر ماركت</v>
          </cell>
          <cell r="E1968">
            <v>5.5006222652451251E-4</v>
          </cell>
        </row>
        <row r="1969">
          <cell r="A1969">
            <v>4010820</v>
          </cell>
          <cell r="B1969" t="str">
            <v>اولاد الصباغ</v>
          </cell>
          <cell r="C1969">
            <v>1</v>
          </cell>
          <cell r="D1969" t="str">
            <v>جملة أ- نخبة</v>
          </cell>
          <cell r="E1969">
            <v>4.3220402541386217E-3</v>
          </cell>
        </row>
        <row r="1970">
          <cell r="A1970">
            <v>4010828</v>
          </cell>
          <cell r="B1970" t="str">
            <v>ابراهيم عبد اللطيف</v>
          </cell>
          <cell r="C1970">
            <v>31</v>
          </cell>
          <cell r="D1970" t="str">
            <v>تجزئة</v>
          </cell>
          <cell r="E1970">
            <v>5.0252442379593711E-5</v>
          </cell>
        </row>
        <row r="1971">
          <cell r="A1971">
            <v>4010834</v>
          </cell>
          <cell r="B1971" t="str">
            <v>بقالة ثروت</v>
          </cell>
          <cell r="C1971">
            <v>31</v>
          </cell>
          <cell r="D1971" t="str">
            <v>تجزئة</v>
          </cell>
          <cell r="E1971">
            <v>1.5613301330808459E-4</v>
          </cell>
        </row>
        <row r="1972">
          <cell r="A1972">
            <v>4010835</v>
          </cell>
          <cell r="B1972" t="str">
            <v>نجاح شوشة</v>
          </cell>
          <cell r="C1972">
            <v>31</v>
          </cell>
          <cell r="D1972" t="str">
            <v>تجزئة</v>
          </cell>
          <cell r="E1972">
            <v>1.1310546411342813E-5</v>
          </cell>
        </row>
        <row r="1973">
          <cell r="A1973">
            <v>4010840</v>
          </cell>
          <cell r="B1973" t="str">
            <v>حسن مشاء الله</v>
          </cell>
          <cell r="C1973">
            <v>21</v>
          </cell>
          <cell r="D1973" t="str">
            <v>بقالة كبيرة</v>
          </cell>
          <cell r="E1973">
            <v>8.0066436297109378E-5</v>
          </cell>
        </row>
        <row r="1974">
          <cell r="A1974">
            <v>4010841</v>
          </cell>
          <cell r="B1974" t="str">
            <v>ناصر مصطفى</v>
          </cell>
          <cell r="C1974">
            <v>31</v>
          </cell>
          <cell r="D1974" t="str">
            <v>تجزئة</v>
          </cell>
          <cell r="E1974">
            <v>1.5515527684966408E-5</v>
          </cell>
        </row>
        <row r="1975">
          <cell r="A1975">
            <v>4010845</v>
          </cell>
          <cell r="B1975" t="str">
            <v>سماح البحقيرى</v>
          </cell>
          <cell r="C1975">
            <v>31</v>
          </cell>
          <cell r="D1975" t="str">
            <v>تجزئة</v>
          </cell>
          <cell r="E1975">
            <v>8.0087093438518581E-5</v>
          </cell>
        </row>
        <row r="1976">
          <cell r="A1976">
            <v>4010847</v>
          </cell>
          <cell r="B1976" t="str">
            <v>هبة للمنظفات</v>
          </cell>
          <cell r="C1976">
            <v>21</v>
          </cell>
          <cell r="D1976" t="str">
            <v>بقالة كبيرة</v>
          </cell>
          <cell r="E1976">
            <v>1.9234540015249876E-5</v>
          </cell>
        </row>
        <row r="1977">
          <cell r="A1977">
            <v>4010849</v>
          </cell>
          <cell r="B1977" t="str">
            <v>سامح شبكة</v>
          </cell>
          <cell r="C1977">
            <v>11</v>
          </cell>
          <cell r="D1977" t="str">
            <v>جملة ج</v>
          </cell>
          <cell r="E1977">
            <v>1.8853932115558733E-4</v>
          </cell>
        </row>
        <row r="1978">
          <cell r="A1978">
            <v>4010852</v>
          </cell>
          <cell r="B1978" t="str">
            <v>مجدى حسانين</v>
          </cell>
          <cell r="C1978">
            <v>16</v>
          </cell>
          <cell r="D1978" t="str">
            <v>جملة د</v>
          </cell>
          <cell r="E1978">
            <v>3.4737156208039142E-4</v>
          </cell>
        </row>
        <row r="1979">
          <cell r="A1979">
            <v>4010853</v>
          </cell>
          <cell r="B1979" t="str">
            <v>السادات</v>
          </cell>
          <cell r="C1979">
            <v>31</v>
          </cell>
          <cell r="D1979" t="str">
            <v>تجزئة</v>
          </cell>
          <cell r="E1979">
            <v>8.062221308695436E-5</v>
          </cell>
        </row>
        <row r="1980">
          <cell r="A1980">
            <v>4010865</v>
          </cell>
          <cell r="B1980" t="str">
            <v>الشحات</v>
          </cell>
          <cell r="C1980">
            <v>21</v>
          </cell>
          <cell r="D1980" t="str">
            <v>بقالة كبيرة</v>
          </cell>
          <cell r="E1980">
            <v>2.5628999587746761E-4</v>
          </cell>
        </row>
        <row r="1981">
          <cell r="A1981">
            <v>4010868</v>
          </cell>
          <cell r="B1981" t="str">
            <v>فرست</v>
          </cell>
          <cell r="C1981">
            <v>21</v>
          </cell>
          <cell r="D1981" t="str">
            <v>بقالة كبيرة</v>
          </cell>
          <cell r="E1981">
            <v>8.954567866408356E-5</v>
          </cell>
        </row>
        <row r="1982">
          <cell r="A1982">
            <v>4010870</v>
          </cell>
          <cell r="B1982" t="str">
            <v>أورنج</v>
          </cell>
          <cell r="C1982">
            <v>21</v>
          </cell>
          <cell r="D1982" t="str">
            <v>بقالة كبيرة</v>
          </cell>
          <cell r="E1982">
            <v>2.7906208347365605E-4</v>
          </cell>
        </row>
        <row r="1983">
          <cell r="A1983">
            <v>4010874</v>
          </cell>
          <cell r="B1983" t="str">
            <v>الشريني عطاالله (السعدى</v>
          </cell>
          <cell r="C1983">
            <v>21</v>
          </cell>
          <cell r="D1983" t="str">
            <v>بقالة كبيرة</v>
          </cell>
          <cell r="E1983">
            <v>3.6975140887800095E-5</v>
          </cell>
        </row>
        <row r="1984">
          <cell r="A1984">
            <v>4010875</v>
          </cell>
          <cell r="B1984" t="str">
            <v>عوض هلال</v>
          </cell>
          <cell r="C1984">
            <v>31</v>
          </cell>
          <cell r="D1984" t="str">
            <v>تجزئة</v>
          </cell>
          <cell r="E1984">
            <v>6.4670386361332524E-5</v>
          </cell>
        </row>
        <row r="1985">
          <cell r="A1985">
            <v>4010876</v>
          </cell>
          <cell r="B1985" t="str">
            <v>ميدو ماركت</v>
          </cell>
          <cell r="C1985">
            <v>16</v>
          </cell>
          <cell r="D1985" t="str">
            <v>جملة د</v>
          </cell>
          <cell r="E1985">
            <v>1.6404567023263494E-5</v>
          </cell>
        </row>
        <row r="1986">
          <cell r="A1986">
            <v>4010877</v>
          </cell>
          <cell r="B1986" t="str">
            <v>احمد عبد القادر</v>
          </cell>
          <cell r="C1986">
            <v>31</v>
          </cell>
          <cell r="D1986" t="str">
            <v>تجزئة</v>
          </cell>
          <cell r="E1986">
            <v>2.6294333437702663E-4</v>
          </cell>
        </row>
        <row r="1987">
          <cell r="A1987">
            <v>4010878</v>
          </cell>
          <cell r="B1987" t="str">
            <v>العادلى</v>
          </cell>
          <cell r="C1987">
            <v>31</v>
          </cell>
          <cell r="D1987" t="str">
            <v>تجزئة</v>
          </cell>
          <cell r="E1987">
            <v>7.7834909829625553E-5</v>
          </cell>
        </row>
        <row r="1988">
          <cell r="A1988">
            <v>4010892</v>
          </cell>
          <cell r="B1988" t="str">
            <v>محمد زكى</v>
          </cell>
          <cell r="C1988">
            <v>31</v>
          </cell>
          <cell r="D1988" t="str">
            <v>تجزئة</v>
          </cell>
          <cell r="E1988">
            <v>9.8347646467270122E-5</v>
          </cell>
        </row>
        <row r="1989">
          <cell r="A1989">
            <v>4010893</v>
          </cell>
          <cell r="B1989" t="str">
            <v>ابراهيم الجعيدى</v>
          </cell>
          <cell r="C1989">
            <v>2</v>
          </cell>
          <cell r="D1989" t="str">
            <v>جملة أ</v>
          </cell>
          <cell r="E1989">
            <v>2.8996198872386445E-3</v>
          </cell>
        </row>
        <row r="1990">
          <cell r="A1990">
            <v>4010894</v>
          </cell>
          <cell r="B1990" t="str">
            <v>اشرف حسين</v>
          </cell>
          <cell r="C1990">
            <v>21</v>
          </cell>
          <cell r="D1990" t="str">
            <v>بقالة كبيرة</v>
          </cell>
          <cell r="E1990">
            <v>6.2498675782752508E-5</v>
          </cell>
        </row>
        <row r="1991">
          <cell r="A1991">
            <v>4010897</v>
          </cell>
          <cell r="B1991" t="str">
            <v>عبد العليم</v>
          </cell>
          <cell r="C1991">
            <v>31</v>
          </cell>
          <cell r="D1991" t="str">
            <v>تجزئة</v>
          </cell>
          <cell r="E1991">
            <v>8.2832952440565851E-5</v>
          </cell>
        </row>
        <row r="1992">
          <cell r="A1992">
            <v>4010900</v>
          </cell>
          <cell r="B1992" t="str">
            <v>اشرف القاضى</v>
          </cell>
          <cell r="C1992">
            <v>16</v>
          </cell>
          <cell r="D1992" t="str">
            <v>جملة د</v>
          </cell>
          <cell r="E1992">
            <v>2.358620672238728E-4</v>
          </cell>
        </row>
        <row r="1993">
          <cell r="A1993">
            <v>4010902</v>
          </cell>
          <cell r="B1993" t="str">
            <v>مجدى عوض</v>
          </cell>
          <cell r="C1993">
            <v>11</v>
          </cell>
          <cell r="D1993" t="str">
            <v>جملة ج</v>
          </cell>
          <cell r="E1993">
            <v>6.8173540199876245E-4</v>
          </cell>
        </row>
        <row r="1994">
          <cell r="A1994">
            <v>4010903</v>
          </cell>
          <cell r="B1994" t="str">
            <v>عبد المنعم عثمان</v>
          </cell>
          <cell r="C1994">
            <v>21</v>
          </cell>
          <cell r="D1994" t="str">
            <v>بقالة كبيرة</v>
          </cell>
          <cell r="E1994">
            <v>9.4799227754146405E-5</v>
          </cell>
        </row>
        <row r="1995">
          <cell r="A1995">
            <v>4010906</v>
          </cell>
          <cell r="B1995" t="str">
            <v>اسواق المروة</v>
          </cell>
          <cell r="C1995">
            <v>21</v>
          </cell>
          <cell r="D1995" t="str">
            <v>بقالة كبيرة</v>
          </cell>
          <cell r="E1995">
            <v>2.3240050576768279E-4</v>
          </cell>
        </row>
        <row r="1996">
          <cell r="A1996">
            <v>4010912</v>
          </cell>
          <cell r="B1996" t="str">
            <v>شركة الصبرى و اخوانه</v>
          </cell>
          <cell r="C1996">
            <v>11</v>
          </cell>
          <cell r="D1996" t="str">
            <v>جملة ج</v>
          </cell>
          <cell r="E1996">
            <v>1.2017406961696089E-3</v>
          </cell>
        </row>
        <row r="1997">
          <cell r="A1997">
            <v>4010916</v>
          </cell>
          <cell r="B1997" t="str">
            <v>احمد عاشور</v>
          </cell>
          <cell r="C1997">
            <v>11</v>
          </cell>
          <cell r="D1997" t="str">
            <v>جملة ج</v>
          </cell>
          <cell r="E1997">
            <v>6.3797676358328043E-4</v>
          </cell>
        </row>
        <row r="1998">
          <cell r="A1998">
            <v>4010917</v>
          </cell>
          <cell r="B1998" t="str">
            <v>شحتة</v>
          </cell>
          <cell r="C1998">
            <v>6</v>
          </cell>
          <cell r="D1998" t="str">
            <v>جملة ب</v>
          </cell>
          <cell r="E1998">
            <v>1.6332486053564838E-3</v>
          </cell>
        </row>
        <row r="1999">
          <cell r="A1999">
            <v>4010920</v>
          </cell>
          <cell r="B1999" t="str">
            <v>ماجدة</v>
          </cell>
          <cell r="C1999">
            <v>31</v>
          </cell>
          <cell r="D1999" t="str">
            <v>تجزئة</v>
          </cell>
          <cell r="E1999">
            <v>1.0644242838743282E-5</v>
          </cell>
        </row>
        <row r="2000">
          <cell r="A2000">
            <v>4010921</v>
          </cell>
          <cell r="B2000" t="str">
            <v>ماركت مشالى</v>
          </cell>
          <cell r="C2000">
            <v>31</v>
          </cell>
          <cell r="D2000" t="str">
            <v>تجزئة</v>
          </cell>
          <cell r="E2000">
            <v>1.1294024090306357E-4</v>
          </cell>
        </row>
        <row r="2001">
          <cell r="A2001">
            <v>4010925</v>
          </cell>
          <cell r="B2001" t="str">
            <v>وليد حمدى</v>
          </cell>
          <cell r="C2001">
            <v>21</v>
          </cell>
          <cell r="D2001" t="str">
            <v>بقالة كبيرة</v>
          </cell>
          <cell r="E2001">
            <v>3.7567703934449992E-4</v>
          </cell>
        </row>
        <row r="2002">
          <cell r="A2002">
            <v>4010930</v>
          </cell>
          <cell r="B2002" t="str">
            <v>على عبد السلام</v>
          </cell>
          <cell r="C2002">
            <v>31</v>
          </cell>
          <cell r="D2002" t="str">
            <v>تجزئة</v>
          </cell>
          <cell r="E2002">
            <v>1.7027777195972826E-5</v>
          </cell>
        </row>
        <row r="2003">
          <cell r="A2003">
            <v>4010934</v>
          </cell>
          <cell r="B2003" t="str">
            <v>محمد الشال</v>
          </cell>
          <cell r="C2003">
            <v>11</v>
          </cell>
          <cell r="D2003" t="str">
            <v>جملة ج</v>
          </cell>
          <cell r="E2003">
            <v>1.2157683813030318E-3</v>
          </cell>
        </row>
        <row r="2004">
          <cell r="A2004">
            <v>4010937</v>
          </cell>
          <cell r="B2004" t="str">
            <v>اسواق مكة</v>
          </cell>
          <cell r="C2004">
            <v>21</v>
          </cell>
          <cell r="D2004" t="str">
            <v>بقالة كبيرة</v>
          </cell>
          <cell r="E2004">
            <v>1.1943176403216654E-4</v>
          </cell>
        </row>
        <row r="2005">
          <cell r="A2005">
            <v>4010943</v>
          </cell>
          <cell r="B2005" t="str">
            <v>نوح</v>
          </cell>
          <cell r="C2005">
            <v>11</v>
          </cell>
          <cell r="D2005" t="str">
            <v>جملة ج</v>
          </cell>
          <cell r="E2005">
            <v>4.6228403265635042E-4</v>
          </cell>
        </row>
        <row r="2006">
          <cell r="A2006">
            <v>4010947</v>
          </cell>
          <cell r="B2006" t="str">
            <v>مجدى دفيه</v>
          </cell>
          <cell r="C2006">
            <v>31</v>
          </cell>
          <cell r="D2006" t="str">
            <v>تجزئة</v>
          </cell>
          <cell r="E2006">
            <v>1.1071395244698968E-4</v>
          </cell>
        </row>
        <row r="2007">
          <cell r="A2007">
            <v>4010949</v>
          </cell>
          <cell r="B2007" t="str">
            <v>جومانه وجودى</v>
          </cell>
          <cell r="C2007">
            <v>21</v>
          </cell>
          <cell r="D2007" t="str">
            <v>بقالة كبيرة</v>
          </cell>
          <cell r="E2007">
            <v>1.510022160272078E-4</v>
          </cell>
        </row>
        <row r="2008">
          <cell r="A2008">
            <v>4010953</v>
          </cell>
          <cell r="B2008" t="str">
            <v>عادل بيومى</v>
          </cell>
          <cell r="C2008">
            <v>11</v>
          </cell>
          <cell r="D2008" t="str">
            <v>جملة ج</v>
          </cell>
          <cell r="E2008">
            <v>5.9860297725416859E-4</v>
          </cell>
        </row>
        <row r="2009">
          <cell r="A2009">
            <v>4010954</v>
          </cell>
          <cell r="B2009" t="str">
            <v>طاهر فهمى</v>
          </cell>
          <cell r="C2009">
            <v>21</v>
          </cell>
          <cell r="D2009" t="str">
            <v>بقالة كبيرة</v>
          </cell>
          <cell r="E2009">
            <v>1.4582096070170616E-4</v>
          </cell>
        </row>
        <row r="2010">
          <cell r="A2010">
            <v>4010962</v>
          </cell>
          <cell r="B2010" t="str">
            <v>الف صنف و صنف</v>
          </cell>
          <cell r="C2010">
            <v>31</v>
          </cell>
          <cell r="D2010" t="str">
            <v>تجزئة</v>
          </cell>
          <cell r="E2010">
            <v>1.1053295912905564E-4</v>
          </cell>
        </row>
        <row r="2011">
          <cell r="A2011">
            <v>4010964</v>
          </cell>
          <cell r="B2011" t="str">
            <v>علاء ربيع</v>
          </cell>
          <cell r="C2011">
            <v>21</v>
          </cell>
          <cell r="D2011" t="str">
            <v>بقالة كبيرة</v>
          </cell>
          <cell r="E2011">
            <v>3.4974297889640954E-5</v>
          </cell>
        </row>
        <row r="2012">
          <cell r="A2012">
            <v>4010966</v>
          </cell>
          <cell r="B2012" t="str">
            <v>رمزى شنودة</v>
          </cell>
          <cell r="C2012">
            <v>16</v>
          </cell>
          <cell r="D2012" t="str">
            <v>جملة د</v>
          </cell>
          <cell r="E2012">
            <v>6.7160244608152541E-5</v>
          </cell>
        </row>
        <row r="2013">
          <cell r="A2013">
            <v>4010967</v>
          </cell>
          <cell r="B2013" t="str">
            <v>س م نعمان</v>
          </cell>
          <cell r="C2013">
            <v>26</v>
          </cell>
          <cell r="D2013" t="str">
            <v>سوبر ماركت</v>
          </cell>
          <cell r="E2013">
            <v>9.6104520433383718E-4</v>
          </cell>
        </row>
        <row r="2014">
          <cell r="A2014">
            <v>4010968</v>
          </cell>
          <cell r="B2014" t="str">
            <v>نجيب السريع</v>
          </cell>
          <cell r="C2014">
            <v>16</v>
          </cell>
          <cell r="D2014" t="str">
            <v>جملة د</v>
          </cell>
          <cell r="E2014">
            <v>1.811962807518153E-4</v>
          </cell>
        </row>
        <row r="2015">
          <cell r="A2015">
            <v>4010974</v>
          </cell>
          <cell r="B2015" t="str">
            <v>الخربوطلى</v>
          </cell>
          <cell r="C2015">
            <v>21</v>
          </cell>
          <cell r="D2015" t="str">
            <v>بقالة كبيرة</v>
          </cell>
          <cell r="E2015">
            <v>6.9922342380126311E-5</v>
          </cell>
        </row>
        <row r="2016">
          <cell r="A2016">
            <v>4010975</v>
          </cell>
          <cell r="B2016" t="str">
            <v>الحرمين</v>
          </cell>
          <cell r="C2016">
            <v>31</v>
          </cell>
          <cell r="D2016" t="str">
            <v>تجزئة</v>
          </cell>
          <cell r="E2016">
            <v>1.4674427590723885E-5</v>
          </cell>
        </row>
        <row r="2017">
          <cell r="A2017">
            <v>4010976</v>
          </cell>
          <cell r="B2017" t="str">
            <v>نونة</v>
          </cell>
          <cell r="C2017">
            <v>31</v>
          </cell>
          <cell r="D2017" t="str">
            <v>تجزئة</v>
          </cell>
          <cell r="E2017">
            <v>6.8512754846795676E-5</v>
          </cell>
        </row>
        <row r="2018">
          <cell r="A2018">
            <v>4010979</v>
          </cell>
          <cell r="B2018" t="str">
            <v>عبده سالم</v>
          </cell>
          <cell r="C2018">
            <v>21</v>
          </cell>
          <cell r="D2018" t="str">
            <v>بقالة كبيرة</v>
          </cell>
          <cell r="E2018">
            <v>3.612301291562028E-4</v>
          </cell>
        </row>
        <row r="2019">
          <cell r="A2019">
            <v>4010984</v>
          </cell>
          <cell r="B2019" t="str">
            <v>احمد محمد وحش</v>
          </cell>
          <cell r="C2019">
            <v>11</v>
          </cell>
          <cell r="D2019" t="str">
            <v>جملة ج</v>
          </cell>
          <cell r="E2019">
            <v>8.1043418603725186E-4</v>
          </cell>
        </row>
        <row r="2020">
          <cell r="A2020">
            <v>4010986</v>
          </cell>
          <cell r="B2020" t="str">
            <v>حسن خطاب</v>
          </cell>
          <cell r="C2020">
            <v>31</v>
          </cell>
          <cell r="D2020" t="str">
            <v>تجزئة</v>
          </cell>
          <cell r="E2020">
            <v>2.7512568570883009E-5</v>
          </cell>
        </row>
        <row r="2021">
          <cell r="A2021">
            <v>4010990</v>
          </cell>
          <cell r="B2021" t="str">
            <v>اولاد حماد</v>
          </cell>
          <cell r="C2021">
            <v>31</v>
          </cell>
          <cell r="D2021" t="str">
            <v>تجزئة</v>
          </cell>
          <cell r="E2021">
            <v>4.9271071538049942E-5</v>
          </cell>
        </row>
        <row r="2022">
          <cell r="A2022">
            <v>4010997</v>
          </cell>
          <cell r="B2022" t="str">
            <v>حليم</v>
          </cell>
          <cell r="C2022">
            <v>31</v>
          </cell>
          <cell r="D2022" t="str">
            <v>تجزئة</v>
          </cell>
          <cell r="E2022">
            <v>4.8245916763822554E-5</v>
          </cell>
        </row>
        <row r="2023">
          <cell r="A2023">
            <v>4010998</v>
          </cell>
          <cell r="B2023" t="str">
            <v>محمود عباس</v>
          </cell>
          <cell r="C2023">
            <v>31</v>
          </cell>
          <cell r="D2023" t="str">
            <v>تجزئة</v>
          </cell>
          <cell r="E2023">
            <v>1.6493869008578136E-5</v>
          </cell>
        </row>
        <row r="2024">
          <cell r="A2024">
            <v>4011000</v>
          </cell>
          <cell r="B2024" t="str">
            <v>احمد علم الدين</v>
          </cell>
          <cell r="C2024">
            <v>21</v>
          </cell>
          <cell r="D2024" t="str">
            <v>بقالة كبيرة</v>
          </cell>
          <cell r="E2024">
            <v>2.0992570171155298E-4</v>
          </cell>
        </row>
        <row r="2025">
          <cell r="A2025">
            <v>4011003</v>
          </cell>
          <cell r="B2025" t="str">
            <v>الديسطى</v>
          </cell>
          <cell r="C2025">
            <v>31</v>
          </cell>
          <cell r="D2025" t="str">
            <v>تجزئة</v>
          </cell>
          <cell r="E2025">
            <v>6.9463972769158433E-5</v>
          </cell>
        </row>
        <row r="2026">
          <cell r="A2026">
            <v>4011008</v>
          </cell>
          <cell r="B2026" t="str">
            <v>رضا الزيات</v>
          </cell>
          <cell r="C2026">
            <v>11</v>
          </cell>
          <cell r="D2026" t="str">
            <v>جملة ج</v>
          </cell>
          <cell r="E2026">
            <v>5.1947714232712129E-4</v>
          </cell>
        </row>
        <row r="2027">
          <cell r="A2027">
            <v>4011010</v>
          </cell>
          <cell r="B2027" t="str">
            <v>وكاله المكاوى</v>
          </cell>
          <cell r="C2027">
            <v>26</v>
          </cell>
          <cell r="D2027" t="str">
            <v>سوبر ماركت</v>
          </cell>
          <cell r="E2027">
            <v>1.139129634703667E-3</v>
          </cell>
        </row>
        <row r="2028">
          <cell r="A2028">
            <v>4011011</v>
          </cell>
          <cell r="B2028" t="str">
            <v>ام السيد</v>
          </cell>
          <cell r="C2028">
            <v>31</v>
          </cell>
          <cell r="D2028" t="str">
            <v>تجزئة</v>
          </cell>
          <cell r="E2028">
            <v>6.3808186769334912E-5</v>
          </cell>
        </row>
        <row r="2029">
          <cell r="A2029">
            <v>4011012</v>
          </cell>
          <cell r="B2029" t="str">
            <v>عاطف جبريل</v>
          </cell>
          <cell r="C2029">
            <v>16</v>
          </cell>
          <cell r="D2029" t="str">
            <v>جملة د</v>
          </cell>
          <cell r="E2029">
            <v>3.796161675694467E-4</v>
          </cell>
        </row>
        <row r="2030">
          <cell r="A2030">
            <v>4011015</v>
          </cell>
          <cell r="B2030" t="str">
            <v>محمود الشويحى</v>
          </cell>
          <cell r="C2030">
            <v>11</v>
          </cell>
          <cell r="D2030" t="str">
            <v>جملة ج</v>
          </cell>
          <cell r="E2030">
            <v>5.3300085032189433E-4</v>
          </cell>
        </row>
        <row r="2031">
          <cell r="A2031">
            <v>4011016</v>
          </cell>
          <cell r="B2031" t="str">
            <v>الملك الكامل</v>
          </cell>
          <cell r="C2031">
            <v>26</v>
          </cell>
          <cell r="D2031" t="str">
            <v>سوبر ماركت</v>
          </cell>
          <cell r="E2031">
            <v>6.4460962233393979E-4</v>
          </cell>
        </row>
        <row r="2032">
          <cell r="A2032">
            <v>4011018</v>
          </cell>
          <cell r="B2032" t="str">
            <v>محمد الغرباوى</v>
          </cell>
          <cell r="C2032">
            <v>6</v>
          </cell>
          <cell r="D2032" t="str">
            <v>جملة ب</v>
          </cell>
          <cell r="E2032">
            <v>6.4720310047798732E-4</v>
          </cell>
        </row>
        <row r="2033">
          <cell r="A2033">
            <v>4011021</v>
          </cell>
          <cell r="B2033" t="str">
            <v>طه المكاوى</v>
          </cell>
          <cell r="C2033">
            <v>6</v>
          </cell>
          <cell r="D2033" t="str">
            <v>جملة ب</v>
          </cell>
          <cell r="E2033">
            <v>2.0883733082341116E-3</v>
          </cell>
        </row>
        <row r="2034">
          <cell r="A2034">
            <v>4011022</v>
          </cell>
          <cell r="B2034" t="str">
            <v>روان للمنظفات</v>
          </cell>
          <cell r="C2034">
            <v>31</v>
          </cell>
          <cell r="D2034" t="str">
            <v>تجزئة</v>
          </cell>
          <cell r="E2034">
            <v>1.0542410884946513E-4</v>
          </cell>
        </row>
        <row r="2035">
          <cell r="A2035">
            <v>4011029</v>
          </cell>
          <cell r="B2035" t="str">
            <v>خالد النبوى</v>
          </cell>
          <cell r="C2035">
            <v>31</v>
          </cell>
          <cell r="D2035" t="str">
            <v>تجزئة</v>
          </cell>
          <cell r="E2035">
            <v>3.2763963856280642E-5</v>
          </cell>
        </row>
        <row r="2036">
          <cell r="A2036">
            <v>4011035</v>
          </cell>
          <cell r="B2036" t="str">
            <v>حمدى الهنداوى</v>
          </cell>
          <cell r="C2036">
            <v>6</v>
          </cell>
          <cell r="D2036" t="str">
            <v>جملة ب</v>
          </cell>
          <cell r="E2036">
            <v>1.3814217937709737E-3</v>
          </cell>
        </row>
        <row r="2037">
          <cell r="A2037">
            <v>4011036</v>
          </cell>
          <cell r="B2037" t="str">
            <v>الجمل</v>
          </cell>
          <cell r="C2037">
            <v>21</v>
          </cell>
          <cell r="D2037" t="str">
            <v>بقالة كبيرة</v>
          </cell>
          <cell r="E2037">
            <v>1.1951540330244341E-4</v>
          </cell>
        </row>
        <row r="2038">
          <cell r="A2038">
            <v>4011042</v>
          </cell>
          <cell r="B2038" t="str">
            <v>على جمعة</v>
          </cell>
          <cell r="C2038">
            <v>31</v>
          </cell>
          <cell r="D2038" t="str">
            <v>تجزئة</v>
          </cell>
          <cell r="E2038">
            <v>2.8573071182301464E-4</v>
          </cell>
        </row>
        <row r="2039">
          <cell r="A2039">
            <v>4011043</v>
          </cell>
          <cell r="B2039" t="str">
            <v>البلتاجى</v>
          </cell>
          <cell r="C2039">
            <v>31</v>
          </cell>
          <cell r="D2039" t="str">
            <v>تجزئة</v>
          </cell>
          <cell r="E2039">
            <v>2.2060682194358463E-5</v>
          </cell>
        </row>
        <row r="2040">
          <cell r="A2040">
            <v>4011050</v>
          </cell>
          <cell r="B2040" t="str">
            <v>الباسم والوسيم</v>
          </cell>
          <cell r="C2040">
            <v>16</v>
          </cell>
          <cell r="D2040" t="str">
            <v>جملة د</v>
          </cell>
          <cell r="E2040">
            <v>3.4097331574027881E-4</v>
          </cell>
        </row>
        <row r="2041">
          <cell r="A2041">
            <v>4011055</v>
          </cell>
          <cell r="B2041" t="str">
            <v>محمود البطل</v>
          </cell>
          <cell r="C2041">
            <v>16</v>
          </cell>
          <cell r="D2041" t="str">
            <v>جملة د</v>
          </cell>
          <cell r="E2041">
            <v>2.4221687403236912E-4</v>
          </cell>
        </row>
        <row r="2042">
          <cell r="A2042">
            <v>4011057</v>
          </cell>
          <cell r="B2042" t="str">
            <v>هشام عوض</v>
          </cell>
          <cell r="C2042">
            <v>11</v>
          </cell>
          <cell r="D2042" t="str">
            <v>جملة ج</v>
          </cell>
          <cell r="E2042">
            <v>7.4893551440525044E-4</v>
          </cell>
        </row>
        <row r="2043">
          <cell r="A2043">
            <v>4011061</v>
          </cell>
          <cell r="B2043" t="str">
            <v>محمد عمر البسيونى</v>
          </cell>
          <cell r="C2043">
            <v>11</v>
          </cell>
          <cell r="D2043" t="str">
            <v>جملة ج</v>
          </cell>
          <cell r="E2043">
            <v>5.1096810736126299E-4</v>
          </cell>
        </row>
        <row r="2044">
          <cell r="A2044">
            <v>4011062</v>
          </cell>
          <cell r="B2044" t="str">
            <v>الرباط</v>
          </cell>
          <cell r="C2044">
            <v>26</v>
          </cell>
          <cell r="D2044" t="str">
            <v>سوبر ماركت</v>
          </cell>
          <cell r="E2044">
            <v>3.0820021452562866E-4</v>
          </cell>
        </row>
        <row r="2045">
          <cell r="A2045">
            <v>4011067</v>
          </cell>
          <cell r="B2045" t="str">
            <v>طلعت ابو لبن</v>
          </cell>
          <cell r="C2045">
            <v>16</v>
          </cell>
          <cell r="D2045" t="str">
            <v>جملة د</v>
          </cell>
          <cell r="E2045">
            <v>1.2289448035686045E-4</v>
          </cell>
        </row>
        <row r="2046">
          <cell r="A2046">
            <v>4011069</v>
          </cell>
          <cell r="B2046" t="str">
            <v>محمد الشرقاوي</v>
          </cell>
          <cell r="C2046">
            <v>11</v>
          </cell>
          <cell r="D2046" t="str">
            <v>جملة ج</v>
          </cell>
          <cell r="E2046">
            <v>4.0428927152415218E-4</v>
          </cell>
        </row>
        <row r="2047">
          <cell r="A2047">
            <v>4011070</v>
          </cell>
          <cell r="B2047" t="str">
            <v>البدرى</v>
          </cell>
          <cell r="C2047">
            <v>16</v>
          </cell>
          <cell r="D2047" t="str">
            <v>جملة د</v>
          </cell>
          <cell r="E2047">
            <v>1.779927663816168E-4</v>
          </cell>
        </row>
        <row r="2048">
          <cell r="A2048">
            <v>4011072</v>
          </cell>
          <cell r="B2048" t="str">
            <v>ام محمود</v>
          </cell>
          <cell r="C2048">
            <v>31</v>
          </cell>
          <cell r="D2048" t="str">
            <v>تجزئة</v>
          </cell>
          <cell r="E2048">
            <v>1.6705874690768895E-5</v>
          </cell>
        </row>
        <row r="2049">
          <cell r="A2049">
            <v>4011076</v>
          </cell>
          <cell r="B2049" t="str">
            <v>مصطفى الحداد</v>
          </cell>
          <cell r="C2049">
            <v>26</v>
          </cell>
          <cell r="D2049" t="str">
            <v>سوبر ماركت</v>
          </cell>
          <cell r="E2049">
            <v>1.3623696277931131E-3</v>
          </cell>
        </row>
        <row r="2050">
          <cell r="A2050">
            <v>4011077</v>
          </cell>
          <cell r="B2050" t="str">
            <v>الاصدقاء</v>
          </cell>
          <cell r="C2050">
            <v>16</v>
          </cell>
          <cell r="D2050" t="str">
            <v>جملة د</v>
          </cell>
          <cell r="E2050">
            <v>1.9552637875134502E-4</v>
          </cell>
        </row>
        <row r="2051">
          <cell r="A2051">
            <v>4011079</v>
          </cell>
          <cell r="B2051" t="str">
            <v>حمدى سليمان</v>
          </cell>
          <cell r="C2051">
            <v>11</v>
          </cell>
          <cell r="D2051" t="str">
            <v>جملة ج</v>
          </cell>
          <cell r="E2051">
            <v>8.2302217433076084E-4</v>
          </cell>
        </row>
        <row r="2052">
          <cell r="A2052">
            <v>4011082</v>
          </cell>
          <cell r="B2052" t="str">
            <v>حسن محمد حسن</v>
          </cell>
          <cell r="C2052">
            <v>16</v>
          </cell>
          <cell r="D2052" t="str">
            <v>جملة د</v>
          </cell>
          <cell r="E2052">
            <v>7.3239882059500169E-5</v>
          </cell>
        </row>
        <row r="2053">
          <cell r="A2053">
            <v>4011087</v>
          </cell>
          <cell r="B2053" t="str">
            <v>طارق العوضى</v>
          </cell>
          <cell r="C2053">
            <v>11</v>
          </cell>
          <cell r="D2053" t="str">
            <v>جملة ج</v>
          </cell>
          <cell r="E2053">
            <v>2.9736967926529182E-4</v>
          </cell>
        </row>
        <row r="2054">
          <cell r="A2054">
            <v>4011090</v>
          </cell>
          <cell r="B2054" t="str">
            <v>الاندلس</v>
          </cell>
          <cell r="C2054">
            <v>21</v>
          </cell>
          <cell r="D2054" t="str">
            <v>بقالة كبيرة</v>
          </cell>
          <cell r="E2054">
            <v>4.6278982041005942E-5</v>
          </cell>
        </row>
        <row r="2055">
          <cell r="A2055">
            <v>4011091</v>
          </cell>
          <cell r="B2055" t="str">
            <v>علاء نجم</v>
          </cell>
          <cell r="C2055">
            <v>16</v>
          </cell>
          <cell r="D2055" t="str">
            <v>جملة د</v>
          </cell>
          <cell r="E2055">
            <v>6.314092101976337E-4</v>
          </cell>
        </row>
        <row r="2056">
          <cell r="A2056">
            <v>4011092</v>
          </cell>
          <cell r="B2056" t="str">
            <v>كوك دوور</v>
          </cell>
          <cell r="C2056">
            <v>21</v>
          </cell>
          <cell r="D2056" t="str">
            <v>بقالة كبيرة</v>
          </cell>
          <cell r="E2056">
            <v>1.1523750574634938E-4</v>
          </cell>
        </row>
        <row r="2057">
          <cell r="A2057">
            <v>4011093</v>
          </cell>
          <cell r="B2057" t="str">
            <v>س.م الصادق</v>
          </cell>
          <cell r="C2057">
            <v>26</v>
          </cell>
          <cell r="D2057" t="str">
            <v>سوبر ماركت</v>
          </cell>
          <cell r="E2057">
            <v>4.5505610926121765E-3</v>
          </cell>
        </row>
        <row r="2058">
          <cell r="A2058">
            <v>4011094</v>
          </cell>
          <cell r="B2058" t="str">
            <v>الشركة العالمية</v>
          </cell>
          <cell r="C2058">
            <v>6</v>
          </cell>
          <cell r="D2058" t="str">
            <v>جملة ب</v>
          </cell>
          <cell r="E2058">
            <v>9.5678948932166911E-4</v>
          </cell>
        </row>
        <row r="2059">
          <cell r="A2059">
            <v>4011096</v>
          </cell>
          <cell r="B2059" t="str">
            <v>اولاد فرغل</v>
          </cell>
          <cell r="C2059">
            <v>16</v>
          </cell>
          <cell r="D2059" t="str">
            <v>جملة د</v>
          </cell>
          <cell r="E2059">
            <v>2.4904161090535086E-4</v>
          </cell>
        </row>
        <row r="2060">
          <cell r="A2060">
            <v>4011097</v>
          </cell>
          <cell r="B2060" t="str">
            <v>ابناء عبد اللاه</v>
          </cell>
          <cell r="C2060">
            <v>26</v>
          </cell>
          <cell r="D2060" t="str">
            <v>سوبر ماركت</v>
          </cell>
          <cell r="E2060">
            <v>9.4084196449420432E-4</v>
          </cell>
        </row>
        <row r="2061">
          <cell r="A2061">
            <v>4011099</v>
          </cell>
          <cell r="B2061" t="str">
            <v>محمد موسى</v>
          </cell>
          <cell r="C2061">
            <v>26</v>
          </cell>
          <cell r="D2061" t="str">
            <v>سوبر ماركت</v>
          </cell>
          <cell r="E2061">
            <v>3.0454019169475312E-4</v>
          </cell>
        </row>
        <row r="2062">
          <cell r="A2062">
            <v>4011100</v>
          </cell>
          <cell r="B2062" t="str">
            <v>اسماعيل منصور</v>
          </cell>
          <cell r="C2062">
            <v>21</v>
          </cell>
          <cell r="D2062" t="str">
            <v>بقالة كبيرة</v>
          </cell>
          <cell r="E2062">
            <v>1.5383823576738196E-4</v>
          </cell>
        </row>
        <row r="2063">
          <cell r="A2063">
            <v>4011102</v>
          </cell>
          <cell r="B2063" t="str">
            <v>ناصر عبد المنعم</v>
          </cell>
          <cell r="C2063">
            <v>11</v>
          </cell>
          <cell r="D2063" t="str">
            <v>جملة ج</v>
          </cell>
          <cell r="E2063">
            <v>5.240908331737822E-4</v>
          </cell>
        </row>
        <row r="2064">
          <cell r="A2064">
            <v>4011105</v>
          </cell>
          <cell r="B2064" t="str">
            <v>اسواق  طيبه</v>
          </cell>
          <cell r="C2064">
            <v>31</v>
          </cell>
          <cell r="D2064" t="str">
            <v>تجزئة</v>
          </cell>
          <cell r="E2064">
            <v>1.0563074948990247E-5</v>
          </cell>
        </row>
        <row r="2065">
          <cell r="A2065">
            <v>4011114</v>
          </cell>
          <cell r="B2065" t="str">
            <v>تيرا للمنظفات</v>
          </cell>
          <cell r="C2065">
            <v>11</v>
          </cell>
          <cell r="D2065" t="str">
            <v>جملة ج</v>
          </cell>
          <cell r="E2065">
            <v>4.8840735031733379E-4</v>
          </cell>
        </row>
        <row r="2066">
          <cell r="A2066">
            <v>4011115</v>
          </cell>
          <cell r="B2066" t="str">
            <v>محمد عبد الجليل</v>
          </cell>
          <cell r="C2066">
            <v>16</v>
          </cell>
          <cell r="D2066" t="str">
            <v>جملة د</v>
          </cell>
          <cell r="E2066">
            <v>3.6548199483744584E-4</v>
          </cell>
        </row>
        <row r="2067">
          <cell r="A2067">
            <v>4011118</v>
          </cell>
          <cell r="B2067" t="str">
            <v>محمد فهمى</v>
          </cell>
          <cell r="C2067">
            <v>31</v>
          </cell>
          <cell r="D2067" t="str">
            <v>تجزئة</v>
          </cell>
          <cell r="E2067">
            <v>4.4821872698482324E-5</v>
          </cell>
        </row>
        <row r="2068">
          <cell r="A2068">
            <v>4011121</v>
          </cell>
          <cell r="B2068" t="str">
            <v>الكابتن ضياء محمد</v>
          </cell>
          <cell r="C2068">
            <v>31</v>
          </cell>
          <cell r="D2068" t="str">
            <v>تجزئة</v>
          </cell>
          <cell r="E2068">
            <v>1.2944929609498933E-4</v>
          </cell>
        </row>
        <row r="2069">
          <cell r="A2069">
            <v>4011123</v>
          </cell>
          <cell r="B2069" t="str">
            <v>مديكو</v>
          </cell>
          <cell r="C2069">
            <v>26</v>
          </cell>
          <cell r="D2069" t="str">
            <v>سوبر ماركت</v>
          </cell>
          <cell r="E2069">
            <v>7.5865809360599183E-4</v>
          </cell>
        </row>
        <row r="2070">
          <cell r="A2070">
            <v>4011124</v>
          </cell>
          <cell r="B2070" t="str">
            <v>محمد المركبى</v>
          </cell>
          <cell r="C2070">
            <v>16</v>
          </cell>
          <cell r="D2070" t="str">
            <v>جملة د</v>
          </cell>
          <cell r="E2070">
            <v>5.2430481803718244E-5</v>
          </cell>
        </row>
        <row r="2071">
          <cell r="A2071">
            <v>4011127</v>
          </cell>
          <cell r="B2071" t="str">
            <v>الاستاذ</v>
          </cell>
          <cell r="C2071">
            <v>31</v>
          </cell>
          <cell r="D2071" t="str">
            <v>تجزئة</v>
          </cell>
          <cell r="E2071">
            <v>3.3614582572988867E-5</v>
          </cell>
        </row>
        <row r="2072">
          <cell r="A2072">
            <v>4011128</v>
          </cell>
          <cell r="B2072" t="str">
            <v>عماد شريف</v>
          </cell>
          <cell r="C2072">
            <v>11</v>
          </cell>
          <cell r="D2072" t="str">
            <v>جملة ج</v>
          </cell>
          <cell r="E2072">
            <v>6.4246873322796965E-4</v>
          </cell>
        </row>
        <row r="2073">
          <cell r="A2073">
            <v>4011129</v>
          </cell>
          <cell r="B2073" t="str">
            <v>ابراهيم محمد محمد</v>
          </cell>
          <cell r="C2073">
            <v>11</v>
          </cell>
          <cell r="D2073" t="str">
            <v>جملة ج</v>
          </cell>
          <cell r="E2073">
            <v>5.5834350958369945E-4</v>
          </cell>
        </row>
        <row r="2074">
          <cell r="A2074">
            <v>4011132</v>
          </cell>
          <cell r="B2074" t="str">
            <v>عماد سعد</v>
          </cell>
          <cell r="C2074">
            <v>31</v>
          </cell>
          <cell r="D2074" t="str">
            <v>تجزئة</v>
          </cell>
          <cell r="E2074">
            <v>1.3887311065801641E-4</v>
          </cell>
        </row>
        <row r="2075">
          <cell r="A2075">
            <v>4011133</v>
          </cell>
          <cell r="B2075" t="str">
            <v>شركه سما</v>
          </cell>
          <cell r="C2075">
            <v>11</v>
          </cell>
          <cell r="D2075" t="str">
            <v>جملة ج</v>
          </cell>
          <cell r="E2075">
            <v>9.0084722079072173E-4</v>
          </cell>
        </row>
        <row r="2076">
          <cell r="A2076">
            <v>4011134</v>
          </cell>
          <cell r="B2076" t="str">
            <v>الحاج حامد</v>
          </cell>
          <cell r="C2076">
            <v>21</v>
          </cell>
          <cell r="D2076" t="str">
            <v>بقالة كبيرة</v>
          </cell>
          <cell r="E2076">
            <v>2.3903734987903562E-4</v>
          </cell>
        </row>
        <row r="2077">
          <cell r="A2077">
            <v>4011142</v>
          </cell>
          <cell r="B2077" t="str">
            <v>جمعية المدينة</v>
          </cell>
          <cell r="C2077">
            <v>21</v>
          </cell>
          <cell r="D2077" t="str">
            <v>بقالة كبيرة</v>
          </cell>
          <cell r="E2077">
            <v>4.3711240832965549E-4</v>
          </cell>
        </row>
        <row r="2078">
          <cell r="A2078">
            <v>4011155</v>
          </cell>
          <cell r="B2078" t="str">
            <v>طارق</v>
          </cell>
          <cell r="C2078">
            <v>31</v>
          </cell>
          <cell r="D2078" t="str">
            <v>تجزئة</v>
          </cell>
          <cell r="E2078">
            <v>1.856344684489146E-5</v>
          </cell>
        </row>
        <row r="2079">
          <cell r="A2079">
            <v>4011156</v>
          </cell>
          <cell r="B2079" t="str">
            <v>احمد الفحل</v>
          </cell>
          <cell r="C2079">
            <v>31</v>
          </cell>
          <cell r="D2079" t="str">
            <v>تجزئة</v>
          </cell>
          <cell r="E2079">
            <v>8.6720849016480096E-5</v>
          </cell>
        </row>
        <row r="2080">
          <cell r="A2080">
            <v>4011158</v>
          </cell>
          <cell r="B2080" t="str">
            <v>احمد رضا</v>
          </cell>
          <cell r="C2080">
            <v>16</v>
          </cell>
          <cell r="D2080" t="str">
            <v>جملة د</v>
          </cell>
          <cell r="E2080">
            <v>2.6763668640203723E-4</v>
          </cell>
        </row>
        <row r="2081">
          <cell r="A2081">
            <v>4011160</v>
          </cell>
          <cell r="B2081" t="str">
            <v>الزهراء</v>
          </cell>
          <cell r="C2081">
            <v>26</v>
          </cell>
          <cell r="D2081" t="str">
            <v>سوبر ماركت</v>
          </cell>
          <cell r="E2081">
            <v>3.6738672190113185E-4</v>
          </cell>
        </row>
        <row r="2082">
          <cell r="A2082">
            <v>4011161</v>
          </cell>
          <cell r="B2082" t="str">
            <v>الاندلس</v>
          </cell>
          <cell r="C2082">
            <v>31</v>
          </cell>
          <cell r="D2082" t="str">
            <v>تجزئة</v>
          </cell>
          <cell r="E2082">
            <v>4.7446352649768971E-5</v>
          </cell>
        </row>
        <row r="2083">
          <cell r="A2083">
            <v>4011166</v>
          </cell>
          <cell r="B2083" t="str">
            <v>ميدو</v>
          </cell>
          <cell r="C2083">
            <v>31</v>
          </cell>
          <cell r="D2083" t="str">
            <v>تجزئة</v>
          </cell>
          <cell r="E2083">
            <v>3.8075874389734517E-5</v>
          </cell>
        </row>
        <row r="2084">
          <cell r="A2084">
            <v>4011171</v>
          </cell>
          <cell r="B2084" t="str">
            <v>س م القدس</v>
          </cell>
          <cell r="C2084">
            <v>31</v>
          </cell>
          <cell r="D2084" t="str">
            <v>تجزئة</v>
          </cell>
          <cell r="E2084">
            <v>1.2731182382835264E-4</v>
          </cell>
        </row>
        <row r="2085">
          <cell r="A2085">
            <v>4011172</v>
          </cell>
          <cell r="B2085" t="str">
            <v>ابراهيم داود</v>
          </cell>
          <cell r="C2085">
            <v>16</v>
          </cell>
          <cell r="D2085" t="str">
            <v>جملة د</v>
          </cell>
          <cell r="E2085">
            <v>2.2787365504443508E-4</v>
          </cell>
        </row>
        <row r="2086">
          <cell r="A2086">
            <v>4011173</v>
          </cell>
          <cell r="B2086" t="str">
            <v>الشيماء</v>
          </cell>
          <cell r="C2086">
            <v>31</v>
          </cell>
          <cell r="D2086" t="str">
            <v>تجزئة</v>
          </cell>
          <cell r="E2086">
            <v>1.2149742781092198E-5</v>
          </cell>
        </row>
        <row r="2087">
          <cell r="A2087">
            <v>4011174</v>
          </cell>
          <cell r="B2087" t="str">
            <v>رضا محجوب</v>
          </cell>
          <cell r="C2087">
            <v>31</v>
          </cell>
          <cell r="D2087" t="str">
            <v>تجزئة</v>
          </cell>
          <cell r="E2087">
            <v>1.8877505139854339E-5</v>
          </cell>
        </row>
        <row r="2088">
          <cell r="A2088">
            <v>4011175</v>
          </cell>
          <cell r="B2088" t="str">
            <v>اية للمنظفات</v>
          </cell>
          <cell r="C2088">
            <v>21</v>
          </cell>
          <cell r="D2088" t="str">
            <v>بقالة كبيرة</v>
          </cell>
          <cell r="E2088">
            <v>1.6216094110248599E-4</v>
          </cell>
        </row>
        <row r="2089">
          <cell r="A2089">
            <v>4011181</v>
          </cell>
          <cell r="B2089" t="str">
            <v>عيد ذكى</v>
          </cell>
          <cell r="C2089">
            <v>21</v>
          </cell>
          <cell r="D2089" t="str">
            <v>بقالة كبيرة</v>
          </cell>
          <cell r="E2089">
            <v>2.9422739352063691E-4</v>
          </cell>
        </row>
        <row r="2090">
          <cell r="A2090">
            <v>4011182</v>
          </cell>
          <cell r="B2090" t="str">
            <v>محمد فوقى</v>
          </cell>
          <cell r="C2090">
            <v>31</v>
          </cell>
          <cell r="D2090" t="str">
            <v>تجزئة</v>
          </cell>
          <cell r="E2090">
            <v>8.6480012984433433E-5</v>
          </cell>
        </row>
        <row r="2091">
          <cell r="A2091">
            <v>4011183</v>
          </cell>
          <cell r="B2091" t="str">
            <v>صلاح مصطفى</v>
          </cell>
          <cell r="C2091">
            <v>16</v>
          </cell>
          <cell r="D2091" t="str">
            <v>جملة د</v>
          </cell>
          <cell r="E2091">
            <v>1.986039717841423E-4</v>
          </cell>
        </row>
        <row r="2092">
          <cell r="A2092">
            <v>4011184</v>
          </cell>
          <cell r="B2092" t="str">
            <v>مصطفى كامل</v>
          </cell>
          <cell r="C2092">
            <v>21</v>
          </cell>
          <cell r="D2092" t="str">
            <v>بقالة كبيرة</v>
          </cell>
          <cell r="E2092">
            <v>1.5256999856620604E-4</v>
          </cell>
        </row>
        <row r="2093">
          <cell r="A2093">
            <v>4011186</v>
          </cell>
          <cell r="B2093" t="str">
            <v>عادل ابو علي</v>
          </cell>
          <cell r="C2093">
            <v>21</v>
          </cell>
          <cell r="D2093" t="str">
            <v>بقالة كبيرة</v>
          </cell>
          <cell r="E2093">
            <v>4.5187433144421594E-4</v>
          </cell>
        </row>
        <row r="2094">
          <cell r="A2094">
            <v>4011189</v>
          </cell>
          <cell r="B2094" t="str">
            <v>الزغبى</v>
          </cell>
          <cell r="C2094">
            <v>6</v>
          </cell>
          <cell r="D2094" t="str">
            <v>جملة ب</v>
          </cell>
          <cell r="E2094">
            <v>1.8378706630255298E-3</v>
          </cell>
        </row>
        <row r="2095">
          <cell r="A2095">
            <v>4011194</v>
          </cell>
          <cell r="B2095" t="str">
            <v>ام صابرين</v>
          </cell>
          <cell r="C2095">
            <v>16</v>
          </cell>
          <cell r="D2095" t="str">
            <v>جملة د</v>
          </cell>
          <cell r="E2095">
            <v>1.3695310118636299E-4</v>
          </cell>
        </row>
        <row r="2096">
          <cell r="A2096">
            <v>4011199</v>
          </cell>
          <cell r="B2096" t="str">
            <v>اولاد البدرى</v>
          </cell>
          <cell r="C2096">
            <v>31</v>
          </cell>
          <cell r="D2096" t="str">
            <v>تجزئة</v>
          </cell>
          <cell r="E2096">
            <v>4.8699003193190228E-6</v>
          </cell>
        </row>
        <row r="2097">
          <cell r="A2097">
            <v>4011200</v>
          </cell>
          <cell r="B2097" t="str">
            <v>احمد قصب</v>
          </cell>
          <cell r="C2097">
            <v>21</v>
          </cell>
          <cell r="D2097" t="str">
            <v>بقالة كبيرة</v>
          </cell>
          <cell r="E2097">
            <v>2.3643420566040707E-5</v>
          </cell>
        </row>
        <row r="2098">
          <cell r="A2098">
            <v>4011203</v>
          </cell>
          <cell r="B2098" t="str">
            <v>فهيم فتحى</v>
          </cell>
          <cell r="C2098">
            <v>31</v>
          </cell>
          <cell r="D2098" t="str">
            <v>تجزئة</v>
          </cell>
          <cell r="E2098">
            <v>3.5849955256212302E-5</v>
          </cell>
        </row>
        <row r="2099">
          <cell r="A2099">
            <v>4011204</v>
          </cell>
          <cell r="B2099" t="str">
            <v>حمدى صلي</v>
          </cell>
          <cell r="C2099">
            <v>31</v>
          </cell>
          <cell r="D2099" t="str">
            <v>تجزئة</v>
          </cell>
          <cell r="E2099">
            <v>4.2672362489612011E-5</v>
          </cell>
        </row>
        <row r="2100">
          <cell r="A2100">
            <v>4011205</v>
          </cell>
          <cell r="B2100" t="str">
            <v>ام جنه</v>
          </cell>
          <cell r="C2100">
            <v>31</v>
          </cell>
          <cell r="D2100" t="str">
            <v>تجزئة</v>
          </cell>
          <cell r="E2100">
            <v>1.8432898937774281E-5</v>
          </cell>
        </row>
        <row r="2101">
          <cell r="A2101">
            <v>4011206</v>
          </cell>
          <cell r="B2101" t="str">
            <v>حماده ابراهيم</v>
          </cell>
          <cell r="C2101">
            <v>16</v>
          </cell>
          <cell r="D2101" t="str">
            <v>جملة د</v>
          </cell>
          <cell r="E2101">
            <v>2.1502572424760295E-4</v>
          </cell>
        </row>
        <row r="2102">
          <cell r="A2102">
            <v>4011209</v>
          </cell>
          <cell r="B2102" t="str">
            <v>ملك</v>
          </cell>
          <cell r="C2102">
            <v>31</v>
          </cell>
          <cell r="D2102" t="str">
            <v>تجزئة</v>
          </cell>
          <cell r="E2102">
            <v>1.1479691346083017E-4</v>
          </cell>
        </row>
        <row r="2103">
          <cell r="A2103">
            <v>4011210</v>
          </cell>
          <cell r="B2103" t="str">
            <v>على الصفصافى</v>
          </cell>
          <cell r="C2103">
            <v>31</v>
          </cell>
          <cell r="D2103" t="str">
            <v>تجزئة</v>
          </cell>
          <cell r="E2103">
            <v>1.1544317029531936E-5</v>
          </cell>
        </row>
        <row r="2104">
          <cell r="A2104">
            <v>4011215</v>
          </cell>
          <cell r="B2104" t="str">
            <v>عبد السلام محمد</v>
          </cell>
          <cell r="C2104">
            <v>31</v>
          </cell>
          <cell r="D2104" t="str">
            <v>تجزئة</v>
          </cell>
          <cell r="E2104">
            <v>2.9308703901228779E-5</v>
          </cell>
        </row>
        <row r="2105">
          <cell r="A2105">
            <v>4011217</v>
          </cell>
          <cell r="B2105" t="str">
            <v>اسلام للمنظفات</v>
          </cell>
          <cell r="C2105">
            <v>31</v>
          </cell>
          <cell r="D2105" t="str">
            <v>تجزئة</v>
          </cell>
          <cell r="E2105">
            <v>2.3537476567338752E-5</v>
          </cell>
        </row>
        <row r="2106">
          <cell r="A2106">
            <v>4011222</v>
          </cell>
          <cell r="B2106" t="str">
            <v>ندى</v>
          </cell>
          <cell r="C2106">
            <v>31</v>
          </cell>
          <cell r="D2106" t="str">
            <v>تجزئة</v>
          </cell>
          <cell r="E2106">
            <v>1.0005633265543067E-4</v>
          </cell>
        </row>
        <row r="2107">
          <cell r="A2107">
            <v>4011224</v>
          </cell>
          <cell r="B2107" t="str">
            <v>محمد بكر</v>
          </cell>
          <cell r="C2107">
            <v>31</v>
          </cell>
          <cell r="D2107" t="str">
            <v>تجزئة</v>
          </cell>
          <cell r="E2107">
            <v>8.9486479235783805E-5</v>
          </cell>
        </row>
        <row r="2108">
          <cell r="A2108">
            <v>4011225</v>
          </cell>
          <cell r="B2108" t="str">
            <v>مجاهد مجاهد</v>
          </cell>
          <cell r="C2108">
            <v>31</v>
          </cell>
          <cell r="D2108" t="str">
            <v>تجزئة</v>
          </cell>
          <cell r="E2108">
            <v>9.181540838243231E-5</v>
          </cell>
        </row>
        <row r="2109">
          <cell r="A2109">
            <v>4011231</v>
          </cell>
          <cell r="B2109" t="str">
            <v>الشيماء</v>
          </cell>
          <cell r="C2109">
            <v>31</v>
          </cell>
          <cell r="D2109" t="str">
            <v>تجزئة</v>
          </cell>
          <cell r="E2109">
            <v>6.4694615582154316E-5</v>
          </cell>
        </row>
        <row r="2110">
          <cell r="A2110">
            <v>4011232</v>
          </cell>
          <cell r="B2110" t="str">
            <v>العربى</v>
          </cell>
          <cell r="C2110">
            <v>31</v>
          </cell>
          <cell r="D2110" t="str">
            <v>تجزئة</v>
          </cell>
          <cell r="E2110">
            <v>3.0645637693003168E-5</v>
          </cell>
        </row>
        <row r="2111">
          <cell r="A2111">
            <v>4011235</v>
          </cell>
          <cell r="B2111" t="str">
            <v>القدس ميديكال</v>
          </cell>
          <cell r="C2111">
            <v>21</v>
          </cell>
          <cell r="D2111" t="str">
            <v>بقالة كبيرة</v>
          </cell>
          <cell r="E2111">
            <v>2.802167486251519E-4</v>
          </cell>
        </row>
        <row r="2112">
          <cell r="A2112">
            <v>4011236</v>
          </cell>
          <cell r="B2112" t="str">
            <v>بيت الخيرة</v>
          </cell>
          <cell r="C2112">
            <v>31</v>
          </cell>
          <cell r="D2112" t="str">
            <v>تجزئة</v>
          </cell>
          <cell r="E2112">
            <v>1.7647179919695874E-5</v>
          </cell>
        </row>
        <row r="2113">
          <cell r="A2113">
            <v>4011237</v>
          </cell>
          <cell r="B2113" t="str">
            <v>الجمعية التعاونية</v>
          </cell>
          <cell r="C2113">
            <v>21</v>
          </cell>
          <cell r="D2113" t="str">
            <v>بقالة كبيرة</v>
          </cell>
          <cell r="E2113">
            <v>1.2289068052277215E-4</v>
          </cell>
        </row>
        <row r="2114">
          <cell r="A2114">
            <v>4011239</v>
          </cell>
          <cell r="B2114" t="str">
            <v>هشام رفعت</v>
          </cell>
          <cell r="C2114">
            <v>21</v>
          </cell>
          <cell r="D2114" t="str">
            <v>بقالة كبيرة</v>
          </cell>
          <cell r="E2114">
            <v>4.9415414178976158E-4</v>
          </cell>
        </row>
        <row r="2115">
          <cell r="A2115">
            <v>4011240</v>
          </cell>
          <cell r="B2115" t="str">
            <v>ام مصطفى</v>
          </cell>
          <cell r="C2115">
            <v>31</v>
          </cell>
          <cell r="D2115" t="str">
            <v>تجزئة</v>
          </cell>
          <cell r="E2115">
            <v>1.9754602933603534E-5</v>
          </cell>
        </row>
        <row r="2116">
          <cell r="A2116">
            <v>4011241</v>
          </cell>
          <cell r="B2116" t="str">
            <v>نور الاقصى</v>
          </cell>
          <cell r="C2116">
            <v>31</v>
          </cell>
          <cell r="D2116" t="str">
            <v>تجزئة</v>
          </cell>
          <cell r="E2116">
            <v>5.9810746424768076E-5</v>
          </cell>
        </row>
        <row r="2117">
          <cell r="A2117">
            <v>4011243</v>
          </cell>
          <cell r="B2117" t="str">
            <v>المدينة</v>
          </cell>
          <cell r="C2117">
            <v>31</v>
          </cell>
          <cell r="D2117" t="str">
            <v>تجزئة</v>
          </cell>
          <cell r="E2117">
            <v>4.4327307746792213E-5</v>
          </cell>
        </row>
        <row r="2118">
          <cell r="A2118">
            <v>4011246</v>
          </cell>
          <cell r="B2118" t="str">
            <v>مختار</v>
          </cell>
          <cell r="C2118">
            <v>31</v>
          </cell>
          <cell r="D2118" t="str">
            <v>تجزئة</v>
          </cell>
          <cell r="E2118">
            <v>7.5580166576618525E-5</v>
          </cell>
        </row>
        <row r="2119">
          <cell r="A2119">
            <v>4011254</v>
          </cell>
          <cell r="B2119" t="str">
            <v>الرحمة</v>
          </cell>
          <cell r="C2119">
            <v>31</v>
          </cell>
          <cell r="D2119" t="str">
            <v>تجزئة</v>
          </cell>
          <cell r="E2119">
            <v>1.1296027362283902E-4</v>
          </cell>
        </row>
        <row r="2120">
          <cell r="A2120">
            <v>4011255</v>
          </cell>
          <cell r="B2120" t="str">
            <v>السلكاوى</v>
          </cell>
          <cell r="C2120">
            <v>16</v>
          </cell>
          <cell r="D2120" t="str">
            <v>جملة د</v>
          </cell>
          <cell r="E2120">
            <v>3.3523121816018774E-4</v>
          </cell>
        </row>
        <row r="2121">
          <cell r="A2121">
            <v>4011256</v>
          </cell>
          <cell r="B2121" t="str">
            <v>حماده على</v>
          </cell>
          <cell r="C2121">
            <v>1</v>
          </cell>
          <cell r="D2121" t="str">
            <v>جملة أ- نخبة</v>
          </cell>
          <cell r="E2121">
            <v>3.73769523514804E-3</v>
          </cell>
        </row>
        <row r="2122">
          <cell r="A2122">
            <v>4011257</v>
          </cell>
          <cell r="B2122" t="str">
            <v>خليل زلط</v>
          </cell>
          <cell r="C2122">
            <v>31</v>
          </cell>
          <cell r="D2122" t="str">
            <v>تجزئة</v>
          </cell>
          <cell r="E2122">
            <v>1.8069452664417566E-4</v>
          </cell>
        </row>
        <row r="2123">
          <cell r="A2123">
            <v>4011260</v>
          </cell>
          <cell r="B2123" t="str">
            <v>مدحت حسن</v>
          </cell>
          <cell r="C2123">
            <v>2</v>
          </cell>
          <cell r="D2123" t="str">
            <v>جملة أ</v>
          </cell>
          <cell r="E2123">
            <v>4.9195926252066169E-3</v>
          </cell>
        </row>
        <row r="2124">
          <cell r="A2124">
            <v>4011261</v>
          </cell>
          <cell r="B2124" t="str">
            <v>فؤاد سراج</v>
          </cell>
          <cell r="C2124">
            <v>31</v>
          </cell>
          <cell r="D2124" t="str">
            <v>تجزئة</v>
          </cell>
          <cell r="E2124">
            <v>1.0602537357848095E-4</v>
          </cell>
        </row>
        <row r="2125">
          <cell r="A2125">
            <v>4011262</v>
          </cell>
          <cell r="B2125" t="str">
            <v>احمد التوابتى</v>
          </cell>
          <cell r="C2125">
            <v>11</v>
          </cell>
          <cell r="D2125" t="str">
            <v>جملة ج</v>
          </cell>
          <cell r="E2125">
            <v>2.8263611212705678E-4</v>
          </cell>
        </row>
        <row r="2126">
          <cell r="A2126">
            <v>4011269</v>
          </cell>
          <cell r="B2126" t="str">
            <v>الروان</v>
          </cell>
          <cell r="C2126">
            <v>21</v>
          </cell>
          <cell r="D2126" t="str">
            <v>بقالة كبيرة</v>
          </cell>
          <cell r="E2126">
            <v>1.3777173906224507E-4</v>
          </cell>
        </row>
        <row r="2127">
          <cell r="A2127">
            <v>4011270</v>
          </cell>
          <cell r="B2127" t="str">
            <v>على صبرى</v>
          </cell>
          <cell r="C2127">
            <v>16</v>
          </cell>
          <cell r="D2127" t="str">
            <v>جملة د</v>
          </cell>
          <cell r="E2127">
            <v>1.6620052765747479E-4</v>
          </cell>
        </row>
        <row r="2128">
          <cell r="A2128">
            <v>4011272</v>
          </cell>
          <cell r="B2128" t="str">
            <v>احمد رمضان</v>
          </cell>
          <cell r="C2128">
            <v>31</v>
          </cell>
          <cell r="D2128" t="str">
            <v>تجزئة</v>
          </cell>
          <cell r="E2128">
            <v>1.3955072443089556E-4</v>
          </cell>
        </row>
        <row r="2129">
          <cell r="A2129">
            <v>4011273</v>
          </cell>
          <cell r="B2129" t="str">
            <v>اشرف المتوكل</v>
          </cell>
          <cell r="C2129">
            <v>21</v>
          </cell>
          <cell r="D2129" t="str">
            <v>بقالة كبيرة</v>
          </cell>
          <cell r="E2129">
            <v>1.5414870225342387E-4</v>
          </cell>
        </row>
        <row r="2130">
          <cell r="A2130">
            <v>4011274</v>
          </cell>
          <cell r="B2130" t="str">
            <v>حسن صالح</v>
          </cell>
          <cell r="C2130">
            <v>31</v>
          </cell>
          <cell r="D2130" t="str">
            <v>تجزئة</v>
          </cell>
          <cell r="E2130">
            <v>6.0082064201135434E-5</v>
          </cell>
        </row>
        <row r="2131">
          <cell r="A2131">
            <v>4011277</v>
          </cell>
          <cell r="B2131" t="str">
            <v>حلمى السعيد</v>
          </cell>
          <cell r="C2131">
            <v>21</v>
          </cell>
          <cell r="D2131" t="str">
            <v>بقالة كبيرة</v>
          </cell>
          <cell r="E2131">
            <v>5.5114082334497476E-4</v>
          </cell>
        </row>
        <row r="2132">
          <cell r="A2132">
            <v>4011279</v>
          </cell>
          <cell r="B2132" t="str">
            <v>ممدوح نوفل</v>
          </cell>
          <cell r="C2132">
            <v>2</v>
          </cell>
          <cell r="D2132" t="str">
            <v>جملة أ</v>
          </cell>
          <cell r="E2132">
            <v>3.8412172028839445E-3</v>
          </cell>
        </row>
        <row r="2133">
          <cell r="A2133">
            <v>4011281</v>
          </cell>
          <cell r="B2133" t="str">
            <v>ابو محمد</v>
          </cell>
          <cell r="C2133">
            <v>31</v>
          </cell>
          <cell r="D2133" t="str">
            <v>تجزئة</v>
          </cell>
          <cell r="E2133">
            <v>2.7124612710006415E-5</v>
          </cell>
        </row>
        <row r="2134">
          <cell r="A2134">
            <v>4011282</v>
          </cell>
          <cell r="B2134" t="str">
            <v>حسين النبوى</v>
          </cell>
          <cell r="C2134">
            <v>31</v>
          </cell>
          <cell r="D2134" t="str">
            <v>تجزئة</v>
          </cell>
          <cell r="E2134">
            <v>4.2396117528124689E-5</v>
          </cell>
        </row>
        <row r="2135">
          <cell r="A2135">
            <v>4011283</v>
          </cell>
          <cell r="B2135" t="str">
            <v>مجدى عبد الرازق</v>
          </cell>
          <cell r="C2135">
            <v>31</v>
          </cell>
          <cell r="D2135" t="str">
            <v>تجزئة</v>
          </cell>
          <cell r="E2135">
            <v>5.4307548615848165E-5</v>
          </cell>
        </row>
        <row r="2136">
          <cell r="A2136">
            <v>4011287</v>
          </cell>
          <cell r="B2136" t="str">
            <v>الحاج عطيه</v>
          </cell>
          <cell r="C2136">
            <v>31</v>
          </cell>
          <cell r="D2136" t="str">
            <v>تجزئة</v>
          </cell>
          <cell r="E2136">
            <v>4.934367353291315E-5</v>
          </cell>
        </row>
        <row r="2137">
          <cell r="A2137">
            <v>4011289</v>
          </cell>
          <cell r="B2137" t="str">
            <v>صلاح الخزرجي</v>
          </cell>
          <cell r="C2137">
            <v>31</v>
          </cell>
          <cell r="D2137" t="str">
            <v>تجزئة</v>
          </cell>
          <cell r="E2137">
            <v>4.7378840348871116E-5</v>
          </cell>
        </row>
        <row r="2138">
          <cell r="A2138">
            <v>4011292</v>
          </cell>
          <cell r="B2138" t="str">
            <v>طاهر عيسى</v>
          </cell>
          <cell r="C2138">
            <v>31</v>
          </cell>
          <cell r="D2138" t="str">
            <v>تجزئة</v>
          </cell>
          <cell r="E2138">
            <v>3.5609695014291931E-5</v>
          </cell>
        </row>
        <row r="2139">
          <cell r="A2139">
            <v>4011299</v>
          </cell>
          <cell r="B2139" t="str">
            <v>عبد الحي</v>
          </cell>
          <cell r="C2139">
            <v>31</v>
          </cell>
          <cell r="D2139" t="str">
            <v>تجزئة</v>
          </cell>
          <cell r="E2139">
            <v>5.6931746296712246E-6</v>
          </cell>
        </row>
        <row r="2140">
          <cell r="A2140">
            <v>4011301</v>
          </cell>
          <cell r="B2140" t="str">
            <v>عبد المنعم السيد</v>
          </cell>
          <cell r="C2140">
            <v>31</v>
          </cell>
          <cell r="D2140" t="str">
            <v>تجزئة</v>
          </cell>
          <cell r="E2140">
            <v>4.8336839684010168E-5</v>
          </cell>
        </row>
        <row r="2141">
          <cell r="A2141">
            <v>4011303</v>
          </cell>
          <cell r="B2141" t="str">
            <v>طارق رشدى</v>
          </cell>
          <cell r="C2141">
            <v>11</v>
          </cell>
          <cell r="D2141" t="str">
            <v>جملة ج</v>
          </cell>
          <cell r="E2141">
            <v>1.0296139373340242E-5</v>
          </cell>
        </row>
        <row r="2142">
          <cell r="A2142">
            <v>4011304</v>
          </cell>
          <cell r="B2142" t="str">
            <v>صبرى البهى</v>
          </cell>
          <cell r="C2142">
            <v>16</v>
          </cell>
          <cell r="D2142" t="str">
            <v>جملة د</v>
          </cell>
          <cell r="E2142">
            <v>1.0226722223021127E-4</v>
          </cell>
        </row>
        <row r="2143">
          <cell r="A2143">
            <v>4011305</v>
          </cell>
          <cell r="B2143" t="str">
            <v>اشرف الغرباوى</v>
          </cell>
          <cell r="C2143">
            <v>2</v>
          </cell>
          <cell r="D2143" t="str">
            <v>جملة أ</v>
          </cell>
          <cell r="E2143">
            <v>4.0398581038080675E-3</v>
          </cell>
        </row>
        <row r="2144">
          <cell r="A2144">
            <v>4011313</v>
          </cell>
          <cell r="B2144" t="str">
            <v>شكرى</v>
          </cell>
          <cell r="C2144">
            <v>16</v>
          </cell>
          <cell r="D2144" t="str">
            <v>جملة د</v>
          </cell>
          <cell r="E2144">
            <v>2.7194002065947931E-4</v>
          </cell>
        </row>
        <row r="2145">
          <cell r="A2145">
            <v>4011314</v>
          </cell>
          <cell r="B2145" t="str">
            <v>عبده الباشا</v>
          </cell>
          <cell r="C2145">
            <v>31</v>
          </cell>
          <cell r="D2145" t="str">
            <v>تجزئة</v>
          </cell>
          <cell r="E2145">
            <v>2.994406831643164E-5</v>
          </cell>
        </row>
        <row r="2146">
          <cell r="A2146">
            <v>4011319</v>
          </cell>
          <cell r="B2146" t="str">
            <v>احمد شعبان</v>
          </cell>
          <cell r="C2146">
            <v>11</v>
          </cell>
          <cell r="D2146" t="str">
            <v>جملة ج</v>
          </cell>
          <cell r="E2146">
            <v>3.7829428791176647E-4</v>
          </cell>
        </row>
        <row r="2147">
          <cell r="A2147">
            <v>4011321</v>
          </cell>
          <cell r="B2147" t="str">
            <v>حامد الحشرى</v>
          </cell>
          <cell r="C2147">
            <v>11</v>
          </cell>
          <cell r="D2147" t="str">
            <v>جملة ج</v>
          </cell>
          <cell r="E2147">
            <v>5.8006108057053938E-4</v>
          </cell>
        </row>
        <row r="2148">
          <cell r="A2148">
            <v>4011323</v>
          </cell>
          <cell r="B2148" t="str">
            <v>الدالى</v>
          </cell>
          <cell r="C2148">
            <v>21</v>
          </cell>
          <cell r="D2148" t="str">
            <v>بقالة كبيرة</v>
          </cell>
          <cell r="E2148">
            <v>2.4511732238589401E-4</v>
          </cell>
        </row>
        <row r="2149">
          <cell r="A2149">
            <v>4011324</v>
          </cell>
          <cell r="B2149" t="str">
            <v>حسن سعد امين</v>
          </cell>
          <cell r="C2149">
            <v>1</v>
          </cell>
          <cell r="D2149" t="str">
            <v>جملة أ- نخبة</v>
          </cell>
          <cell r="E2149">
            <v>2.9887427206561315E-3</v>
          </cell>
        </row>
        <row r="2150">
          <cell r="A2150">
            <v>4011326</v>
          </cell>
          <cell r="B2150" t="str">
            <v>وليد المتولى</v>
          </cell>
          <cell r="C2150">
            <v>31</v>
          </cell>
          <cell r="D2150" t="str">
            <v>تجزئة</v>
          </cell>
          <cell r="E2150">
            <v>1.4829840735709436E-5</v>
          </cell>
        </row>
        <row r="2151">
          <cell r="A2151">
            <v>4011330</v>
          </cell>
          <cell r="B2151" t="str">
            <v>حاتم</v>
          </cell>
          <cell r="C2151">
            <v>31</v>
          </cell>
          <cell r="D2151" t="str">
            <v>تجزئة</v>
          </cell>
          <cell r="E2151">
            <v>2.4349155464869084E-5</v>
          </cell>
        </row>
        <row r="2152">
          <cell r="A2152">
            <v>4011334</v>
          </cell>
          <cell r="B2152" t="str">
            <v>س.م. الكفراوى</v>
          </cell>
          <cell r="C2152">
            <v>31</v>
          </cell>
          <cell r="D2152" t="str">
            <v>تجزئة</v>
          </cell>
          <cell r="E2152">
            <v>1.7443481398929731E-5</v>
          </cell>
        </row>
        <row r="2153">
          <cell r="A2153">
            <v>4011335</v>
          </cell>
          <cell r="B2153" t="str">
            <v>بقالة وسيم</v>
          </cell>
          <cell r="C2153">
            <v>21</v>
          </cell>
          <cell r="D2153" t="str">
            <v>بقالة كبيرة</v>
          </cell>
          <cell r="E2153">
            <v>1.1978316976730174E-4</v>
          </cell>
        </row>
        <row r="2154">
          <cell r="A2154">
            <v>4011337</v>
          </cell>
          <cell r="B2154" t="str">
            <v>عزت الغريب</v>
          </cell>
          <cell r="C2154">
            <v>6</v>
          </cell>
          <cell r="D2154" t="str">
            <v>جملة ب</v>
          </cell>
          <cell r="E2154">
            <v>2.0060452553732453E-3</v>
          </cell>
        </row>
        <row r="2155">
          <cell r="A2155">
            <v>4011347</v>
          </cell>
          <cell r="B2155" t="str">
            <v>ابو شيماء</v>
          </cell>
          <cell r="C2155">
            <v>31</v>
          </cell>
          <cell r="D2155" t="str">
            <v>تجزئة</v>
          </cell>
          <cell r="E2155">
            <v>4.6709724109865889E-5</v>
          </cell>
        </row>
        <row r="2156">
          <cell r="A2156">
            <v>4011350</v>
          </cell>
          <cell r="B2156" t="str">
            <v>الشيخ شحته</v>
          </cell>
          <cell r="C2156">
            <v>16</v>
          </cell>
          <cell r="D2156" t="str">
            <v>جملة د</v>
          </cell>
          <cell r="E2156">
            <v>1.1740694881599219E-4</v>
          </cell>
        </row>
        <row r="2157">
          <cell r="A2157">
            <v>4011353</v>
          </cell>
          <cell r="B2157" t="str">
            <v>محمد طلعت</v>
          </cell>
          <cell r="C2157">
            <v>11</v>
          </cell>
          <cell r="D2157" t="str">
            <v>جملة ج</v>
          </cell>
          <cell r="E2157">
            <v>5.2739987047343792E-4</v>
          </cell>
        </row>
        <row r="2158">
          <cell r="A2158">
            <v>4011355</v>
          </cell>
          <cell r="B2158" t="str">
            <v>نصر احمد عويس</v>
          </cell>
          <cell r="C2158">
            <v>16</v>
          </cell>
          <cell r="D2158" t="str">
            <v>جملة د</v>
          </cell>
          <cell r="E2158">
            <v>2.1338346367978637E-4</v>
          </cell>
        </row>
        <row r="2159">
          <cell r="A2159">
            <v>4011356</v>
          </cell>
          <cell r="B2159" t="str">
            <v>السعيد</v>
          </cell>
          <cell r="C2159">
            <v>31</v>
          </cell>
          <cell r="D2159" t="str">
            <v>تجزئة</v>
          </cell>
          <cell r="E2159">
            <v>5.9244608181704505E-5</v>
          </cell>
        </row>
        <row r="2160">
          <cell r="A2160">
            <v>4011357</v>
          </cell>
          <cell r="B2160" t="str">
            <v>الامانه</v>
          </cell>
          <cell r="C2160">
            <v>31</v>
          </cell>
          <cell r="D2160" t="str">
            <v>تجزئة</v>
          </cell>
          <cell r="E2160">
            <v>1.0242764268981138E-4</v>
          </cell>
        </row>
        <row r="2161">
          <cell r="A2161">
            <v>4011358</v>
          </cell>
          <cell r="B2161" t="str">
            <v>صالح</v>
          </cell>
          <cell r="C2161">
            <v>31</v>
          </cell>
          <cell r="D2161" t="str">
            <v>تجزئة</v>
          </cell>
          <cell r="E2161">
            <v>4.0378216985441136E-5</v>
          </cell>
        </row>
        <row r="2162">
          <cell r="A2162">
            <v>4011359</v>
          </cell>
          <cell r="B2162" t="str">
            <v>عصام حمدى</v>
          </cell>
          <cell r="C2162">
            <v>16</v>
          </cell>
          <cell r="D2162" t="str">
            <v>جملة د</v>
          </cell>
          <cell r="E2162">
            <v>1.5756463835614782E-4</v>
          </cell>
        </row>
        <row r="2163">
          <cell r="A2163">
            <v>4011362</v>
          </cell>
          <cell r="B2163" t="str">
            <v>س.م صالح مالك</v>
          </cell>
          <cell r="C2163">
            <v>31</v>
          </cell>
          <cell r="D2163" t="str">
            <v>تجزئة</v>
          </cell>
          <cell r="E2163">
            <v>4.2644571919461131E-5</v>
          </cell>
        </row>
        <row r="2164">
          <cell r="A2164">
            <v>4011367</v>
          </cell>
          <cell r="B2164" t="str">
            <v>عبد الله المغازى</v>
          </cell>
          <cell r="C2164">
            <v>31</v>
          </cell>
          <cell r="D2164" t="str">
            <v>تجزئة</v>
          </cell>
          <cell r="E2164">
            <v>3.0207434927854589E-5</v>
          </cell>
        </row>
        <row r="2165">
          <cell r="A2165">
            <v>4011370</v>
          </cell>
          <cell r="B2165" t="str">
            <v>فجر الاسلام</v>
          </cell>
          <cell r="C2165">
            <v>31</v>
          </cell>
          <cell r="D2165" t="str">
            <v>تجزئة</v>
          </cell>
          <cell r="E2165">
            <v>1.2104555457325404E-5</v>
          </cell>
        </row>
        <row r="2166">
          <cell r="A2166">
            <v>4011371</v>
          </cell>
          <cell r="B2166" t="str">
            <v>عطارة ريم</v>
          </cell>
          <cell r="C2166">
            <v>21</v>
          </cell>
          <cell r="D2166" t="str">
            <v>بقالة كبيرة</v>
          </cell>
          <cell r="E2166">
            <v>2.8541777828309552E-4</v>
          </cell>
        </row>
        <row r="2167">
          <cell r="A2167">
            <v>4011375</v>
          </cell>
          <cell r="B2167" t="str">
            <v>هالة</v>
          </cell>
          <cell r="C2167">
            <v>31</v>
          </cell>
          <cell r="D2167" t="str">
            <v>تجزئة</v>
          </cell>
          <cell r="E2167">
            <v>5.4900811990819329E-5</v>
          </cell>
        </row>
        <row r="2168">
          <cell r="A2168">
            <v>4011383</v>
          </cell>
          <cell r="B2168" t="str">
            <v>المتبولى</v>
          </cell>
          <cell r="C2168">
            <v>16</v>
          </cell>
          <cell r="D2168" t="str">
            <v>جملة د</v>
          </cell>
          <cell r="E2168">
            <v>1.1554570922316653E-4</v>
          </cell>
        </row>
        <row r="2169">
          <cell r="A2169">
            <v>4011385</v>
          </cell>
          <cell r="B2169" t="str">
            <v>ابو نواس</v>
          </cell>
          <cell r="C2169">
            <v>31</v>
          </cell>
          <cell r="D2169" t="str">
            <v>تجزئة</v>
          </cell>
          <cell r="E2169">
            <v>2.8953660321653061E-5</v>
          </cell>
        </row>
        <row r="2170">
          <cell r="A2170">
            <v>4011389</v>
          </cell>
          <cell r="B2170" t="str">
            <v>حسن الشناوي</v>
          </cell>
          <cell r="C2170">
            <v>31</v>
          </cell>
          <cell r="D2170" t="str">
            <v>تجزئة</v>
          </cell>
          <cell r="E2170">
            <v>1.9843133997031383E-4</v>
          </cell>
        </row>
        <row r="2171">
          <cell r="A2171">
            <v>4011398</v>
          </cell>
          <cell r="B2171" t="str">
            <v>احمد حمادة</v>
          </cell>
          <cell r="C2171">
            <v>31</v>
          </cell>
          <cell r="D2171" t="str">
            <v>تجزئة</v>
          </cell>
          <cell r="E2171">
            <v>1.4313239134616031E-5</v>
          </cell>
        </row>
        <row r="2172">
          <cell r="A2172">
            <v>4011400</v>
          </cell>
          <cell r="B2172" t="str">
            <v>امين الفقى</v>
          </cell>
          <cell r="C2172">
            <v>31</v>
          </cell>
          <cell r="D2172" t="str">
            <v>تجزئة</v>
          </cell>
          <cell r="E2172">
            <v>1.0973945526232717E-4</v>
          </cell>
        </row>
        <row r="2173">
          <cell r="A2173">
            <v>4011403</v>
          </cell>
          <cell r="B2173" t="str">
            <v>مجدى السرساوى</v>
          </cell>
          <cell r="C2173">
            <v>31</v>
          </cell>
          <cell r="D2173" t="str">
            <v>تجزئة</v>
          </cell>
          <cell r="E2173">
            <v>1.3116834823608093E-5</v>
          </cell>
        </row>
        <row r="2174">
          <cell r="A2174">
            <v>4011411</v>
          </cell>
          <cell r="B2174" t="str">
            <v>محمد عامر</v>
          </cell>
          <cell r="C2174">
            <v>16</v>
          </cell>
          <cell r="D2174" t="str">
            <v>جملة د</v>
          </cell>
          <cell r="E2174">
            <v>3.3851805889758272E-4</v>
          </cell>
        </row>
        <row r="2175">
          <cell r="A2175">
            <v>4011412</v>
          </cell>
          <cell r="B2175" t="str">
            <v>علام حجازى</v>
          </cell>
          <cell r="C2175">
            <v>16</v>
          </cell>
          <cell r="D2175" t="str">
            <v>جملة د</v>
          </cell>
          <cell r="E2175">
            <v>2.4619903127670503E-4</v>
          </cell>
        </row>
        <row r="2176">
          <cell r="A2176">
            <v>4011417</v>
          </cell>
          <cell r="B2176" t="str">
            <v>س.م. مرحبا</v>
          </cell>
          <cell r="C2176">
            <v>31</v>
          </cell>
          <cell r="D2176" t="str">
            <v>تجزئة</v>
          </cell>
          <cell r="E2176">
            <v>3.4993398303612371E-5</v>
          </cell>
        </row>
        <row r="2177">
          <cell r="A2177">
            <v>4011420</v>
          </cell>
          <cell r="B2177" t="str">
            <v>محله دمنه التوفير</v>
          </cell>
          <cell r="C2177">
            <v>31</v>
          </cell>
          <cell r="D2177" t="str">
            <v>تجزئة</v>
          </cell>
          <cell r="E2177">
            <v>2.0398300989308052E-5</v>
          </cell>
        </row>
        <row r="2178">
          <cell r="A2178">
            <v>4011427</v>
          </cell>
          <cell r="B2178" t="str">
            <v>وائل الديب</v>
          </cell>
          <cell r="C2178">
            <v>31</v>
          </cell>
          <cell r="D2178" t="str">
            <v>تجزئة</v>
          </cell>
          <cell r="E2178">
            <v>4.7190907262896118E-5</v>
          </cell>
        </row>
        <row r="2179">
          <cell r="A2179">
            <v>4011428</v>
          </cell>
          <cell r="B2179" t="str">
            <v>على الغريب</v>
          </cell>
          <cell r="C2179">
            <v>31</v>
          </cell>
          <cell r="D2179" t="str">
            <v>تجزئة</v>
          </cell>
          <cell r="E2179">
            <v>1.0563074948990247E-5</v>
          </cell>
        </row>
        <row r="2180">
          <cell r="A2180">
            <v>4011429</v>
          </cell>
          <cell r="B2180" t="str">
            <v>محمد الغريب</v>
          </cell>
          <cell r="C2180">
            <v>16</v>
          </cell>
          <cell r="D2180" t="str">
            <v>جملة د</v>
          </cell>
          <cell r="E2180">
            <v>2.244284060842293E-4</v>
          </cell>
        </row>
        <row r="2181">
          <cell r="A2181">
            <v>4011431</v>
          </cell>
          <cell r="B2181" t="str">
            <v>ام محمد</v>
          </cell>
          <cell r="C2181">
            <v>16</v>
          </cell>
          <cell r="D2181" t="str">
            <v>جملة د</v>
          </cell>
          <cell r="E2181">
            <v>2.441840285488318E-4</v>
          </cell>
        </row>
        <row r="2182">
          <cell r="A2182">
            <v>4011432</v>
          </cell>
          <cell r="B2182" t="str">
            <v>محمد العدوي</v>
          </cell>
          <cell r="C2182">
            <v>31</v>
          </cell>
          <cell r="D2182" t="str">
            <v>تجزئة</v>
          </cell>
          <cell r="E2182">
            <v>1.9110797923195678E-5</v>
          </cell>
        </row>
        <row r="2183">
          <cell r="A2183">
            <v>4011433</v>
          </cell>
          <cell r="B2183" t="str">
            <v>الدسوقى مصطفى</v>
          </cell>
          <cell r="C2183">
            <v>31</v>
          </cell>
          <cell r="D2183" t="str">
            <v>تجزئة</v>
          </cell>
          <cell r="E2183">
            <v>3.7101808658268524E-5</v>
          </cell>
        </row>
        <row r="2184">
          <cell r="A2184">
            <v>4011436</v>
          </cell>
          <cell r="B2184" t="str">
            <v>عادل الالفى</v>
          </cell>
          <cell r="C2184">
            <v>11</v>
          </cell>
          <cell r="D2184" t="str">
            <v>جملة ج</v>
          </cell>
          <cell r="E2184">
            <v>8.8789229462006981E-4</v>
          </cell>
        </row>
        <row r="2185">
          <cell r="A2185">
            <v>4011441</v>
          </cell>
          <cell r="B2185" t="str">
            <v>سمير غازى</v>
          </cell>
          <cell r="C2185">
            <v>31</v>
          </cell>
          <cell r="D2185" t="str">
            <v>تجزئة</v>
          </cell>
          <cell r="E2185">
            <v>3.5060436057913851E-5</v>
          </cell>
        </row>
        <row r="2186">
          <cell r="A2186">
            <v>4011443</v>
          </cell>
          <cell r="B2186" t="str">
            <v>حسين عبد الفتاح</v>
          </cell>
          <cell r="C2186">
            <v>16</v>
          </cell>
          <cell r="D2186" t="str">
            <v>جملة د</v>
          </cell>
          <cell r="E2186">
            <v>1.7286638158798341E-4</v>
          </cell>
        </row>
        <row r="2187">
          <cell r="A2187">
            <v>4011445</v>
          </cell>
          <cell r="B2187" t="str">
            <v>مسعد الخطيب</v>
          </cell>
          <cell r="C2187">
            <v>31</v>
          </cell>
          <cell r="D2187" t="str">
            <v>تجزئة</v>
          </cell>
          <cell r="E2187">
            <v>4.568528184779652E-5</v>
          </cell>
        </row>
        <row r="2188">
          <cell r="A2188">
            <v>4011447</v>
          </cell>
          <cell r="B2188" t="str">
            <v>اسامة البلعوطى</v>
          </cell>
          <cell r="C2188">
            <v>31</v>
          </cell>
          <cell r="D2188" t="str">
            <v>تجزئة</v>
          </cell>
          <cell r="E2188">
            <v>4.5305777139142569E-5</v>
          </cell>
        </row>
        <row r="2189">
          <cell r="A2189">
            <v>4011448</v>
          </cell>
          <cell r="B2189" t="str">
            <v>عبد الرحيم ابو عجينة</v>
          </cell>
          <cell r="C2189">
            <v>21</v>
          </cell>
          <cell r="D2189" t="str">
            <v>بقالة كبيرة</v>
          </cell>
          <cell r="E2189">
            <v>2.4459938125502085E-4</v>
          </cell>
        </row>
        <row r="2190">
          <cell r="A2190">
            <v>4011449</v>
          </cell>
          <cell r="B2190" t="str">
            <v>بلال موسى</v>
          </cell>
          <cell r="C2190">
            <v>31</v>
          </cell>
          <cell r="D2190" t="str">
            <v>تجزئة</v>
          </cell>
          <cell r="E2190">
            <v>2.9146714253448736E-5</v>
          </cell>
        </row>
        <row r="2191">
          <cell r="A2191">
            <v>4011450</v>
          </cell>
          <cell r="B2191" t="str">
            <v>السيد المغاورى</v>
          </cell>
          <cell r="C2191">
            <v>31</v>
          </cell>
          <cell r="D2191" t="str">
            <v>تجزئة</v>
          </cell>
          <cell r="E2191">
            <v>1.8653211781389662E-5</v>
          </cell>
        </row>
        <row r="2192">
          <cell r="A2192">
            <v>4011453</v>
          </cell>
          <cell r="B2192" t="str">
            <v>النبوى</v>
          </cell>
          <cell r="C2192">
            <v>31</v>
          </cell>
          <cell r="D2192" t="str">
            <v>تجزئة</v>
          </cell>
          <cell r="E2192">
            <v>4.5689387835396508E-6</v>
          </cell>
        </row>
        <row r="2193">
          <cell r="A2193">
            <v>4011454</v>
          </cell>
          <cell r="B2193" t="str">
            <v>ام احمد</v>
          </cell>
          <cell r="C2193">
            <v>31</v>
          </cell>
          <cell r="D2193" t="str">
            <v>تجزئة</v>
          </cell>
          <cell r="E2193">
            <v>4.9072982947233367E-5</v>
          </cell>
        </row>
        <row r="2194">
          <cell r="A2194">
            <v>4011458</v>
          </cell>
          <cell r="B2194" t="str">
            <v>الصباحي</v>
          </cell>
          <cell r="C2194">
            <v>31</v>
          </cell>
          <cell r="D2194" t="str">
            <v>تجزئة</v>
          </cell>
          <cell r="E2194">
            <v>4.4059453537541337E-5</v>
          </cell>
        </row>
        <row r="2195">
          <cell r="A2195">
            <v>4011464</v>
          </cell>
          <cell r="B2195" t="str">
            <v>عبد الناصر</v>
          </cell>
          <cell r="C2195">
            <v>31</v>
          </cell>
          <cell r="D2195" t="str">
            <v>تجزئة</v>
          </cell>
          <cell r="E2195">
            <v>5.0863284227336969E-5</v>
          </cell>
        </row>
        <row r="2196">
          <cell r="A2196">
            <v>4011469</v>
          </cell>
          <cell r="B2196" t="str">
            <v>عم على</v>
          </cell>
          <cell r="C2196">
            <v>31</v>
          </cell>
          <cell r="D2196" t="str">
            <v>تجزئة</v>
          </cell>
          <cell r="E2196">
            <v>3.2281717213522186E-5</v>
          </cell>
        </row>
        <row r="2197">
          <cell r="A2197">
            <v>4011471</v>
          </cell>
          <cell r="B2197" t="str">
            <v>ابو المجد</v>
          </cell>
          <cell r="C2197">
            <v>26</v>
          </cell>
          <cell r="D2197" t="str">
            <v>سوبر ماركت</v>
          </cell>
          <cell r="E2197">
            <v>4.5964216425860922E-4</v>
          </cell>
        </row>
        <row r="2198">
          <cell r="A2198">
            <v>4011473</v>
          </cell>
          <cell r="B2198" t="str">
            <v>صلاح شعيب</v>
          </cell>
          <cell r="C2198">
            <v>31</v>
          </cell>
          <cell r="D2198" t="str">
            <v>تجزئة</v>
          </cell>
          <cell r="E2198">
            <v>2.2466718072878155E-5</v>
          </cell>
        </row>
        <row r="2199">
          <cell r="A2199">
            <v>4011475</v>
          </cell>
          <cell r="B2199" t="str">
            <v>ملك</v>
          </cell>
          <cell r="C2199">
            <v>31</v>
          </cell>
          <cell r="D2199" t="str">
            <v>تجزئة</v>
          </cell>
          <cell r="E2199">
            <v>1.1708720340370486E-4</v>
          </cell>
        </row>
        <row r="2200">
          <cell r="A2200">
            <v>4011476</v>
          </cell>
          <cell r="B2200" t="str">
            <v>بدر ماركت</v>
          </cell>
          <cell r="C2200">
            <v>31</v>
          </cell>
          <cell r="D2200" t="str">
            <v>تجزئة</v>
          </cell>
          <cell r="E2200">
            <v>1.7919066390489083E-5</v>
          </cell>
        </row>
        <row r="2201">
          <cell r="A2201">
            <v>4011477</v>
          </cell>
          <cell r="B2201" t="str">
            <v>فجر الاسلام</v>
          </cell>
          <cell r="C2201">
            <v>11</v>
          </cell>
          <cell r="D2201" t="str">
            <v>جملة ج</v>
          </cell>
          <cell r="E2201">
            <v>1.4050590486925792E-4</v>
          </cell>
        </row>
        <row r="2202">
          <cell r="A2202">
            <v>4011479</v>
          </cell>
          <cell r="B2202" t="str">
            <v>حامد عسر</v>
          </cell>
          <cell r="C2202">
            <v>11</v>
          </cell>
          <cell r="D2202" t="str">
            <v>جملة ج</v>
          </cell>
          <cell r="E2202">
            <v>3.9151286088747356E-4</v>
          </cell>
        </row>
        <row r="2203">
          <cell r="A2203">
            <v>4011480</v>
          </cell>
          <cell r="B2203" t="str">
            <v>نادر محمد</v>
          </cell>
          <cell r="C2203">
            <v>31</v>
          </cell>
          <cell r="D2203" t="str">
            <v>تجزئة</v>
          </cell>
          <cell r="E2203">
            <v>4.0536430509156101E-5</v>
          </cell>
        </row>
        <row r="2204">
          <cell r="A2204">
            <v>4011482</v>
          </cell>
          <cell r="B2204" t="str">
            <v>احمد عطية</v>
          </cell>
          <cell r="C2204">
            <v>16</v>
          </cell>
          <cell r="D2204" t="str">
            <v>جملة د</v>
          </cell>
          <cell r="E2204">
            <v>6.5886429321145853E-5</v>
          </cell>
        </row>
        <row r="2205">
          <cell r="A2205">
            <v>4011483</v>
          </cell>
          <cell r="B2205" t="str">
            <v>وكالة قانا</v>
          </cell>
          <cell r="C2205">
            <v>16</v>
          </cell>
          <cell r="D2205" t="str">
            <v>جملة د</v>
          </cell>
          <cell r="E2205">
            <v>1.2609927506831352E-4</v>
          </cell>
        </row>
        <row r="2206">
          <cell r="A2206">
            <v>4011484</v>
          </cell>
          <cell r="B2206" t="str">
            <v>س.م.الشاذلى</v>
          </cell>
          <cell r="C2206">
            <v>31</v>
          </cell>
          <cell r="D2206" t="str">
            <v>تجزئة</v>
          </cell>
          <cell r="E2206">
            <v>5.3471920691128246E-5</v>
          </cell>
        </row>
        <row r="2207">
          <cell r="A2207">
            <v>4011485</v>
          </cell>
          <cell r="B2207" t="str">
            <v>عبد المجيد الشوربجى</v>
          </cell>
          <cell r="C2207">
            <v>16</v>
          </cell>
          <cell r="D2207" t="str">
            <v>جملة د</v>
          </cell>
          <cell r="E2207">
            <v>1.1910607192106683E-3</v>
          </cell>
        </row>
        <row r="2208">
          <cell r="A2208">
            <v>4011490</v>
          </cell>
          <cell r="B2208" t="str">
            <v>ام هبة</v>
          </cell>
          <cell r="C2208">
            <v>31</v>
          </cell>
          <cell r="D2208" t="str">
            <v>تجزئة</v>
          </cell>
          <cell r="E2208">
            <v>2.2151565136331719E-5</v>
          </cell>
        </row>
        <row r="2209">
          <cell r="A2209">
            <v>4011497</v>
          </cell>
          <cell r="B2209" t="str">
            <v>شكرى</v>
          </cell>
          <cell r="C2209">
            <v>11</v>
          </cell>
          <cell r="D2209" t="str">
            <v>جملة ج</v>
          </cell>
          <cell r="E2209">
            <v>4.3723359631570341E-5</v>
          </cell>
        </row>
        <row r="2210">
          <cell r="A2210">
            <v>4011499</v>
          </cell>
          <cell r="B2210" t="str">
            <v>الحاج رضوان السعيد</v>
          </cell>
          <cell r="C2210">
            <v>16</v>
          </cell>
          <cell r="D2210" t="str">
            <v>جملة د</v>
          </cell>
          <cell r="E2210">
            <v>2.13065965873862E-4</v>
          </cell>
        </row>
        <row r="2211">
          <cell r="A2211">
            <v>4011503</v>
          </cell>
          <cell r="B2211" t="str">
            <v>رمضان على</v>
          </cell>
          <cell r="C2211">
            <v>31</v>
          </cell>
          <cell r="D2211" t="str">
            <v>تجزئة</v>
          </cell>
          <cell r="E2211">
            <v>3.1076917823631223E-5</v>
          </cell>
        </row>
        <row r="2212">
          <cell r="A2212">
            <v>4011506</v>
          </cell>
          <cell r="B2212" t="str">
            <v>محمد سعد</v>
          </cell>
          <cell r="C2212">
            <v>11</v>
          </cell>
          <cell r="D2212" t="str">
            <v>جملة ج</v>
          </cell>
          <cell r="E2212">
            <v>3.4482949920825698E-4</v>
          </cell>
        </row>
        <row r="2213">
          <cell r="A2213">
            <v>4011508</v>
          </cell>
          <cell r="B2213" t="str">
            <v>السادات</v>
          </cell>
          <cell r="C2213">
            <v>16</v>
          </cell>
          <cell r="D2213" t="str">
            <v>جملة د</v>
          </cell>
          <cell r="E2213">
            <v>4.9991717272437918E-4</v>
          </cell>
        </row>
        <row r="2214">
          <cell r="A2214">
            <v>4011511</v>
          </cell>
          <cell r="B2214" t="str">
            <v>الشناوى</v>
          </cell>
          <cell r="C2214">
            <v>31</v>
          </cell>
          <cell r="D2214" t="str">
            <v>تجزئة</v>
          </cell>
          <cell r="E2214">
            <v>2.2280887044875321E-5</v>
          </cell>
        </row>
        <row r="2215">
          <cell r="A2215">
            <v>4011513</v>
          </cell>
          <cell r="B2215" t="str">
            <v>عطارة الحسين</v>
          </cell>
          <cell r="C2215">
            <v>21</v>
          </cell>
          <cell r="D2215" t="str">
            <v>بقالة كبيرة</v>
          </cell>
          <cell r="E2215">
            <v>2.0004212089604349E-4</v>
          </cell>
        </row>
        <row r="2216">
          <cell r="A2216">
            <v>4011514</v>
          </cell>
          <cell r="B2216" t="str">
            <v>محمد عبد العظيم</v>
          </cell>
          <cell r="C2216">
            <v>11</v>
          </cell>
          <cell r="D2216" t="str">
            <v>جملة ج</v>
          </cell>
          <cell r="E2216">
            <v>3.6340557726516044E-4</v>
          </cell>
        </row>
        <row r="2217">
          <cell r="A2217">
            <v>4011515</v>
          </cell>
          <cell r="B2217" t="str">
            <v>مظهر الصباحى</v>
          </cell>
          <cell r="C2217">
            <v>21</v>
          </cell>
          <cell r="D2217" t="str">
            <v>بقالة كبيرة</v>
          </cell>
          <cell r="E2217">
            <v>1.3069377741047882E-4</v>
          </cell>
        </row>
        <row r="2218">
          <cell r="A2218">
            <v>4011520</v>
          </cell>
          <cell r="B2218" t="str">
            <v>السيد ابو موسى</v>
          </cell>
          <cell r="C2218">
            <v>31</v>
          </cell>
          <cell r="D2218" t="str">
            <v>تجزئة</v>
          </cell>
          <cell r="E2218">
            <v>9.7396275727750355E-6</v>
          </cell>
        </row>
        <row r="2219">
          <cell r="A2219">
            <v>4011522</v>
          </cell>
          <cell r="B2219" t="str">
            <v>احمد قشطة</v>
          </cell>
          <cell r="C2219">
            <v>21</v>
          </cell>
          <cell r="D2219" t="str">
            <v>بقالة كبيرة</v>
          </cell>
          <cell r="E2219">
            <v>1.1918180154489981E-4</v>
          </cell>
        </row>
        <row r="2220">
          <cell r="A2220">
            <v>4011527</v>
          </cell>
          <cell r="B2220" t="str">
            <v>محمود شهاب</v>
          </cell>
          <cell r="C2220">
            <v>16</v>
          </cell>
          <cell r="D2220" t="str">
            <v>جملة د</v>
          </cell>
          <cell r="E2220">
            <v>7.5283265858248886E-5</v>
          </cell>
        </row>
        <row r="2221">
          <cell r="A2221">
            <v>4011529</v>
          </cell>
          <cell r="B2221" t="str">
            <v>ابراهيم محمد</v>
          </cell>
          <cell r="C2221">
            <v>31</v>
          </cell>
          <cell r="D2221" t="str">
            <v>تجزئة</v>
          </cell>
          <cell r="E2221">
            <v>9.7396275727750355E-6</v>
          </cell>
        </row>
        <row r="2222">
          <cell r="A2222">
            <v>4011530</v>
          </cell>
          <cell r="B2222" t="str">
            <v>شريف خطاب</v>
          </cell>
          <cell r="C2222">
            <v>16</v>
          </cell>
          <cell r="D2222" t="str">
            <v>جملة د</v>
          </cell>
          <cell r="E2222">
            <v>1.6664239336161403E-4</v>
          </cell>
        </row>
        <row r="2223">
          <cell r="A2223">
            <v>4011531</v>
          </cell>
          <cell r="B2223" t="str">
            <v>الجمعيه</v>
          </cell>
          <cell r="C2223">
            <v>21</v>
          </cell>
          <cell r="D2223" t="str">
            <v>بقالة كبيرة</v>
          </cell>
          <cell r="E2223">
            <v>2.5425784128417462E-4</v>
          </cell>
        </row>
        <row r="2224">
          <cell r="A2224">
            <v>4011533</v>
          </cell>
          <cell r="B2224" t="str">
            <v>محب هلال</v>
          </cell>
          <cell r="C2224">
            <v>31</v>
          </cell>
          <cell r="D2224" t="str">
            <v>تجزئة</v>
          </cell>
          <cell r="E2224">
            <v>2.2694656354177149E-4</v>
          </cell>
        </row>
        <row r="2225">
          <cell r="A2225">
            <v>4011534</v>
          </cell>
          <cell r="B2225" t="str">
            <v>ابراهيم عثمان</v>
          </cell>
          <cell r="C2225">
            <v>16</v>
          </cell>
          <cell r="D2225" t="str">
            <v>جملة د</v>
          </cell>
          <cell r="E2225">
            <v>1.5692850535544732E-4</v>
          </cell>
        </row>
        <row r="2226">
          <cell r="A2226">
            <v>4011535</v>
          </cell>
          <cell r="B2226" t="str">
            <v>احمد الشنيطى</v>
          </cell>
          <cell r="C2226">
            <v>6</v>
          </cell>
          <cell r="D2226" t="str">
            <v>جملة ب</v>
          </cell>
          <cell r="E2226">
            <v>2.7086192088417122E-7</v>
          </cell>
        </row>
        <row r="2227">
          <cell r="A2227">
            <v>4011536</v>
          </cell>
          <cell r="B2227" t="str">
            <v>محمد الراجحى</v>
          </cell>
          <cell r="C2227">
            <v>11</v>
          </cell>
          <cell r="D2227" t="str">
            <v>جملة ج</v>
          </cell>
          <cell r="E2227">
            <v>4.628935526270318E-6</v>
          </cell>
        </row>
        <row r="2228">
          <cell r="A2228">
            <v>4011537</v>
          </cell>
          <cell r="B2228" t="str">
            <v>احمد حماقى</v>
          </cell>
          <cell r="C2228">
            <v>21</v>
          </cell>
          <cell r="D2228" t="str">
            <v>بقالة كبيرة</v>
          </cell>
          <cell r="E2228">
            <v>3.0800561200049079E-4</v>
          </cell>
        </row>
        <row r="2229">
          <cell r="A2229">
            <v>4011540</v>
          </cell>
          <cell r="B2229" t="str">
            <v>حمدى احمد</v>
          </cell>
          <cell r="C2229">
            <v>31</v>
          </cell>
          <cell r="D2229" t="str">
            <v>تجزئة</v>
          </cell>
          <cell r="E2229">
            <v>2.0370680958258584E-4</v>
          </cell>
        </row>
        <row r="2230">
          <cell r="A2230">
            <v>4011542</v>
          </cell>
          <cell r="B2230" t="str">
            <v>فتحى محمد</v>
          </cell>
          <cell r="C2230">
            <v>31</v>
          </cell>
          <cell r="D2230" t="str">
            <v>تجزئة</v>
          </cell>
          <cell r="E2230">
            <v>1.3116834823608093E-5</v>
          </cell>
        </row>
        <row r="2231">
          <cell r="A2231">
            <v>4011543</v>
          </cell>
          <cell r="B2231" t="str">
            <v>وليد</v>
          </cell>
          <cell r="C2231">
            <v>31</v>
          </cell>
          <cell r="D2231" t="str">
            <v>تجزئة</v>
          </cell>
          <cell r="E2231">
            <v>1.9858442451411255E-5</v>
          </cell>
        </row>
        <row r="2232">
          <cell r="A2232">
            <v>4011545</v>
          </cell>
          <cell r="B2232" t="str">
            <v>الجلدى ماركت</v>
          </cell>
          <cell r="C2232">
            <v>31</v>
          </cell>
          <cell r="D2232" t="str">
            <v>تجزئة</v>
          </cell>
          <cell r="E2232">
            <v>3.6985867856121357E-5</v>
          </cell>
        </row>
        <row r="2233">
          <cell r="A2233">
            <v>4011550</v>
          </cell>
          <cell r="B2233" t="str">
            <v>اسواق كريم</v>
          </cell>
          <cell r="C2233">
            <v>21</v>
          </cell>
          <cell r="D2233" t="str">
            <v>بقالة كبيرة</v>
          </cell>
          <cell r="E2233">
            <v>2.0826036852207713E-4</v>
          </cell>
        </row>
        <row r="2234">
          <cell r="A2234">
            <v>4011551</v>
          </cell>
          <cell r="B2234" t="str">
            <v>كمال زوين</v>
          </cell>
          <cell r="C2234">
            <v>31</v>
          </cell>
          <cell r="D2234" t="str">
            <v>تجزئة</v>
          </cell>
          <cell r="E2234">
            <v>1.3659516584928219E-4</v>
          </cell>
        </row>
        <row r="2235">
          <cell r="A2235">
            <v>4011552</v>
          </cell>
          <cell r="B2235" t="str">
            <v>محمد مصطفى</v>
          </cell>
          <cell r="C2235">
            <v>31</v>
          </cell>
          <cell r="D2235" t="str">
            <v>تجزئة</v>
          </cell>
          <cell r="E2235">
            <v>1.067912488647063E-4</v>
          </cell>
        </row>
        <row r="2236">
          <cell r="A2236">
            <v>4011553</v>
          </cell>
          <cell r="B2236" t="str">
            <v>عم رجب</v>
          </cell>
          <cell r="C2236">
            <v>31</v>
          </cell>
          <cell r="D2236" t="str">
            <v>تجزئة</v>
          </cell>
          <cell r="E2236">
            <v>6.733738149946106E-5</v>
          </cell>
        </row>
        <row r="2237">
          <cell r="A2237">
            <v>4011556</v>
          </cell>
          <cell r="B2237" t="str">
            <v>الجمعية التعاونية</v>
          </cell>
          <cell r="C2237">
            <v>31</v>
          </cell>
          <cell r="D2237" t="str">
            <v>تجزئة</v>
          </cell>
          <cell r="E2237">
            <v>6.2866174739423397E-6</v>
          </cell>
        </row>
        <row r="2238">
          <cell r="A2238">
            <v>4011557</v>
          </cell>
          <cell r="B2238" t="str">
            <v>محمد طه</v>
          </cell>
          <cell r="C2238">
            <v>11</v>
          </cell>
          <cell r="D2238" t="str">
            <v>جملة ج</v>
          </cell>
          <cell r="E2238">
            <v>9.1491364585225097E-4</v>
          </cell>
        </row>
        <row r="2239">
          <cell r="A2239">
            <v>4011559</v>
          </cell>
          <cell r="B2239" t="str">
            <v>ساميه</v>
          </cell>
          <cell r="C2239">
            <v>31</v>
          </cell>
          <cell r="D2239" t="str">
            <v>تجزئة</v>
          </cell>
          <cell r="E2239">
            <v>6.9029911123980034E-5</v>
          </cell>
        </row>
        <row r="2240">
          <cell r="A2240">
            <v>4011560</v>
          </cell>
          <cell r="B2240" t="str">
            <v>اللؤلؤة</v>
          </cell>
          <cell r="C2240">
            <v>26</v>
          </cell>
          <cell r="D2240" t="str">
            <v>سوبر ماركت</v>
          </cell>
          <cell r="E2240">
            <v>4.7770695210575524E-4</v>
          </cell>
        </row>
        <row r="2241">
          <cell r="A2241">
            <v>4011561</v>
          </cell>
          <cell r="B2241" t="str">
            <v>ش المصطفي</v>
          </cell>
          <cell r="C2241">
            <v>11</v>
          </cell>
          <cell r="D2241" t="str">
            <v>جملة ج</v>
          </cell>
          <cell r="E2241">
            <v>5.3981484032398044E-4</v>
          </cell>
        </row>
        <row r="2242">
          <cell r="A2242">
            <v>4011562</v>
          </cell>
          <cell r="B2242" t="str">
            <v>حسن جمعة</v>
          </cell>
          <cell r="C2242">
            <v>31</v>
          </cell>
          <cell r="D2242" t="str">
            <v>تجزئة</v>
          </cell>
          <cell r="E2242">
            <v>8.0166796498807059E-5</v>
          </cell>
        </row>
        <row r="2243">
          <cell r="A2243">
            <v>4011563</v>
          </cell>
          <cell r="B2243" t="str">
            <v>احمد عبد الهادى</v>
          </cell>
          <cell r="C2243">
            <v>31</v>
          </cell>
          <cell r="D2243" t="str">
            <v>تجزئة</v>
          </cell>
          <cell r="E2243">
            <v>1.1936873725230627E-4</v>
          </cell>
        </row>
        <row r="2244">
          <cell r="A2244">
            <v>4011565</v>
          </cell>
          <cell r="B2244" t="str">
            <v>نور الدين</v>
          </cell>
          <cell r="C2244">
            <v>31</v>
          </cell>
          <cell r="D2244" t="str">
            <v>تجزئة</v>
          </cell>
          <cell r="E2244">
            <v>8.8596262703486504E-5</v>
          </cell>
        </row>
        <row r="2245">
          <cell r="A2245">
            <v>4011566</v>
          </cell>
          <cell r="B2245" t="str">
            <v>السيد حسانين</v>
          </cell>
          <cell r="C2245">
            <v>21</v>
          </cell>
          <cell r="D2245" t="str">
            <v>بقالة كبيرة</v>
          </cell>
          <cell r="E2245">
            <v>1.0697743900437492E-4</v>
          </cell>
        </row>
        <row r="2246">
          <cell r="A2246">
            <v>4011574</v>
          </cell>
          <cell r="B2246" t="str">
            <v>عباد الرحمن</v>
          </cell>
          <cell r="C2246">
            <v>31</v>
          </cell>
          <cell r="D2246" t="str">
            <v>تجزئة</v>
          </cell>
          <cell r="E2246">
            <v>2.2909034094392955E-5</v>
          </cell>
        </row>
        <row r="2247">
          <cell r="A2247">
            <v>4011576</v>
          </cell>
          <cell r="B2247" t="str">
            <v>نسائم الرحمة</v>
          </cell>
          <cell r="C2247">
            <v>21</v>
          </cell>
          <cell r="D2247" t="str">
            <v>بقالة كبيرة</v>
          </cell>
          <cell r="E2247">
            <v>2.4585216990500078E-4</v>
          </cell>
        </row>
        <row r="2248">
          <cell r="A2248">
            <v>4011586</v>
          </cell>
          <cell r="B2248" t="str">
            <v>محمد ابو علي</v>
          </cell>
          <cell r="C2248">
            <v>16</v>
          </cell>
          <cell r="D2248" t="str">
            <v>جملة د</v>
          </cell>
          <cell r="E2248">
            <v>4.352489472634123E-4</v>
          </cell>
        </row>
        <row r="2249">
          <cell r="A2249">
            <v>4011589</v>
          </cell>
          <cell r="B2249" t="str">
            <v>ام يحي</v>
          </cell>
          <cell r="C2249">
            <v>31</v>
          </cell>
          <cell r="D2249" t="str">
            <v>تجزئة</v>
          </cell>
          <cell r="E2249">
            <v>4.3180835187119696E-5</v>
          </cell>
        </row>
        <row r="2250">
          <cell r="A2250">
            <v>4011595</v>
          </cell>
          <cell r="B2250" t="str">
            <v>عطور الندي</v>
          </cell>
          <cell r="C2250">
            <v>21</v>
          </cell>
          <cell r="D2250" t="str">
            <v>بقالة كبيرة</v>
          </cell>
          <cell r="E2250">
            <v>2.248999380463427E-4</v>
          </cell>
        </row>
        <row r="2251">
          <cell r="A2251">
            <v>4011596</v>
          </cell>
          <cell r="B2251" t="str">
            <v>اميرة ماركت</v>
          </cell>
          <cell r="C2251">
            <v>16</v>
          </cell>
          <cell r="D2251" t="str">
            <v>جملة د</v>
          </cell>
          <cell r="E2251">
            <v>1.9743096840073573E-4</v>
          </cell>
        </row>
        <row r="2252">
          <cell r="A2252">
            <v>4011597</v>
          </cell>
          <cell r="B2252" t="str">
            <v>السيد عيد</v>
          </cell>
          <cell r="C2252">
            <v>31</v>
          </cell>
          <cell r="D2252" t="str">
            <v>تجزئة</v>
          </cell>
          <cell r="E2252">
            <v>5.8489498284422006E-5</v>
          </cell>
        </row>
        <row r="2253">
          <cell r="A2253">
            <v>4011598</v>
          </cell>
          <cell r="B2253" t="str">
            <v>البركة</v>
          </cell>
          <cell r="C2253">
            <v>31</v>
          </cell>
          <cell r="D2253" t="str">
            <v>تجزئة</v>
          </cell>
          <cell r="E2253">
            <v>3.8068432557624961E-5</v>
          </cell>
        </row>
        <row r="2254">
          <cell r="A2254">
            <v>4011601</v>
          </cell>
          <cell r="B2254" t="str">
            <v>اسامة سليمان</v>
          </cell>
          <cell r="C2254">
            <v>31</v>
          </cell>
          <cell r="D2254" t="str">
            <v>تجزئة</v>
          </cell>
          <cell r="E2254">
            <v>5.1674005378381389E-5</v>
          </cell>
        </row>
        <row r="2255">
          <cell r="A2255">
            <v>4011608</v>
          </cell>
          <cell r="B2255" t="str">
            <v>الجاهز</v>
          </cell>
          <cell r="C2255">
            <v>31</v>
          </cell>
          <cell r="D2255" t="str">
            <v>تجزئة</v>
          </cell>
          <cell r="E2255">
            <v>4.5221590807672722E-5</v>
          </cell>
        </row>
        <row r="2256">
          <cell r="A2256">
            <v>4011609</v>
          </cell>
          <cell r="B2256" t="str">
            <v>ابو حليم</v>
          </cell>
          <cell r="C2256">
            <v>31</v>
          </cell>
          <cell r="D2256" t="str">
            <v>تجزئة</v>
          </cell>
          <cell r="E2256">
            <v>1.2573581079610706E-5</v>
          </cell>
        </row>
        <row r="2257">
          <cell r="A2257">
            <v>4011610</v>
          </cell>
          <cell r="B2257" t="str">
            <v>فيصل العباسى</v>
          </cell>
          <cell r="C2257">
            <v>21</v>
          </cell>
          <cell r="D2257" t="str">
            <v>بقالة كبيرة</v>
          </cell>
          <cell r="E2257">
            <v>1.9865721618916163E-4</v>
          </cell>
        </row>
        <row r="2258">
          <cell r="A2258">
            <v>4011611</v>
          </cell>
          <cell r="B2258" t="str">
            <v>ام شريف</v>
          </cell>
          <cell r="C2258">
            <v>31</v>
          </cell>
          <cell r="D2258" t="str">
            <v>تجزئة</v>
          </cell>
          <cell r="E2258">
            <v>6.1165110371869957E-5</v>
          </cell>
        </row>
        <row r="2259">
          <cell r="A2259">
            <v>4011619</v>
          </cell>
          <cell r="B2259" t="str">
            <v>الدار البيضاء</v>
          </cell>
          <cell r="C2259">
            <v>31</v>
          </cell>
          <cell r="D2259" t="str">
            <v>تجزئة</v>
          </cell>
          <cell r="E2259">
            <v>6.8263075841412543E-5</v>
          </cell>
        </row>
        <row r="2260">
          <cell r="A2260">
            <v>4011631</v>
          </cell>
          <cell r="B2260" t="str">
            <v>ابو عمر</v>
          </cell>
          <cell r="C2260">
            <v>31</v>
          </cell>
          <cell r="D2260" t="str">
            <v>تجزئة</v>
          </cell>
          <cell r="E2260">
            <v>1.6104124685073166E-5</v>
          </cell>
        </row>
        <row r="2261">
          <cell r="A2261">
            <v>4011634</v>
          </cell>
          <cell r="B2261" t="str">
            <v>الاحفاد</v>
          </cell>
          <cell r="C2261">
            <v>21</v>
          </cell>
          <cell r="D2261" t="str">
            <v>بقالة كبيرة</v>
          </cell>
          <cell r="E2261">
            <v>2.4794509778755183E-4</v>
          </cell>
        </row>
        <row r="2262">
          <cell r="A2262">
            <v>4011635</v>
          </cell>
          <cell r="B2262" t="str">
            <v>الجزيره</v>
          </cell>
          <cell r="C2262">
            <v>26</v>
          </cell>
          <cell r="D2262" t="str">
            <v>سوبر ماركت</v>
          </cell>
          <cell r="E2262">
            <v>3.5474246055000076E-4</v>
          </cell>
        </row>
        <row r="2263">
          <cell r="A2263">
            <v>4011637</v>
          </cell>
          <cell r="B2263" t="str">
            <v>محمد النبوى</v>
          </cell>
          <cell r="C2263">
            <v>21</v>
          </cell>
          <cell r="D2263" t="str">
            <v>بقالة كبيرة</v>
          </cell>
          <cell r="E2263">
            <v>2.7844625386774086E-4</v>
          </cell>
        </row>
        <row r="2264">
          <cell r="A2264">
            <v>4011641</v>
          </cell>
          <cell r="B2264" t="str">
            <v>محمد السعيد</v>
          </cell>
          <cell r="C2264">
            <v>31</v>
          </cell>
          <cell r="D2264" t="str">
            <v>تجزئة</v>
          </cell>
          <cell r="E2264">
            <v>2.2092895808770361E-5</v>
          </cell>
        </row>
        <row r="2265">
          <cell r="A2265">
            <v>4011650</v>
          </cell>
          <cell r="B2265" t="str">
            <v>عبد الخالق</v>
          </cell>
          <cell r="C2265">
            <v>31</v>
          </cell>
          <cell r="D2265" t="str">
            <v>تجزئة</v>
          </cell>
          <cell r="E2265">
            <v>2.7097960567102437E-5</v>
          </cell>
        </row>
        <row r="2266">
          <cell r="A2266">
            <v>4011651</v>
          </cell>
          <cell r="B2266" t="str">
            <v>رشدى الامير</v>
          </cell>
          <cell r="C2266">
            <v>31</v>
          </cell>
          <cell r="D2266" t="str">
            <v>تجزئة</v>
          </cell>
          <cell r="E2266">
            <v>1.1837531964216989E-5</v>
          </cell>
        </row>
        <row r="2267">
          <cell r="A2267">
            <v>4011654</v>
          </cell>
          <cell r="B2267" t="str">
            <v>السيد المتولى</v>
          </cell>
          <cell r="C2267">
            <v>31</v>
          </cell>
          <cell r="D2267" t="str">
            <v>تجزئة</v>
          </cell>
          <cell r="E2267">
            <v>6.0377487629298392E-5</v>
          </cell>
        </row>
        <row r="2268">
          <cell r="A2268">
            <v>4011657</v>
          </cell>
          <cell r="B2268" t="str">
            <v>ام طارق</v>
          </cell>
          <cell r="C2268">
            <v>31</v>
          </cell>
          <cell r="D2268" t="str">
            <v>تجزئة</v>
          </cell>
          <cell r="E2268">
            <v>3.6700346910508266E-5</v>
          </cell>
        </row>
        <row r="2269">
          <cell r="A2269">
            <v>4011659</v>
          </cell>
          <cell r="B2269" t="str">
            <v>ام بدير</v>
          </cell>
          <cell r="C2269">
            <v>31</v>
          </cell>
          <cell r="D2269" t="str">
            <v>تجزئة</v>
          </cell>
          <cell r="E2269">
            <v>5.3724577986947958E-5</v>
          </cell>
        </row>
        <row r="2270">
          <cell r="A2270">
            <v>4011661</v>
          </cell>
          <cell r="B2270" t="str">
            <v>ابوايهاب</v>
          </cell>
          <cell r="C2270">
            <v>31</v>
          </cell>
          <cell r="D2270" t="str">
            <v>تجزئة</v>
          </cell>
          <cell r="E2270">
            <v>4.9456059389168166E-5</v>
          </cell>
        </row>
        <row r="2271">
          <cell r="A2271">
            <v>4011664</v>
          </cell>
          <cell r="B2271" t="str">
            <v>وائل جمعة</v>
          </cell>
          <cell r="C2271">
            <v>31</v>
          </cell>
          <cell r="D2271" t="str">
            <v>تجزئة</v>
          </cell>
          <cell r="E2271">
            <v>4.182648370075997E-5</v>
          </cell>
        </row>
        <row r="2272">
          <cell r="A2272">
            <v>4011665</v>
          </cell>
          <cell r="B2272" t="str">
            <v>عباد الرحمن</v>
          </cell>
          <cell r="C2272">
            <v>31</v>
          </cell>
          <cell r="D2272" t="str">
            <v>تجزئة</v>
          </cell>
          <cell r="E2272">
            <v>4.0521468099969323E-5</v>
          </cell>
        </row>
        <row r="2273">
          <cell r="A2273">
            <v>4011666</v>
          </cell>
          <cell r="B2273" t="str">
            <v>وليد</v>
          </cell>
          <cell r="C2273">
            <v>31</v>
          </cell>
          <cell r="D2273" t="str">
            <v>تجزئة</v>
          </cell>
          <cell r="E2273">
            <v>2.3717518023026212E-5</v>
          </cell>
        </row>
        <row r="2274">
          <cell r="A2274">
            <v>4011667</v>
          </cell>
          <cell r="B2274" t="str">
            <v>محمد المهدى</v>
          </cell>
          <cell r="C2274">
            <v>31</v>
          </cell>
          <cell r="D2274" t="str">
            <v>تجزئة</v>
          </cell>
          <cell r="E2274">
            <v>1.2225891760817858E-5</v>
          </cell>
        </row>
        <row r="2275">
          <cell r="A2275">
            <v>4011668</v>
          </cell>
          <cell r="B2275" t="str">
            <v>السلام</v>
          </cell>
          <cell r="C2275">
            <v>31</v>
          </cell>
          <cell r="D2275" t="str">
            <v>تجزئة</v>
          </cell>
          <cell r="E2275">
            <v>1.092848579679754E-4</v>
          </cell>
        </row>
        <row r="2276">
          <cell r="A2276">
            <v>4011669</v>
          </cell>
          <cell r="B2276" t="str">
            <v>الضحى</v>
          </cell>
          <cell r="C2276">
            <v>31</v>
          </cell>
          <cell r="D2276" t="str">
            <v>تجزئة</v>
          </cell>
          <cell r="E2276">
            <v>2.239904932044012E-5</v>
          </cell>
        </row>
        <row r="2277">
          <cell r="A2277">
            <v>4011670</v>
          </cell>
          <cell r="B2277" t="str">
            <v>ام وليد</v>
          </cell>
          <cell r="C2277">
            <v>31</v>
          </cell>
          <cell r="D2277" t="str">
            <v>تجزئة</v>
          </cell>
          <cell r="E2277">
            <v>8.1021476032925056E-5</v>
          </cell>
        </row>
        <row r="2278">
          <cell r="A2278">
            <v>4011676</v>
          </cell>
          <cell r="B2278" t="str">
            <v>محمد عادل</v>
          </cell>
          <cell r="C2278">
            <v>31</v>
          </cell>
          <cell r="D2278" t="str">
            <v>تجزئة</v>
          </cell>
          <cell r="E2278">
            <v>1.5450740877199023E-4</v>
          </cell>
        </row>
        <row r="2279">
          <cell r="A2279">
            <v>4011684</v>
          </cell>
          <cell r="B2279" t="str">
            <v>عبده حلمى</v>
          </cell>
          <cell r="C2279">
            <v>16</v>
          </cell>
          <cell r="D2279" t="str">
            <v>جملة د</v>
          </cell>
          <cell r="E2279">
            <v>3.5968987706936327E-4</v>
          </cell>
        </row>
        <row r="2280">
          <cell r="A2280">
            <v>4011685</v>
          </cell>
          <cell r="B2280" t="str">
            <v>السيد عاطف</v>
          </cell>
          <cell r="C2280">
            <v>16</v>
          </cell>
          <cell r="D2280" t="str">
            <v>جملة د</v>
          </cell>
          <cell r="E2280">
            <v>4.5192947767000398E-4</v>
          </cell>
        </row>
        <row r="2281">
          <cell r="A2281">
            <v>4011686</v>
          </cell>
          <cell r="B2281" t="str">
            <v>يحيى نجيب</v>
          </cell>
          <cell r="C2281">
            <v>31</v>
          </cell>
          <cell r="D2281" t="str">
            <v>تجزئة</v>
          </cell>
          <cell r="E2281">
            <v>3.0773706431632679E-5</v>
          </cell>
        </row>
        <row r="2282">
          <cell r="A2282">
            <v>4011687</v>
          </cell>
          <cell r="B2282" t="str">
            <v>محمد السيد</v>
          </cell>
          <cell r="C2282">
            <v>31</v>
          </cell>
          <cell r="D2282" t="str">
            <v>تجزئة</v>
          </cell>
          <cell r="E2282">
            <v>4.4031096349754949E-5</v>
          </cell>
        </row>
        <row r="2283">
          <cell r="A2283">
            <v>4011688</v>
          </cell>
          <cell r="B2283" t="str">
            <v>مكه</v>
          </cell>
          <cell r="C2283">
            <v>31</v>
          </cell>
          <cell r="D2283" t="str">
            <v>تجزئة</v>
          </cell>
          <cell r="E2283">
            <v>2.1074823408855041E-4</v>
          </cell>
        </row>
        <row r="2284">
          <cell r="A2284">
            <v>4011689</v>
          </cell>
          <cell r="B2284" t="str">
            <v>الياسمين2</v>
          </cell>
          <cell r="C2284">
            <v>31</v>
          </cell>
          <cell r="D2284" t="str">
            <v>تجزئة</v>
          </cell>
          <cell r="E2284">
            <v>1.3430949364976439E-5</v>
          </cell>
        </row>
        <row r="2285">
          <cell r="A2285">
            <v>4011690</v>
          </cell>
          <cell r="B2285" t="str">
            <v>ابو مازن</v>
          </cell>
          <cell r="C2285">
            <v>31</v>
          </cell>
          <cell r="D2285" t="str">
            <v>تجزئة</v>
          </cell>
          <cell r="E2285">
            <v>5.8890736431087248E-5</v>
          </cell>
        </row>
        <row r="2286">
          <cell r="A2286">
            <v>4011699</v>
          </cell>
          <cell r="B2286" t="str">
            <v>رحمه</v>
          </cell>
          <cell r="C2286">
            <v>31</v>
          </cell>
          <cell r="D2286" t="str">
            <v>تجزئة</v>
          </cell>
          <cell r="E2286">
            <v>3.1260540704287871E-5</v>
          </cell>
        </row>
        <row r="2287">
          <cell r="A2287">
            <v>4011700</v>
          </cell>
          <cell r="B2287" t="str">
            <v>عبد الحميد مصطفى</v>
          </cell>
          <cell r="C2287">
            <v>31</v>
          </cell>
          <cell r="D2287" t="str">
            <v>تجزئة</v>
          </cell>
          <cell r="E2287">
            <v>1.0105488807184232E-5</v>
          </cell>
        </row>
        <row r="2288">
          <cell r="A2288">
            <v>4011704</v>
          </cell>
          <cell r="B2288" t="str">
            <v>مدام بشرى</v>
          </cell>
          <cell r="C2288">
            <v>31</v>
          </cell>
          <cell r="D2288" t="str">
            <v>تجزئة</v>
          </cell>
          <cell r="E2288">
            <v>6.4486250513457911E-5</v>
          </cell>
        </row>
        <row r="2289">
          <cell r="A2289">
            <v>4011707</v>
          </cell>
          <cell r="B2289" t="str">
            <v>على السعيد</v>
          </cell>
          <cell r="C2289">
            <v>16</v>
          </cell>
          <cell r="D2289" t="str">
            <v>جملة د</v>
          </cell>
          <cell r="E2289">
            <v>6.0895601410676449E-4</v>
          </cell>
        </row>
        <row r="2290">
          <cell r="A2290">
            <v>4011708</v>
          </cell>
          <cell r="B2290" t="str">
            <v>عطارة مدحت المكاوى</v>
          </cell>
          <cell r="C2290">
            <v>31</v>
          </cell>
          <cell r="D2290" t="str">
            <v>تجزئة</v>
          </cell>
          <cell r="E2290">
            <v>8.2339372579768008E-5</v>
          </cell>
        </row>
        <row r="2291">
          <cell r="A2291">
            <v>4011709</v>
          </cell>
          <cell r="B2291" t="str">
            <v>القدس</v>
          </cell>
          <cell r="C2291">
            <v>11</v>
          </cell>
          <cell r="D2291" t="str">
            <v>جملة ج</v>
          </cell>
          <cell r="E2291">
            <v>7.4591860553279191E-4</v>
          </cell>
        </row>
        <row r="2292">
          <cell r="A2292">
            <v>4011710</v>
          </cell>
          <cell r="B2292" t="str">
            <v>اميمة</v>
          </cell>
          <cell r="C2292">
            <v>31</v>
          </cell>
          <cell r="D2292" t="str">
            <v>تجزئة</v>
          </cell>
          <cell r="E2292">
            <v>1.7986562077064102E-5</v>
          </cell>
        </row>
        <row r="2293">
          <cell r="A2293">
            <v>4011718</v>
          </cell>
          <cell r="B2293" t="str">
            <v>اسامة العيسوى</v>
          </cell>
          <cell r="C2293">
            <v>31</v>
          </cell>
          <cell r="D2293" t="str">
            <v>تجزئة</v>
          </cell>
          <cell r="E2293">
            <v>1.1206706893535092E-5</v>
          </cell>
        </row>
        <row r="2294">
          <cell r="A2294">
            <v>4011719</v>
          </cell>
          <cell r="B2294" t="str">
            <v>ابو مريم</v>
          </cell>
          <cell r="C2294">
            <v>31</v>
          </cell>
          <cell r="D2294" t="str">
            <v>تجزئة</v>
          </cell>
          <cell r="E2294">
            <v>5.2691850023620984E-5</v>
          </cell>
        </row>
        <row r="2295">
          <cell r="A2295">
            <v>4011721</v>
          </cell>
          <cell r="B2295" t="str">
            <v>ضياء</v>
          </cell>
          <cell r="C2295">
            <v>31</v>
          </cell>
          <cell r="D2295" t="str">
            <v>تجزئة</v>
          </cell>
          <cell r="E2295">
            <v>2.4349155464869084E-5</v>
          </cell>
        </row>
        <row r="2296">
          <cell r="A2296">
            <v>4011722</v>
          </cell>
          <cell r="B2296" t="str">
            <v>سلامة عوضين</v>
          </cell>
          <cell r="C2296">
            <v>31</v>
          </cell>
          <cell r="D2296" t="str">
            <v>تجزئة</v>
          </cell>
          <cell r="E2296">
            <v>2.393288014456424E-4</v>
          </cell>
        </row>
        <row r="2297">
          <cell r="A2297">
            <v>4011725</v>
          </cell>
          <cell r="B2297" t="str">
            <v>محمد زينهم</v>
          </cell>
          <cell r="C2297">
            <v>31</v>
          </cell>
          <cell r="D2297" t="str">
            <v>تجزئة</v>
          </cell>
          <cell r="E2297">
            <v>9.4388391028586736E-6</v>
          </cell>
        </row>
        <row r="2298">
          <cell r="A2298">
            <v>4011726</v>
          </cell>
          <cell r="B2298" t="str">
            <v>وليد محمد</v>
          </cell>
          <cell r="C2298">
            <v>31</v>
          </cell>
          <cell r="D2298" t="str">
            <v>تجزئة</v>
          </cell>
          <cell r="E2298">
            <v>3.5517268670952313E-5</v>
          </cell>
        </row>
        <row r="2299">
          <cell r="A2299">
            <v>4011727</v>
          </cell>
          <cell r="B2299" t="str">
            <v>فاروق منير</v>
          </cell>
          <cell r="C2299">
            <v>31</v>
          </cell>
          <cell r="D2299" t="str">
            <v>تجزئة</v>
          </cell>
          <cell r="E2299">
            <v>6.7038273499074561E-5</v>
          </cell>
        </row>
        <row r="2300">
          <cell r="A2300">
            <v>4011729</v>
          </cell>
          <cell r="B2300" t="str">
            <v>ام عصام</v>
          </cell>
          <cell r="C2300">
            <v>31</v>
          </cell>
          <cell r="D2300" t="str">
            <v>تجزئة</v>
          </cell>
          <cell r="E2300">
            <v>9.1697241261023353E-5</v>
          </cell>
        </row>
        <row r="2301">
          <cell r="A2301">
            <v>4011733</v>
          </cell>
          <cell r="B2301" t="str">
            <v>الديب</v>
          </cell>
          <cell r="C2301">
            <v>21</v>
          </cell>
          <cell r="D2301" t="str">
            <v>بقالة كبيرة</v>
          </cell>
          <cell r="E2301">
            <v>2.8789174562237377E-4</v>
          </cell>
        </row>
        <row r="2302">
          <cell r="A2302">
            <v>4011735</v>
          </cell>
          <cell r="B2302" t="str">
            <v>المحلاوى</v>
          </cell>
          <cell r="C2302">
            <v>31</v>
          </cell>
          <cell r="D2302" t="str">
            <v>تجزئة</v>
          </cell>
          <cell r="E2302">
            <v>5.5064317003295907E-5</v>
          </cell>
        </row>
        <row r="2303">
          <cell r="A2303">
            <v>4011738</v>
          </cell>
          <cell r="B2303" t="str">
            <v>حسن</v>
          </cell>
          <cell r="C2303">
            <v>31</v>
          </cell>
          <cell r="D2303" t="str">
            <v>تجزئة</v>
          </cell>
          <cell r="E2303">
            <v>7.3559914414988356E-6</v>
          </cell>
        </row>
        <row r="2304">
          <cell r="A2304">
            <v>4011747</v>
          </cell>
          <cell r="B2304" t="str">
            <v>ابو اسلام</v>
          </cell>
          <cell r="C2304">
            <v>21</v>
          </cell>
          <cell r="D2304" t="str">
            <v>بقالة كبيرة</v>
          </cell>
          <cell r="E2304">
            <v>1.3034885299191345E-4</v>
          </cell>
        </row>
        <row r="2305">
          <cell r="A2305">
            <v>4011748</v>
          </cell>
          <cell r="B2305" t="str">
            <v>حماده احمد</v>
          </cell>
          <cell r="C2305">
            <v>31</v>
          </cell>
          <cell r="D2305" t="str">
            <v>تجزئة</v>
          </cell>
          <cell r="E2305">
            <v>9.23793730913223E-5</v>
          </cell>
        </row>
        <row r="2306">
          <cell r="A2306">
            <v>4011752</v>
          </cell>
          <cell r="B2306" t="str">
            <v>عبده سعد</v>
          </cell>
          <cell r="C2306">
            <v>31</v>
          </cell>
          <cell r="D2306" t="str">
            <v>تجزئة</v>
          </cell>
          <cell r="E2306">
            <v>6.3264867779507184E-5</v>
          </cell>
        </row>
        <row r="2307">
          <cell r="A2307">
            <v>4011757</v>
          </cell>
          <cell r="B2307" t="str">
            <v>نجلاء محمد</v>
          </cell>
          <cell r="C2307">
            <v>31</v>
          </cell>
          <cell r="D2307" t="str">
            <v>تجزئة</v>
          </cell>
          <cell r="E2307">
            <v>5.2976639939028711E-5</v>
          </cell>
        </row>
        <row r="2308">
          <cell r="A2308">
            <v>4011772</v>
          </cell>
          <cell r="B2308" t="str">
            <v>حافظ محمد حافظ</v>
          </cell>
          <cell r="C2308">
            <v>31</v>
          </cell>
          <cell r="D2308" t="str">
            <v>تجزئة</v>
          </cell>
          <cell r="E2308">
            <v>5.6931746296712246E-6</v>
          </cell>
        </row>
        <row r="2309">
          <cell r="A2309">
            <v>4011779</v>
          </cell>
          <cell r="B2309" t="str">
            <v>عطية الشهاوى</v>
          </cell>
          <cell r="C2309">
            <v>31</v>
          </cell>
          <cell r="D2309" t="str">
            <v>تجزئة</v>
          </cell>
          <cell r="E2309">
            <v>6.3942386193095832E-5</v>
          </cell>
        </row>
        <row r="2310">
          <cell r="A2310">
            <v>4011782</v>
          </cell>
          <cell r="B2310" t="str">
            <v>المحكمة</v>
          </cell>
          <cell r="C2310">
            <v>31</v>
          </cell>
          <cell r="D2310" t="str">
            <v>تجزئة</v>
          </cell>
          <cell r="E2310">
            <v>3.5409602320781656E-5</v>
          </cell>
        </row>
        <row r="2311">
          <cell r="A2311">
            <v>4011784</v>
          </cell>
          <cell r="B2311" t="str">
            <v>صلاح ابراهيم</v>
          </cell>
          <cell r="C2311">
            <v>31</v>
          </cell>
          <cell r="D2311" t="str">
            <v>تجزئة</v>
          </cell>
          <cell r="E2311">
            <v>1.6011042924003738E-4</v>
          </cell>
        </row>
        <row r="2312">
          <cell r="A2312">
            <v>4011786</v>
          </cell>
          <cell r="B2312" t="str">
            <v>المواردي</v>
          </cell>
          <cell r="C2312">
            <v>21</v>
          </cell>
          <cell r="D2312" t="str">
            <v>بقالة كبيرة</v>
          </cell>
          <cell r="E2312">
            <v>1.4088780878997078E-4</v>
          </cell>
        </row>
        <row r="2313">
          <cell r="A2313">
            <v>4011788</v>
          </cell>
          <cell r="B2313" t="str">
            <v>ميدو</v>
          </cell>
          <cell r="C2313">
            <v>31</v>
          </cell>
          <cell r="D2313" t="str">
            <v>تجزئة</v>
          </cell>
          <cell r="E2313">
            <v>4.5689387835396508E-6</v>
          </cell>
        </row>
        <row r="2314">
          <cell r="A2314">
            <v>4011790</v>
          </cell>
          <cell r="B2314" t="str">
            <v>محمد زيدان</v>
          </cell>
          <cell r="C2314">
            <v>31</v>
          </cell>
          <cell r="D2314" t="str">
            <v>تجزئة</v>
          </cell>
          <cell r="E2314">
            <v>3.7385168530450177E-5</v>
          </cell>
        </row>
        <row r="2315">
          <cell r="A2315">
            <v>4011791</v>
          </cell>
          <cell r="B2315" t="str">
            <v>السيد الاصيل</v>
          </cell>
          <cell r="C2315">
            <v>31</v>
          </cell>
          <cell r="D2315" t="str">
            <v>تجزئة</v>
          </cell>
          <cell r="E2315">
            <v>3.0042330094540316E-5</v>
          </cell>
        </row>
        <row r="2316">
          <cell r="A2316">
            <v>4011794</v>
          </cell>
          <cell r="B2316" t="str">
            <v>شرابى</v>
          </cell>
          <cell r="C2316">
            <v>21</v>
          </cell>
          <cell r="D2316" t="str">
            <v>بقالة كبيرة</v>
          </cell>
          <cell r="E2316">
            <v>3.193168124277299E-4</v>
          </cell>
        </row>
        <row r="2317">
          <cell r="A2317">
            <v>4011796</v>
          </cell>
          <cell r="B2317" t="str">
            <v>البسيونى</v>
          </cell>
          <cell r="C2317">
            <v>31</v>
          </cell>
          <cell r="D2317" t="str">
            <v>تجزئة</v>
          </cell>
          <cell r="E2317">
            <v>3.8079105183265248E-5</v>
          </cell>
        </row>
        <row r="2318">
          <cell r="A2318">
            <v>4011801</v>
          </cell>
          <cell r="B2318" t="str">
            <v>مصطفي عطية</v>
          </cell>
          <cell r="C2318">
            <v>16</v>
          </cell>
          <cell r="D2318" t="str">
            <v>جملة د</v>
          </cell>
          <cell r="E2318">
            <v>2.2212680144136247E-4</v>
          </cell>
        </row>
        <row r="2319">
          <cell r="A2319">
            <v>4011806</v>
          </cell>
          <cell r="B2319" t="str">
            <v>سعد حجاج</v>
          </cell>
          <cell r="C2319">
            <v>21</v>
          </cell>
          <cell r="D2319" t="str">
            <v>بقالة كبيرة</v>
          </cell>
          <cell r="E2319">
            <v>5.4026478699246148E-4</v>
          </cell>
        </row>
        <row r="2320">
          <cell r="A2320">
            <v>4011809</v>
          </cell>
          <cell r="B2320" t="str">
            <v>محمد فاورق</v>
          </cell>
          <cell r="C2320">
            <v>31</v>
          </cell>
          <cell r="D2320" t="str">
            <v>تجزئة</v>
          </cell>
          <cell r="E2320">
            <v>5.8750668516977458E-5</v>
          </cell>
        </row>
        <row r="2321">
          <cell r="A2321">
            <v>4011812</v>
          </cell>
          <cell r="B2321" t="str">
            <v>السيد رطه</v>
          </cell>
          <cell r="C2321">
            <v>31</v>
          </cell>
          <cell r="D2321" t="str">
            <v>تجزئة</v>
          </cell>
          <cell r="E2321">
            <v>2.0302702521765279E-5</v>
          </cell>
        </row>
        <row r="2322">
          <cell r="A2322">
            <v>4011818</v>
          </cell>
          <cell r="B2322" t="str">
            <v>وليد الدسوقي</v>
          </cell>
          <cell r="C2322">
            <v>31</v>
          </cell>
          <cell r="D2322" t="str">
            <v>تجزئة</v>
          </cell>
          <cell r="E2322">
            <v>7.5296235067891359E-5</v>
          </cell>
        </row>
        <row r="2323">
          <cell r="A2323">
            <v>4011820</v>
          </cell>
          <cell r="B2323" t="str">
            <v>عرفة</v>
          </cell>
          <cell r="C2323">
            <v>31</v>
          </cell>
          <cell r="D2323" t="str">
            <v>تجزئة</v>
          </cell>
          <cell r="E2323">
            <v>1.6023493264882301E-4</v>
          </cell>
        </row>
        <row r="2324">
          <cell r="A2324">
            <v>4011824</v>
          </cell>
          <cell r="B2324" t="str">
            <v>رزق الاتربى</v>
          </cell>
          <cell r="C2324">
            <v>31</v>
          </cell>
          <cell r="D2324" t="str">
            <v>تجزئة</v>
          </cell>
          <cell r="E2324">
            <v>2.1577159536992023E-5</v>
          </cell>
        </row>
        <row r="2325">
          <cell r="A2325">
            <v>4011829</v>
          </cell>
          <cell r="B2325" t="str">
            <v>لمسه جمال</v>
          </cell>
          <cell r="C2325">
            <v>21</v>
          </cell>
          <cell r="D2325" t="str">
            <v>بقالة كبيرة</v>
          </cell>
          <cell r="E2325">
            <v>1.5276321137246398E-4</v>
          </cell>
        </row>
        <row r="2326">
          <cell r="A2326">
            <v>4011830</v>
          </cell>
          <cell r="B2326" t="str">
            <v>محبوب صابر</v>
          </cell>
          <cell r="C2326">
            <v>26</v>
          </cell>
          <cell r="D2326" t="str">
            <v>سوبر ماركت</v>
          </cell>
          <cell r="E2326">
            <v>2.268948845174831E-4</v>
          </cell>
        </row>
        <row r="2327">
          <cell r="A2327">
            <v>4011831</v>
          </cell>
          <cell r="B2327" t="str">
            <v>العربى المهدى</v>
          </cell>
          <cell r="C2327">
            <v>11</v>
          </cell>
          <cell r="D2327" t="str">
            <v>جملة ج</v>
          </cell>
          <cell r="E2327">
            <v>1.0100000142754223E-3</v>
          </cell>
        </row>
        <row r="2328">
          <cell r="A2328">
            <v>4011832</v>
          </cell>
          <cell r="B2328" t="str">
            <v>احمد حامد</v>
          </cell>
          <cell r="C2328">
            <v>31</v>
          </cell>
          <cell r="D2328" t="str">
            <v>تجزئة</v>
          </cell>
          <cell r="E2328">
            <v>1.83524233114733E-5</v>
          </cell>
        </row>
        <row r="2329">
          <cell r="A2329">
            <v>4011835</v>
          </cell>
          <cell r="B2329" t="str">
            <v>عبد الفتاح سعد</v>
          </cell>
          <cell r="C2329">
            <v>31</v>
          </cell>
          <cell r="D2329" t="str">
            <v>تجزئة</v>
          </cell>
          <cell r="E2329">
            <v>1.3706816350618951E-5</v>
          </cell>
        </row>
        <row r="2330">
          <cell r="A2330">
            <v>4011837</v>
          </cell>
          <cell r="B2330" t="str">
            <v>طارق السيد</v>
          </cell>
          <cell r="C2330">
            <v>21</v>
          </cell>
          <cell r="D2330" t="str">
            <v>بقالة كبيرة</v>
          </cell>
          <cell r="E2330">
            <v>1.1361448854490711E-4</v>
          </cell>
        </row>
        <row r="2331">
          <cell r="A2331">
            <v>4011838</v>
          </cell>
          <cell r="B2331" t="str">
            <v>ام كريمة</v>
          </cell>
          <cell r="C2331">
            <v>31</v>
          </cell>
          <cell r="D2331" t="str">
            <v>تجزئة</v>
          </cell>
          <cell r="E2331">
            <v>1.9993271488781783E-5</v>
          </cell>
        </row>
        <row r="2332">
          <cell r="A2332">
            <v>4011840</v>
          </cell>
          <cell r="B2332" t="str">
            <v>رضوان عبد الفتاح</v>
          </cell>
          <cell r="C2332">
            <v>31</v>
          </cell>
          <cell r="D2332" t="str">
            <v>تجزئة</v>
          </cell>
          <cell r="E2332">
            <v>1.0105488807184232E-5</v>
          </cell>
        </row>
        <row r="2333">
          <cell r="A2333">
            <v>4011842</v>
          </cell>
          <cell r="B2333" t="str">
            <v>فادى</v>
          </cell>
          <cell r="C2333">
            <v>31</v>
          </cell>
          <cell r="D2333" t="str">
            <v>تجزئة</v>
          </cell>
          <cell r="E2333">
            <v>6.7904580982396638E-5</v>
          </cell>
        </row>
        <row r="2334">
          <cell r="A2334">
            <v>4011847</v>
          </cell>
          <cell r="B2334" t="str">
            <v>محمود عبد الحميد</v>
          </cell>
          <cell r="C2334">
            <v>31</v>
          </cell>
          <cell r="D2334" t="str">
            <v>تجزئة</v>
          </cell>
          <cell r="E2334">
            <v>3.691466665635337E-5</v>
          </cell>
        </row>
        <row r="2335">
          <cell r="A2335">
            <v>4011852</v>
          </cell>
          <cell r="B2335" t="str">
            <v>الطيب</v>
          </cell>
          <cell r="C2335">
            <v>31</v>
          </cell>
          <cell r="D2335" t="str">
            <v>تجزئة</v>
          </cell>
          <cell r="E2335">
            <v>3.6776560270734966E-5</v>
          </cell>
        </row>
        <row r="2336">
          <cell r="A2336">
            <v>4011856</v>
          </cell>
          <cell r="B2336" t="str">
            <v>ابو احمد</v>
          </cell>
          <cell r="C2336">
            <v>31</v>
          </cell>
          <cell r="D2336" t="str">
            <v>تجزئة</v>
          </cell>
          <cell r="E2336">
            <v>9.0356583438008667E-5</v>
          </cell>
        </row>
        <row r="2337">
          <cell r="A2337">
            <v>4011858</v>
          </cell>
          <cell r="B2337" t="str">
            <v>ماهر علام</v>
          </cell>
          <cell r="C2337">
            <v>31</v>
          </cell>
          <cell r="D2337" t="str">
            <v>تجزئة</v>
          </cell>
          <cell r="E2337">
            <v>3.4382302741313942E-5</v>
          </cell>
        </row>
        <row r="2338">
          <cell r="A2338">
            <v>4011867</v>
          </cell>
          <cell r="B2338" t="str">
            <v>ابراهيم اسماعيل</v>
          </cell>
          <cell r="C2338">
            <v>31</v>
          </cell>
          <cell r="D2338" t="str">
            <v>تجزئة</v>
          </cell>
          <cell r="E2338">
            <v>1.9842225678155944E-4</v>
          </cell>
        </row>
        <row r="2339">
          <cell r="A2339">
            <v>4011869</v>
          </cell>
          <cell r="B2339" t="str">
            <v>جمعه</v>
          </cell>
          <cell r="C2339">
            <v>16</v>
          </cell>
          <cell r="D2339" t="str">
            <v>جملة د</v>
          </cell>
          <cell r="E2339">
            <v>3.0191861873076755E-4</v>
          </cell>
        </row>
        <row r="2340">
          <cell r="A2340">
            <v>4011872</v>
          </cell>
          <cell r="B2340" t="str">
            <v>الحاجه</v>
          </cell>
          <cell r="C2340">
            <v>21</v>
          </cell>
          <cell r="D2340" t="str">
            <v>بقالة كبيرة</v>
          </cell>
          <cell r="E2340">
            <v>1.0114453688114641E-4</v>
          </cell>
        </row>
        <row r="2341">
          <cell r="A2341">
            <v>4011875</v>
          </cell>
          <cell r="B2341" t="str">
            <v>صالح يونس</v>
          </cell>
          <cell r="C2341">
            <v>16</v>
          </cell>
          <cell r="D2341" t="str">
            <v>جملة د</v>
          </cell>
          <cell r="E2341">
            <v>4.1570396447214382E-4</v>
          </cell>
        </row>
        <row r="2342">
          <cell r="A2342">
            <v>4011877</v>
          </cell>
          <cell r="B2342" t="str">
            <v>رضا ابو شامة</v>
          </cell>
          <cell r="C2342">
            <v>31</v>
          </cell>
          <cell r="D2342" t="str">
            <v>تجزئة</v>
          </cell>
          <cell r="E2342">
            <v>1.1683477749694398E-4</v>
          </cell>
        </row>
        <row r="2343">
          <cell r="A2343">
            <v>4011887</v>
          </cell>
          <cell r="B2343" t="str">
            <v>احمد شلبى</v>
          </cell>
          <cell r="C2343">
            <v>31</v>
          </cell>
          <cell r="D2343" t="str">
            <v>تجزئة</v>
          </cell>
          <cell r="E2343">
            <v>1.0272876621523852E-4</v>
          </cell>
        </row>
        <row r="2344">
          <cell r="A2344">
            <v>4011890</v>
          </cell>
          <cell r="B2344" t="str">
            <v>حسن المصرى</v>
          </cell>
          <cell r="C2344">
            <v>31</v>
          </cell>
          <cell r="D2344" t="str">
            <v>تجزئة</v>
          </cell>
          <cell r="E2344">
            <v>2.5223814760608436E-5</v>
          </cell>
        </row>
        <row r="2345">
          <cell r="A2345">
            <v>4011893</v>
          </cell>
          <cell r="B2345" t="str">
            <v>ابراهيم اسماعيل</v>
          </cell>
          <cell r="C2345">
            <v>31</v>
          </cell>
          <cell r="D2345" t="str">
            <v>تجزئة</v>
          </cell>
          <cell r="E2345">
            <v>3.7823890493187788E-5</v>
          </cell>
        </row>
        <row r="2346">
          <cell r="A2346">
            <v>4011894</v>
          </cell>
          <cell r="B2346" t="str">
            <v>احمد حسن</v>
          </cell>
          <cell r="C2346">
            <v>31</v>
          </cell>
          <cell r="D2346" t="str">
            <v>تجزئة</v>
          </cell>
          <cell r="E2346">
            <v>4.3226660604723419E-5</v>
          </cell>
        </row>
        <row r="2347">
          <cell r="A2347">
            <v>4011896</v>
          </cell>
          <cell r="B2347" t="str">
            <v>محمد جمعه</v>
          </cell>
          <cell r="C2347">
            <v>31</v>
          </cell>
          <cell r="D2347" t="str">
            <v>تجزئة</v>
          </cell>
          <cell r="E2347">
            <v>7.0136657972390691E-5</v>
          </cell>
        </row>
        <row r="2348">
          <cell r="A2348">
            <v>4011898</v>
          </cell>
          <cell r="B2348" t="str">
            <v>البركة 2</v>
          </cell>
          <cell r="C2348">
            <v>31</v>
          </cell>
          <cell r="D2348" t="str">
            <v>تجزئة</v>
          </cell>
          <cell r="E2348">
            <v>4.7638275423083991E-5</v>
          </cell>
        </row>
        <row r="2349">
          <cell r="A2349">
            <v>4011900</v>
          </cell>
          <cell r="B2349" t="str">
            <v>هانى خضير</v>
          </cell>
          <cell r="C2349">
            <v>16</v>
          </cell>
          <cell r="D2349" t="str">
            <v>جملة د</v>
          </cell>
          <cell r="E2349">
            <v>1.6799010413774408E-4</v>
          </cell>
        </row>
        <row r="2350">
          <cell r="A2350">
            <v>4011901</v>
          </cell>
          <cell r="B2350" t="str">
            <v>ابراهيم النجار</v>
          </cell>
          <cell r="C2350">
            <v>31</v>
          </cell>
          <cell r="D2350" t="str">
            <v>تجزئة</v>
          </cell>
          <cell r="E2350">
            <v>1.4449199538146249E-4</v>
          </cell>
        </row>
        <row r="2351">
          <cell r="A2351">
            <v>4011908</v>
          </cell>
          <cell r="B2351" t="str">
            <v>ام احمد</v>
          </cell>
          <cell r="C2351">
            <v>31</v>
          </cell>
          <cell r="D2351" t="str">
            <v>تجزئة</v>
          </cell>
          <cell r="E2351">
            <v>3.1789009431608072E-5</v>
          </cell>
        </row>
        <row r="2352">
          <cell r="A2352">
            <v>4011909</v>
          </cell>
          <cell r="B2352" t="str">
            <v>هانى الفقى</v>
          </cell>
          <cell r="C2352">
            <v>31</v>
          </cell>
          <cell r="D2352" t="str">
            <v>تجزئة</v>
          </cell>
          <cell r="E2352">
            <v>7.6080674610044493E-5</v>
          </cell>
        </row>
        <row r="2353">
          <cell r="A2353">
            <v>4011910</v>
          </cell>
          <cell r="B2353" t="str">
            <v>السعيد السرنجاوى</v>
          </cell>
          <cell r="C2353">
            <v>31</v>
          </cell>
          <cell r="D2353" t="str">
            <v>تجزئة</v>
          </cell>
          <cell r="E2353">
            <v>9.4130808797503277E-5</v>
          </cell>
        </row>
        <row r="2354">
          <cell r="A2354">
            <v>4011912</v>
          </cell>
          <cell r="B2354" t="str">
            <v>اشرف</v>
          </cell>
          <cell r="C2354">
            <v>31</v>
          </cell>
          <cell r="D2354" t="str">
            <v>تجزئة</v>
          </cell>
          <cell r="E2354">
            <v>2.7067924121247231E-5</v>
          </cell>
        </row>
        <row r="2355">
          <cell r="A2355">
            <v>4011913</v>
          </cell>
          <cell r="B2355" t="str">
            <v>محمود الشربينى</v>
          </cell>
          <cell r="C2355">
            <v>31</v>
          </cell>
          <cell r="D2355" t="str">
            <v>تجزئة</v>
          </cell>
          <cell r="E2355">
            <v>8.6514729650422119E-5</v>
          </cell>
        </row>
        <row r="2356">
          <cell r="A2356">
            <v>4011925</v>
          </cell>
          <cell r="B2356" t="str">
            <v>احمد شلبى</v>
          </cell>
          <cell r="C2356">
            <v>11</v>
          </cell>
          <cell r="D2356" t="str">
            <v>جملة ج</v>
          </cell>
          <cell r="E2356">
            <v>5.2585332380809487E-4</v>
          </cell>
        </row>
        <row r="2357">
          <cell r="A2357">
            <v>4011927</v>
          </cell>
          <cell r="B2357" t="str">
            <v>احمد المتولى</v>
          </cell>
          <cell r="C2357">
            <v>31</v>
          </cell>
          <cell r="D2357" t="str">
            <v>تجزئة</v>
          </cell>
          <cell r="E2357">
            <v>1.2407582343807382E-4</v>
          </cell>
        </row>
        <row r="2358">
          <cell r="A2358">
            <v>4011936</v>
          </cell>
          <cell r="B2358" t="str">
            <v>النور المحمدي-الجبالى</v>
          </cell>
          <cell r="C2358">
            <v>16</v>
          </cell>
          <cell r="D2358" t="str">
            <v>جملة د</v>
          </cell>
          <cell r="E2358">
            <v>2.7002095128159375E-4</v>
          </cell>
        </row>
        <row r="2359">
          <cell r="A2359">
            <v>4011938</v>
          </cell>
          <cell r="B2359" t="str">
            <v>منصور الريس</v>
          </cell>
          <cell r="C2359">
            <v>31</v>
          </cell>
          <cell r="D2359" t="str">
            <v>تجزئة</v>
          </cell>
          <cell r="E2359">
            <v>1.4975216060640243E-5</v>
          </cell>
        </row>
        <row r="2360">
          <cell r="A2360">
            <v>4011942</v>
          </cell>
          <cell r="B2360" t="str">
            <v>الطنطاوي النجار</v>
          </cell>
          <cell r="C2360">
            <v>31</v>
          </cell>
          <cell r="D2360" t="str">
            <v>تجزئة</v>
          </cell>
          <cell r="E2360">
            <v>1.2388548992857889E-4</v>
          </cell>
        </row>
        <row r="2361">
          <cell r="A2361">
            <v>4011943</v>
          </cell>
          <cell r="B2361" t="str">
            <v>العوضى</v>
          </cell>
          <cell r="C2361">
            <v>31</v>
          </cell>
          <cell r="D2361" t="str">
            <v>تجزئة</v>
          </cell>
          <cell r="E2361">
            <v>5.1586109380137858E-5</v>
          </cell>
        </row>
        <row r="2362">
          <cell r="A2362">
            <v>4011944</v>
          </cell>
          <cell r="B2362" t="str">
            <v>وائل الحرمى</v>
          </cell>
          <cell r="C2362">
            <v>6</v>
          </cell>
          <cell r="D2362" t="str">
            <v>جملة ب</v>
          </cell>
          <cell r="E2362">
            <v>1.1361608351990063E-3</v>
          </cell>
        </row>
        <row r="2363">
          <cell r="A2363">
            <v>4011945</v>
          </cell>
          <cell r="B2363" t="str">
            <v>زكريا العسكرى</v>
          </cell>
          <cell r="C2363">
            <v>16</v>
          </cell>
          <cell r="D2363" t="str">
            <v>جملة د</v>
          </cell>
          <cell r="E2363">
            <v>2.6447304779120382E-4</v>
          </cell>
        </row>
        <row r="2364">
          <cell r="A2364">
            <v>4011947</v>
          </cell>
          <cell r="B2364" t="str">
            <v>محمد حشيش</v>
          </cell>
          <cell r="C2364">
            <v>11</v>
          </cell>
          <cell r="D2364" t="str">
            <v>جملة ج</v>
          </cell>
          <cell r="E2364">
            <v>6.3453722995013468E-4</v>
          </cell>
        </row>
        <row r="2365">
          <cell r="A2365">
            <v>4011949</v>
          </cell>
          <cell r="B2365" t="str">
            <v>محمد خليفة</v>
          </cell>
          <cell r="C2365">
            <v>11</v>
          </cell>
          <cell r="D2365" t="str">
            <v>جملة ج</v>
          </cell>
          <cell r="E2365">
            <v>2.9323161235000932E-4</v>
          </cell>
        </row>
        <row r="2366">
          <cell r="A2366">
            <v>4011951</v>
          </cell>
          <cell r="B2366" t="str">
            <v>ام شيماء</v>
          </cell>
          <cell r="C2366">
            <v>31</v>
          </cell>
          <cell r="D2366" t="str">
            <v>تجزئة</v>
          </cell>
          <cell r="E2366">
            <v>9.4388391028586736E-6</v>
          </cell>
        </row>
        <row r="2367">
          <cell r="A2367">
            <v>4011958</v>
          </cell>
          <cell r="B2367" t="str">
            <v>العزازى</v>
          </cell>
          <cell r="C2367">
            <v>31</v>
          </cell>
          <cell r="D2367" t="str">
            <v>تجزئة</v>
          </cell>
          <cell r="E2367">
            <v>1.304916607117006E-5</v>
          </cell>
        </row>
        <row r="2368">
          <cell r="A2368">
            <v>4011971</v>
          </cell>
          <cell r="B2368" t="str">
            <v>شهد ماركت</v>
          </cell>
          <cell r="C2368">
            <v>31</v>
          </cell>
          <cell r="D2368" t="str">
            <v>تجزئة</v>
          </cell>
          <cell r="E2368">
            <v>1.169531993713033E-4</v>
          </cell>
        </row>
        <row r="2369">
          <cell r="A2369">
            <v>4011973</v>
          </cell>
          <cell r="B2369" t="str">
            <v>العوضي</v>
          </cell>
          <cell r="C2369">
            <v>31</v>
          </cell>
          <cell r="D2369" t="str">
            <v>تجزئة</v>
          </cell>
          <cell r="E2369">
            <v>9.7396275727750355E-6</v>
          </cell>
        </row>
        <row r="2370">
          <cell r="A2370">
            <v>4011977</v>
          </cell>
          <cell r="B2370" t="str">
            <v>محمد شيبات</v>
          </cell>
          <cell r="C2370">
            <v>11</v>
          </cell>
          <cell r="D2370" t="str">
            <v>جملة ج</v>
          </cell>
          <cell r="E2370">
            <v>1.0208100230590764E-3</v>
          </cell>
        </row>
        <row r="2371">
          <cell r="A2371">
            <v>4011982</v>
          </cell>
          <cell r="B2371" t="str">
            <v>عمرو الكيال</v>
          </cell>
          <cell r="C2371">
            <v>26</v>
          </cell>
          <cell r="D2371" t="str">
            <v>سوبر ماركت</v>
          </cell>
          <cell r="E2371">
            <v>4.9183020697778784E-4</v>
          </cell>
        </row>
        <row r="2372">
          <cell r="A2372">
            <v>4011984</v>
          </cell>
          <cell r="B2372" t="str">
            <v>بسم الله ماشاء الله</v>
          </cell>
          <cell r="C2372">
            <v>31</v>
          </cell>
          <cell r="D2372" t="str">
            <v>تجزئة</v>
          </cell>
          <cell r="E2372">
            <v>1.2225891760817858E-5</v>
          </cell>
        </row>
        <row r="2373">
          <cell r="A2373">
            <v>4011988</v>
          </cell>
          <cell r="B2373" t="str">
            <v>عبد الرحمن الشهابى</v>
          </cell>
          <cell r="C2373">
            <v>31</v>
          </cell>
          <cell r="D2373" t="str">
            <v>تجزئة</v>
          </cell>
          <cell r="E2373">
            <v>5.2837822771910907E-5</v>
          </cell>
        </row>
        <row r="2374">
          <cell r="A2374">
            <v>4011989</v>
          </cell>
          <cell r="B2374" t="str">
            <v>الكيال</v>
          </cell>
          <cell r="C2374">
            <v>16</v>
          </cell>
          <cell r="D2374" t="str">
            <v>جملة د</v>
          </cell>
          <cell r="E2374">
            <v>3.5136626504220301E-4</v>
          </cell>
        </row>
        <row r="2375">
          <cell r="A2375">
            <v>4011991</v>
          </cell>
          <cell r="B2375" t="str">
            <v>حسنى</v>
          </cell>
          <cell r="C2375">
            <v>31</v>
          </cell>
          <cell r="D2375" t="str">
            <v>تجزئة</v>
          </cell>
          <cell r="E2375">
            <v>1.83524233114733E-5</v>
          </cell>
        </row>
        <row r="2376">
          <cell r="A2376">
            <v>4011992</v>
          </cell>
          <cell r="B2376" t="str">
            <v>العطار</v>
          </cell>
          <cell r="C2376">
            <v>31</v>
          </cell>
          <cell r="D2376" t="str">
            <v>تجزئة</v>
          </cell>
          <cell r="E2376">
            <v>7.6953050820918986E-5</v>
          </cell>
        </row>
        <row r="2377">
          <cell r="A2377">
            <v>4011995</v>
          </cell>
          <cell r="B2377" t="str">
            <v>عبده ابو انس</v>
          </cell>
          <cell r="C2377">
            <v>31</v>
          </cell>
          <cell r="D2377" t="str">
            <v>تجزئة</v>
          </cell>
          <cell r="E2377">
            <v>9.2256733601881369E-5</v>
          </cell>
        </row>
        <row r="2378">
          <cell r="A2378">
            <v>4011997</v>
          </cell>
          <cell r="B2378" t="str">
            <v>ماجيك</v>
          </cell>
          <cell r="C2378">
            <v>21</v>
          </cell>
          <cell r="D2378" t="str">
            <v>بقالة كبيرة</v>
          </cell>
          <cell r="E2378">
            <v>9.4571732504150109E-5</v>
          </cell>
        </row>
        <row r="2379">
          <cell r="A2379">
            <v>4012001</v>
          </cell>
          <cell r="B2379" t="str">
            <v>طلبة البندارى</v>
          </cell>
          <cell r="C2379">
            <v>31</v>
          </cell>
          <cell r="D2379" t="str">
            <v>تجزئة</v>
          </cell>
          <cell r="E2379">
            <v>2.5906229034395845E-5</v>
          </cell>
        </row>
        <row r="2380">
          <cell r="A2380">
            <v>4012003</v>
          </cell>
          <cell r="B2380" t="str">
            <v>محمد احمد</v>
          </cell>
          <cell r="C2380">
            <v>31</v>
          </cell>
          <cell r="D2380" t="str">
            <v>تجزئة</v>
          </cell>
          <cell r="E2380">
            <v>2.9440580088844584E-5</v>
          </cell>
        </row>
        <row r="2381">
          <cell r="A2381">
            <v>4012004</v>
          </cell>
          <cell r="B2381" t="str">
            <v>محمد عبد المنعم</v>
          </cell>
          <cell r="C2381">
            <v>31</v>
          </cell>
          <cell r="D2381" t="str">
            <v>تجزئة</v>
          </cell>
          <cell r="E2381">
            <v>6.630816573475806E-5</v>
          </cell>
        </row>
        <row r="2382">
          <cell r="A2382">
            <v>4012005</v>
          </cell>
          <cell r="B2382" t="str">
            <v>مقلة الطويلة</v>
          </cell>
          <cell r="C2382">
            <v>31</v>
          </cell>
          <cell r="D2382" t="str">
            <v>تجزئة</v>
          </cell>
          <cell r="E2382">
            <v>1.8389978603747092E-5</v>
          </cell>
        </row>
        <row r="2383">
          <cell r="A2383">
            <v>4012007</v>
          </cell>
          <cell r="B2383" t="str">
            <v>ابو ادهم</v>
          </cell>
          <cell r="C2383">
            <v>26</v>
          </cell>
          <cell r="D2383" t="str">
            <v>سوبر ماركت</v>
          </cell>
          <cell r="E2383">
            <v>3.1071898913603846E-5</v>
          </cell>
        </row>
        <row r="2384">
          <cell r="A2384">
            <v>4012009</v>
          </cell>
          <cell r="B2384" t="str">
            <v>سنابل الخير</v>
          </cell>
          <cell r="C2384">
            <v>31</v>
          </cell>
          <cell r="D2384" t="str">
            <v>تجزئة</v>
          </cell>
          <cell r="E2384">
            <v>1.5513797026336279E-5</v>
          </cell>
        </row>
        <row r="2385">
          <cell r="A2385">
            <v>4012010</v>
          </cell>
          <cell r="B2385" t="str">
            <v>احمد فوزى</v>
          </cell>
          <cell r="C2385">
            <v>11</v>
          </cell>
          <cell r="D2385" t="str">
            <v>جملة ج</v>
          </cell>
          <cell r="E2385">
            <v>1.271231695077001E-3</v>
          </cell>
        </row>
        <row r="2386">
          <cell r="A2386">
            <v>4012017</v>
          </cell>
          <cell r="B2386" t="str">
            <v>احمد غنام</v>
          </cell>
          <cell r="C2386">
            <v>31</v>
          </cell>
          <cell r="D2386" t="str">
            <v>تجزئة</v>
          </cell>
          <cell r="E2386">
            <v>8.0609233147228398E-5</v>
          </cell>
        </row>
        <row r="2387">
          <cell r="A2387">
            <v>4012019</v>
          </cell>
          <cell r="B2387" t="str">
            <v>رفعت حامد</v>
          </cell>
          <cell r="C2387">
            <v>31</v>
          </cell>
          <cell r="D2387" t="str">
            <v>تجزئة</v>
          </cell>
          <cell r="E2387">
            <v>4.9928135643420806E-5</v>
          </cell>
        </row>
        <row r="2388">
          <cell r="A2388">
            <v>4012020</v>
          </cell>
          <cell r="B2388" t="str">
            <v>عادل محمد</v>
          </cell>
          <cell r="C2388">
            <v>6</v>
          </cell>
          <cell r="D2388" t="str">
            <v>جملة ب</v>
          </cell>
          <cell r="E2388">
            <v>1.3733694339282188E-3</v>
          </cell>
        </row>
        <row r="2389">
          <cell r="A2389">
            <v>4012021</v>
          </cell>
          <cell r="B2389" t="str">
            <v>السيد محمد</v>
          </cell>
          <cell r="C2389">
            <v>31</v>
          </cell>
          <cell r="D2389" t="str">
            <v>تجزئة</v>
          </cell>
          <cell r="E2389">
            <v>7.9705765480997799E-5</v>
          </cell>
        </row>
        <row r="2390">
          <cell r="A2390">
            <v>4012025</v>
          </cell>
          <cell r="B2390" t="str">
            <v>خالد</v>
          </cell>
          <cell r="C2390">
            <v>31</v>
          </cell>
          <cell r="D2390" t="str">
            <v>تجزئة</v>
          </cell>
          <cell r="E2390">
            <v>5.7255704997434617E-5</v>
          </cell>
        </row>
        <row r="2391">
          <cell r="A2391">
            <v>4012031</v>
          </cell>
          <cell r="B2391" t="str">
            <v>ام محمد</v>
          </cell>
          <cell r="C2391">
            <v>31</v>
          </cell>
          <cell r="D2391" t="str">
            <v>تجزئة</v>
          </cell>
          <cell r="E2391">
            <v>4.5626045729533787E-5</v>
          </cell>
        </row>
        <row r="2392">
          <cell r="A2392">
            <v>4012032</v>
          </cell>
          <cell r="B2392" t="str">
            <v>ام محمد عزت</v>
          </cell>
          <cell r="C2392">
            <v>16</v>
          </cell>
          <cell r="D2392" t="str">
            <v>جملة د</v>
          </cell>
          <cell r="E2392">
            <v>2.3640652342948643E-4</v>
          </cell>
        </row>
        <row r="2393">
          <cell r="A2393">
            <v>4012037</v>
          </cell>
          <cell r="B2393" t="str">
            <v>علاء الدين</v>
          </cell>
          <cell r="C2393">
            <v>31</v>
          </cell>
          <cell r="D2393" t="str">
            <v>تجزئة</v>
          </cell>
          <cell r="E2393">
            <v>5.7869465427891734E-5</v>
          </cell>
        </row>
        <row r="2394">
          <cell r="A2394">
            <v>4012040</v>
          </cell>
          <cell r="B2394" t="str">
            <v>احمد ماضى</v>
          </cell>
          <cell r="C2394">
            <v>31</v>
          </cell>
          <cell r="D2394" t="str">
            <v>تجزئة</v>
          </cell>
          <cell r="E2394">
            <v>5.0409413117346387E-5</v>
          </cell>
        </row>
        <row r="2395">
          <cell r="A2395">
            <v>4012044</v>
          </cell>
          <cell r="B2395" t="str">
            <v>محمد عبد الحليم</v>
          </cell>
          <cell r="C2395">
            <v>31</v>
          </cell>
          <cell r="D2395" t="str">
            <v>تجزئة</v>
          </cell>
          <cell r="E2395">
            <v>3.6528665574399495E-5</v>
          </cell>
        </row>
        <row r="2396">
          <cell r="A2396">
            <v>4012045</v>
          </cell>
          <cell r="B2396" t="str">
            <v>الامام ابو خليل</v>
          </cell>
          <cell r="C2396">
            <v>6</v>
          </cell>
          <cell r="D2396" t="str">
            <v>جملة ب</v>
          </cell>
          <cell r="E2396">
            <v>1.5133102316808248E-3</v>
          </cell>
        </row>
        <row r="2397">
          <cell r="A2397">
            <v>4012046</v>
          </cell>
          <cell r="B2397" t="str">
            <v>رمضان عبد العزيز</v>
          </cell>
          <cell r="C2397">
            <v>21</v>
          </cell>
          <cell r="D2397" t="str">
            <v>بقالة كبيرة</v>
          </cell>
          <cell r="E2397">
            <v>2.205538707121372E-4</v>
          </cell>
        </row>
        <row r="2398">
          <cell r="A2398">
            <v>4012047</v>
          </cell>
          <cell r="B2398" t="str">
            <v>محمود الدماصى</v>
          </cell>
          <cell r="C2398">
            <v>16</v>
          </cell>
          <cell r="D2398" t="str">
            <v>جملة د</v>
          </cell>
          <cell r="E2398">
            <v>3.1701750229207507E-4</v>
          </cell>
        </row>
        <row r="2399">
          <cell r="A2399">
            <v>4012050</v>
          </cell>
          <cell r="B2399" t="str">
            <v>ابو نضال</v>
          </cell>
          <cell r="C2399">
            <v>21</v>
          </cell>
          <cell r="D2399" t="str">
            <v>بقالة كبيرة</v>
          </cell>
          <cell r="E2399">
            <v>2.7942414920062366E-4</v>
          </cell>
        </row>
        <row r="2400">
          <cell r="A2400">
            <v>4012060</v>
          </cell>
          <cell r="B2400" t="str">
            <v>فتوح</v>
          </cell>
          <cell r="C2400">
            <v>11</v>
          </cell>
          <cell r="D2400" t="str">
            <v>جملة ج</v>
          </cell>
          <cell r="E2400">
            <v>6.2337591165596503E-4</v>
          </cell>
        </row>
        <row r="2401">
          <cell r="A2401">
            <v>4012064</v>
          </cell>
          <cell r="B2401" t="str">
            <v>احمد سراج</v>
          </cell>
          <cell r="C2401">
            <v>31</v>
          </cell>
          <cell r="D2401" t="str">
            <v>تجزئة</v>
          </cell>
          <cell r="E2401">
            <v>1.3706816350618951E-5</v>
          </cell>
        </row>
        <row r="2402">
          <cell r="A2402">
            <v>4012067</v>
          </cell>
          <cell r="B2402" t="str">
            <v>ابو غريبة</v>
          </cell>
          <cell r="C2402">
            <v>31</v>
          </cell>
          <cell r="D2402" t="str">
            <v>تجزئة</v>
          </cell>
          <cell r="E2402">
            <v>3.9034313139099766E-5</v>
          </cell>
        </row>
        <row r="2403">
          <cell r="A2403">
            <v>4012069</v>
          </cell>
          <cell r="B2403" t="str">
            <v>خالد الحمادى</v>
          </cell>
          <cell r="C2403">
            <v>2</v>
          </cell>
          <cell r="D2403" t="str">
            <v>جملة أ</v>
          </cell>
          <cell r="E2403">
            <v>1.769285200094497E-3</v>
          </cell>
        </row>
        <row r="2404">
          <cell r="A2404">
            <v>4012070</v>
          </cell>
          <cell r="B2404" t="str">
            <v>حموده ابو الخير</v>
          </cell>
          <cell r="C2404">
            <v>16</v>
          </cell>
          <cell r="D2404" t="str">
            <v>جملة د</v>
          </cell>
          <cell r="E2404">
            <v>4.5360740745831922E-4</v>
          </cell>
        </row>
        <row r="2405">
          <cell r="A2405">
            <v>4012072</v>
          </cell>
          <cell r="B2405" t="str">
            <v>احمد محمد مصطفى</v>
          </cell>
          <cell r="C2405">
            <v>31</v>
          </cell>
          <cell r="D2405" t="str">
            <v>تجزئة</v>
          </cell>
          <cell r="E2405">
            <v>1.1184751117809589E-4</v>
          </cell>
        </row>
        <row r="2406">
          <cell r="A2406">
            <v>4012073</v>
          </cell>
          <cell r="B2406" t="str">
            <v>عبده السعيد</v>
          </cell>
          <cell r="C2406">
            <v>31</v>
          </cell>
          <cell r="D2406" t="str">
            <v>تجزئة</v>
          </cell>
          <cell r="E2406">
            <v>3.7732953381599392E-5</v>
          </cell>
        </row>
        <row r="2407">
          <cell r="A2407">
            <v>4012074</v>
          </cell>
          <cell r="B2407" t="str">
            <v>عبده قنون</v>
          </cell>
          <cell r="C2407">
            <v>31</v>
          </cell>
          <cell r="D2407" t="str">
            <v>تجزئة</v>
          </cell>
          <cell r="E2407">
            <v>5.3745890009582818E-5</v>
          </cell>
        </row>
        <row r="2408">
          <cell r="A2408">
            <v>4012075</v>
          </cell>
          <cell r="B2408" t="str">
            <v>مسعد زايد</v>
          </cell>
          <cell r="C2408">
            <v>31</v>
          </cell>
          <cell r="D2408" t="str">
            <v>تجزئة</v>
          </cell>
          <cell r="E2408">
            <v>1.0859522009813171E-4</v>
          </cell>
        </row>
        <row r="2409">
          <cell r="A2409">
            <v>4012078</v>
          </cell>
          <cell r="B2409" t="str">
            <v>محمود العطار</v>
          </cell>
          <cell r="C2409">
            <v>31</v>
          </cell>
          <cell r="D2409" t="str">
            <v>تجزئة</v>
          </cell>
          <cell r="E2409">
            <v>5.1173781346036617E-5</v>
          </cell>
        </row>
        <row r="2410">
          <cell r="A2410">
            <v>4012079</v>
          </cell>
          <cell r="B2410" t="str">
            <v>حسن الحايس</v>
          </cell>
          <cell r="C2410">
            <v>31</v>
          </cell>
          <cell r="D2410" t="str">
            <v>تجزئة</v>
          </cell>
          <cell r="E2410">
            <v>6.7519569664113328E-5</v>
          </cell>
        </row>
        <row r="2411">
          <cell r="A2411">
            <v>4012080</v>
          </cell>
          <cell r="B2411" t="str">
            <v>ميرنا</v>
          </cell>
          <cell r="C2411">
            <v>31</v>
          </cell>
          <cell r="D2411" t="str">
            <v>تجزئة</v>
          </cell>
          <cell r="E2411">
            <v>2.7859104232633015E-5</v>
          </cell>
        </row>
        <row r="2412">
          <cell r="A2412">
            <v>4012081</v>
          </cell>
          <cell r="B2412" t="str">
            <v>الموجى</v>
          </cell>
          <cell r="C2412">
            <v>31</v>
          </cell>
          <cell r="D2412" t="str">
            <v>تجزئة</v>
          </cell>
          <cell r="E2412">
            <v>4.2133403548071151E-5</v>
          </cell>
        </row>
        <row r="2413">
          <cell r="A2413">
            <v>4012083</v>
          </cell>
          <cell r="B2413" t="str">
            <v>محمود المليجى</v>
          </cell>
          <cell r="C2413">
            <v>21</v>
          </cell>
          <cell r="D2413" t="str">
            <v>بقالة كبيرة</v>
          </cell>
          <cell r="E2413">
            <v>2.667251967869242E-4</v>
          </cell>
        </row>
        <row r="2414">
          <cell r="A2414">
            <v>4012084</v>
          </cell>
          <cell r="B2414" t="str">
            <v>بقاله الايمان</v>
          </cell>
          <cell r="C2414">
            <v>16</v>
          </cell>
          <cell r="D2414" t="str">
            <v>جملة د</v>
          </cell>
          <cell r="E2414">
            <v>3.7622237264790733E-4</v>
          </cell>
        </row>
        <row r="2415">
          <cell r="A2415">
            <v>4012087</v>
          </cell>
          <cell r="B2415" t="str">
            <v>الايمان</v>
          </cell>
          <cell r="C2415">
            <v>31</v>
          </cell>
          <cell r="D2415" t="str">
            <v>تجزئة</v>
          </cell>
          <cell r="E2415">
            <v>2.7469337237499981E-5</v>
          </cell>
        </row>
        <row r="2416">
          <cell r="A2416">
            <v>4012093</v>
          </cell>
          <cell r="B2416" t="str">
            <v>ربيع العمر</v>
          </cell>
          <cell r="C2416">
            <v>26</v>
          </cell>
          <cell r="D2416" t="str">
            <v>سوبر ماركت</v>
          </cell>
          <cell r="E2416">
            <v>6.5949954807597026E-4</v>
          </cell>
        </row>
        <row r="2417">
          <cell r="A2417">
            <v>4012094</v>
          </cell>
          <cell r="B2417" t="str">
            <v>حمدى العش</v>
          </cell>
          <cell r="C2417">
            <v>31</v>
          </cell>
          <cell r="D2417" t="str">
            <v>تجزئة</v>
          </cell>
          <cell r="E2417">
            <v>5.9227101358199727E-5</v>
          </cell>
        </row>
        <row r="2418">
          <cell r="A2418">
            <v>4012097</v>
          </cell>
          <cell r="B2418" t="str">
            <v>مجاهد ابو المجد</v>
          </cell>
          <cell r="C2418">
            <v>31</v>
          </cell>
          <cell r="D2418" t="str">
            <v>تجزئة</v>
          </cell>
          <cell r="E2418">
            <v>4.3999399683075871E-5</v>
          </cell>
        </row>
        <row r="2419">
          <cell r="A2419">
            <v>4012101</v>
          </cell>
          <cell r="B2419" t="str">
            <v>محمد جمال</v>
          </cell>
          <cell r="C2419">
            <v>31</v>
          </cell>
          <cell r="D2419" t="str">
            <v>تجزئة</v>
          </cell>
          <cell r="E2419">
            <v>8.9689045559674131E-5</v>
          </cell>
        </row>
        <row r="2420">
          <cell r="A2420">
            <v>4012103</v>
          </cell>
          <cell r="B2420" t="str">
            <v>مقله ابو السعود</v>
          </cell>
          <cell r="C2420">
            <v>31</v>
          </cell>
          <cell r="D2420" t="str">
            <v>تجزئة</v>
          </cell>
          <cell r="E2420">
            <v>4.9660638988242908E-5</v>
          </cell>
        </row>
        <row r="2421">
          <cell r="A2421">
            <v>4012104</v>
          </cell>
          <cell r="B2421" t="str">
            <v>اشرف صالح</v>
          </cell>
          <cell r="C2421">
            <v>16</v>
          </cell>
          <cell r="D2421" t="str">
            <v>جملة د</v>
          </cell>
          <cell r="E2421">
            <v>2.0542242982761388E-4</v>
          </cell>
        </row>
        <row r="2422">
          <cell r="A2422">
            <v>4012105</v>
          </cell>
          <cell r="B2422" t="str">
            <v>الشافعى</v>
          </cell>
          <cell r="C2422">
            <v>21</v>
          </cell>
          <cell r="D2422" t="str">
            <v>بقالة كبيرة</v>
          </cell>
          <cell r="E2422">
            <v>1.5346056469154663E-4</v>
          </cell>
        </row>
        <row r="2423">
          <cell r="A2423">
            <v>4012107</v>
          </cell>
          <cell r="B2423" t="str">
            <v>ام امنية</v>
          </cell>
          <cell r="C2423">
            <v>31</v>
          </cell>
          <cell r="D2423" t="str">
            <v>تجزئة</v>
          </cell>
          <cell r="E2423">
            <v>5.4181210535848766E-5</v>
          </cell>
        </row>
        <row r="2424">
          <cell r="A2424">
            <v>4012113</v>
          </cell>
          <cell r="B2424" t="str">
            <v>ياسر معاذ</v>
          </cell>
          <cell r="C2424">
            <v>31</v>
          </cell>
          <cell r="D2424" t="str">
            <v>تجزئة</v>
          </cell>
          <cell r="E2424">
            <v>3.3995533246928305E-5</v>
          </cell>
        </row>
        <row r="2425">
          <cell r="A2425">
            <v>4012115</v>
          </cell>
          <cell r="B2425" t="str">
            <v>عبد الفتاح</v>
          </cell>
          <cell r="C2425">
            <v>26</v>
          </cell>
          <cell r="D2425" t="str">
            <v>سوبر ماركت</v>
          </cell>
          <cell r="E2425">
            <v>2.8309144702811669E-4</v>
          </cell>
        </row>
        <row r="2426">
          <cell r="A2426">
            <v>4012117</v>
          </cell>
          <cell r="B2426" t="str">
            <v>ياسر هاشم</v>
          </cell>
          <cell r="C2426">
            <v>16</v>
          </cell>
          <cell r="D2426" t="str">
            <v>جملة د</v>
          </cell>
          <cell r="E2426">
            <v>3.1026187719469719E-4</v>
          </cell>
        </row>
        <row r="2427">
          <cell r="A2427">
            <v>4012118</v>
          </cell>
          <cell r="B2427" t="str">
            <v>محمد عبده صالح</v>
          </cell>
          <cell r="C2427">
            <v>31</v>
          </cell>
          <cell r="D2427" t="str">
            <v>تجزئة</v>
          </cell>
          <cell r="E2427">
            <v>3.2830672439310671E-5</v>
          </cell>
        </row>
        <row r="2428">
          <cell r="A2428">
            <v>4012119</v>
          </cell>
          <cell r="B2428" t="str">
            <v>كشك امل</v>
          </cell>
          <cell r="C2428">
            <v>31</v>
          </cell>
          <cell r="D2428" t="str">
            <v>تجزئة</v>
          </cell>
          <cell r="E2428">
            <v>4.2176323882098337E-5</v>
          </cell>
        </row>
        <row r="2429">
          <cell r="A2429">
            <v>4012122</v>
          </cell>
          <cell r="B2429" t="str">
            <v>احمد النشار</v>
          </cell>
          <cell r="C2429">
            <v>31</v>
          </cell>
          <cell r="D2429" t="str">
            <v>تجزئة</v>
          </cell>
          <cell r="E2429">
            <v>2.2099645377427867E-5</v>
          </cell>
        </row>
        <row r="2430">
          <cell r="A2430">
            <v>4012127</v>
          </cell>
          <cell r="B2430" t="str">
            <v>اسماعيل خليفة</v>
          </cell>
          <cell r="C2430">
            <v>16</v>
          </cell>
          <cell r="D2430" t="str">
            <v>جملة د</v>
          </cell>
          <cell r="E2430">
            <v>6.2021228775573003E-4</v>
          </cell>
        </row>
        <row r="2431">
          <cell r="A2431">
            <v>4012130</v>
          </cell>
          <cell r="B2431" t="str">
            <v>عايدة للمنظفات</v>
          </cell>
          <cell r="C2431">
            <v>31</v>
          </cell>
          <cell r="D2431" t="str">
            <v>تجزئة</v>
          </cell>
          <cell r="E2431">
            <v>1.830559566945687E-5</v>
          </cell>
        </row>
        <row r="2432">
          <cell r="A2432">
            <v>4012131</v>
          </cell>
          <cell r="B2432" t="str">
            <v>عبد الله سنجاب</v>
          </cell>
          <cell r="C2432">
            <v>6</v>
          </cell>
          <cell r="D2432" t="str">
            <v>جملة ب</v>
          </cell>
          <cell r="E2432">
            <v>2.2782034561857098E-3</v>
          </cell>
        </row>
        <row r="2433">
          <cell r="A2433">
            <v>4012135</v>
          </cell>
          <cell r="B2433" t="str">
            <v>اولاد ابو شامة</v>
          </cell>
          <cell r="C2433">
            <v>31</v>
          </cell>
          <cell r="D2433" t="str">
            <v>تجزئة</v>
          </cell>
          <cell r="E2433">
            <v>1.0563074948990247E-5</v>
          </cell>
        </row>
        <row r="2434">
          <cell r="A2434">
            <v>4012136</v>
          </cell>
          <cell r="B2434" t="str">
            <v>هانى للتجارة</v>
          </cell>
          <cell r="C2434">
            <v>16</v>
          </cell>
          <cell r="D2434" t="str">
            <v>جملة د</v>
          </cell>
          <cell r="E2434">
            <v>4.9297493953327353E-4</v>
          </cell>
        </row>
        <row r="2435">
          <cell r="A2435">
            <v>4012137</v>
          </cell>
          <cell r="B2435" t="str">
            <v>عماد حمدى</v>
          </cell>
          <cell r="C2435">
            <v>31</v>
          </cell>
          <cell r="D2435" t="str">
            <v>تجزئة</v>
          </cell>
          <cell r="E2435">
            <v>7.5015354364197355E-5</v>
          </cell>
        </row>
        <row r="2436">
          <cell r="A2436">
            <v>4012138</v>
          </cell>
          <cell r="B2436" t="str">
            <v>محمد موسي</v>
          </cell>
          <cell r="C2436">
            <v>21</v>
          </cell>
          <cell r="D2436" t="str">
            <v>بقالة كبيرة</v>
          </cell>
          <cell r="E2436">
            <v>9.5469851223752597E-4</v>
          </cell>
        </row>
        <row r="2437">
          <cell r="A2437">
            <v>4012144</v>
          </cell>
          <cell r="B2437" t="str">
            <v>محمود البطل</v>
          </cell>
          <cell r="C2437">
            <v>31</v>
          </cell>
          <cell r="D2437" t="str">
            <v>تجزئة</v>
          </cell>
          <cell r="E2437">
            <v>1.9436401441880136E-5</v>
          </cell>
        </row>
        <row r="2438">
          <cell r="A2438">
            <v>4012145</v>
          </cell>
          <cell r="B2438" t="str">
            <v>عادل عاطف</v>
          </cell>
          <cell r="C2438">
            <v>31</v>
          </cell>
          <cell r="D2438" t="str">
            <v>تجزئة</v>
          </cell>
          <cell r="E2438">
            <v>2.6932597692586405E-5</v>
          </cell>
        </row>
        <row r="2439">
          <cell r="A2439">
            <v>4012147</v>
          </cell>
          <cell r="B2439" t="str">
            <v>ابراهيم</v>
          </cell>
          <cell r="C2439">
            <v>31</v>
          </cell>
          <cell r="D2439" t="str">
            <v>تجزئة</v>
          </cell>
          <cell r="E2439">
            <v>2.267906988679494E-5</v>
          </cell>
        </row>
        <row r="2440">
          <cell r="A2440">
            <v>4012148</v>
          </cell>
          <cell r="B2440" t="str">
            <v>مصطفى اسماعيل</v>
          </cell>
          <cell r="C2440">
            <v>31</v>
          </cell>
          <cell r="D2440" t="str">
            <v>تجزئة</v>
          </cell>
          <cell r="E2440">
            <v>8.6349189210330641E-5</v>
          </cell>
        </row>
        <row r="2441">
          <cell r="A2441">
            <v>4012149</v>
          </cell>
          <cell r="B2441" t="str">
            <v>وكاله ابو دشيشه</v>
          </cell>
          <cell r="C2441">
            <v>31</v>
          </cell>
          <cell r="D2441" t="str">
            <v>تجزئة</v>
          </cell>
          <cell r="E2441">
            <v>2.2308708939947404E-5</v>
          </cell>
        </row>
        <row r="2442">
          <cell r="A2442">
            <v>4012150</v>
          </cell>
          <cell r="B2442" t="str">
            <v>توفيق محمد</v>
          </cell>
          <cell r="C2442">
            <v>31</v>
          </cell>
          <cell r="D2442" t="str">
            <v>تجزئة</v>
          </cell>
          <cell r="E2442">
            <v>5.8687528032845159E-5</v>
          </cell>
        </row>
        <row r="2443">
          <cell r="A2443">
            <v>4012154</v>
          </cell>
          <cell r="B2443" t="str">
            <v>محمد عبده</v>
          </cell>
          <cell r="C2443">
            <v>31</v>
          </cell>
          <cell r="D2443" t="str">
            <v>تجزئة</v>
          </cell>
          <cell r="E2443">
            <v>1.2943230760374431E-4</v>
          </cell>
        </row>
        <row r="2444">
          <cell r="A2444">
            <v>4012157</v>
          </cell>
          <cell r="B2444" t="str">
            <v>عبد العزيز الشربيني</v>
          </cell>
          <cell r="C2444">
            <v>31</v>
          </cell>
          <cell r="D2444" t="str">
            <v>تجزئة</v>
          </cell>
          <cell r="E2444">
            <v>2.1126149897980497E-5</v>
          </cell>
        </row>
        <row r="2445">
          <cell r="A2445">
            <v>4012162</v>
          </cell>
          <cell r="B2445" t="str">
            <v>محمود شعبان</v>
          </cell>
          <cell r="C2445">
            <v>11</v>
          </cell>
          <cell r="D2445" t="str">
            <v>جملة ج</v>
          </cell>
          <cell r="E2445">
            <v>5.0169874542768189E-4</v>
          </cell>
        </row>
        <row r="2446">
          <cell r="A2446">
            <v>4012165</v>
          </cell>
          <cell r="B2446" t="str">
            <v>ابو رية</v>
          </cell>
          <cell r="C2446">
            <v>26</v>
          </cell>
          <cell r="D2446" t="str">
            <v>سوبر ماركت</v>
          </cell>
          <cell r="E2446">
            <v>2.262504564699684E-3</v>
          </cell>
        </row>
        <row r="2447">
          <cell r="A2447">
            <v>4012169</v>
          </cell>
          <cell r="B2447" t="str">
            <v>محمود السمكرى</v>
          </cell>
          <cell r="C2447">
            <v>31</v>
          </cell>
          <cell r="D2447" t="str">
            <v>تجزئة</v>
          </cell>
          <cell r="E2447">
            <v>1.8871793966374908E-5</v>
          </cell>
        </row>
        <row r="2448">
          <cell r="A2448">
            <v>4012172</v>
          </cell>
          <cell r="B2448" t="str">
            <v>اولاد ياسين</v>
          </cell>
          <cell r="C2448">
            <v>31</v>
          </cell>
          <cell r="D2448" t="str">
            <v>تجزئة</v>
          </cell>
          <cell r="E2448">
            <v>4.4669588757365894E-5</v>
          </cell>
        </row>
        <row r="2449">
          <cell r="A2449">
            <v>4012173</v>
          </cell>
          <cell r="B2449" t="str">
            <v>محمد السيد</v>
          </cell>
          <cell r="C2449">
            <v>31</v>
          </cell>
          <cell r="D2449" t="str">
            <v>تجزئة</v>
          </cell>
          <cell r="E2449">
            <v>3.6779957207494178E-6</v>
          </cell>
        </row>
        <row r="2450">
          <cell r="A2450">
            <v>4012174</v>
          </cell>
          <cell r="B2450" t="str">
            <v>عادل عيد</v>
          </cell>
          <cell r="C2450">
            <v>31</v>
          </cell>
          <cell r="D2450" t="str">
            <v>تجزئة</v>
          </cell>
          <cell r="E2450">
            <v>9.5967564762688504E-5</v>
          </cell>
        </row>
        <row r="2451">
          <cell r="A2451">
            <v>4012175</v>
          </cell>
          <cell r="B2451" t="str">
            <v>اكرامى</v>
          </cell>
          <cell r="C2451">
            <v>26</v>
          </cell>
          <cell r="D2451" t="str">
            <v>سوبر ماركت</v>
          </cell>
          <cell r="E2451">
            <v>2.1065084374898178E-3</v>
          </cell>
        </row>
        <row r="2452">
          <cell r="A2452">
            <v>4012176</v>
          </cell>
          <cell r="B2452" t="str">
            <v>مجدى عجوة</v>
          </cell>
          <cell r="C2452">
            <v>31</v>
          </cell>
          <cell r="D2452" t="str">
            <v>تجزئة</v>
          </cell>
          <cell r="E2452">
            <v>3.2908165275462631E-5</v>
          </cell>
        </row>
        <row r="2453">
          <cell r="A2453">
            <v>4012177</v>
          </cell>
          <cell r="B2453" t="str">
            <v>صلاح عجوة</v>
          </cell>
          <cell r="C2453">
            <v>31</v>
          </cell>
          <cell r="D2453" t="str">
            <v>تجزئة</v>
          </cell>
          <cell r="E2453">
            <v>2.1303186930286052E-5</v>
          </cell>
        </row>
        <row r="2454">
          <cell r="A2454">
            <v>4012185</v>
          </cell>
          <cell r="B2454" t="str">
            <v>محمد الدغيدى</v>
          </cell>
          <cell r="C2454">
            <v>16</v>
          </cell>
          <cell r="D2454" t="str">
            <v>جملة د</v>
          </cell>
          <cell r="E2454">
            <v>1.8048433434609756E-4</v>
          </cell>
        </row>
        <row r="2455">
          <cell r="A2455">
            <v>4012187</v>
          </cell>
          <cell r="B2455" t="str">
            <v>ناصر رشاد</v>
          </cell>
          <cell r="C2455">
            <v>31</v>
          </cell>
          <cell r="D2455" t="str">
            <v>تجزئة</v>
          </cell>
          <cell r="E2455">
            <v>5.1158961370055104E-5</v>
          </cell>
        </row>
        <row r="2456">
          <cell r="A2456">
            <v>4012188</v>
          </cell>
          <cell r="B2456" t="str">
            <v>خالد عمر</v>
          </cell>
          <cell r="C2456">
            <v>21</v>
          </cell>
          <cell r="D2456" t="str">
            <v>بقالة كبيرة</v>
          </cell>
          <cell r="E2456">
            <v>1.2718481182988264E-4</v>
          </cell>
        </row>
        <row r="2457">
          <cell r="A2457">
            <v>4012189</v>
          </cell>
          <cell r="B2457" t="str">
            <v>محمد الامام</v>
          </cell>
          <cell r="C2457">
            <v>31</v>
          </cell>
          <cell r="D2457" t="str">
            <v>تجزئة</v>
          </cell>
          <cell r="E2457">
            <v>1.5407706596607624E-4</v>
          </cell>
        </row>
        <row r="2458">
          <cell r="A2458">
            <v>4012191</v>
          </cell>
          <cell r="B2458" t="str">
            <v>بقالة الايمان</v>
          </cell>
          <cell r="C2458">
            <v>31</v>
          </cell>
          <cell r="D2458" t="str">
            <v>تجزئة</v>
          </cell>
          <cell r="E2458">
            <v>4.6945624995762831E-5</v>
          </cell>
        </row>
        <row r="2459">
          <cell r="A2459">
            <v>4012197</v>
          </cell>
          <cell r="B2459" t="str">
            <v>حمدى الحريف</v>
          </cell>
          <cell r="C2459">
            <v>21</v>
          </cell>
          <cell r="D2459" t="str">
            <v>بقالة كبيرة</v>
          </cell>
          <cell r="E2459">
            <v>9.4631665039445614E-5</v>
          </cell>
        </row>
        <row r="2460">
          <cell r="A2460">
            <v>4012199</v>
          </cell>
          <cell r="B2460" t="str">
            <v>محمود مصطفى</v>
          </cell>
          <cell r="C2460">
            <v>31</v>
          </cell>
          <cell r="D2460" t="str">
            <v>تجزئة</v>
          </cell>
          <cell r="E2460">
            <v>5.5620426252663753E-5</v>
          </cell>
        </row>
        <row r="2461">
          <cell r="A2461">
            <v>4012201</v>
          </cell>
          <cell r="B2461" t="str">
            <v>محمد سليم</v>
          </cell>
          <cell r="C2461">
            <v>6</v>
          </cell>
          <cell r="D2461" t="str">
            <v>جملة ب</v>
          </cell>
          <cell r="E2461">
            <v>8.6262069966293472E-4</v>
          </cell>
        </row>
        <row r="2462">
          <cell r="A2462">
            <v>4012204</v>
          </cell>
          <cell r="B2462" t="str">
            <v>سوبر كلين</v>
          </cell>
          <cell r="C2462">
            <v>26</v>
          </cell>
          <cell r="D2462" t="str">
            <v>سوبر ماركت</v>
          </cell>
          <cell r="E2462">
            <v>8.5603934375551522E-4</v>
          </cell>
        </row>
        <row r="2463">
          <cell r="A2463">
            <v>4012206</v>
          </cell>
          <cell r="B2463" t="str">
            <v>مدام امال</v>
          </cell>
          <cell r="C2463">
            <v>31</v>
          </cell>
          <cell r="D2463" t="str">
            <v>تجزئة</v>
          </cell>
          <cell r="E2463">
            <v>3.2359162802693547E-5</v>
          </cell>
        </row>
        <row r="2464">
          <cell r="A2464">
            <v>4012207</v>
          </cell>
          <cell r="B2464" t="str">
            <v>وليد عبد ربه</v>
          </cell>
          <cell r="C2464">
            <v>31</v>
          </cell>
          <cell r="D2464" t="str">
            <v>تجزئة</v>
          </cell>
          <cell r="E2464">
            <v>2.4868727741501111E-5</v>
          </cell>
        </row>
        <row r="2465">
          <cell r="A2465">
            <v>4012208</v>
          </cell>
          <cell r="B2465" t="str">
            <v>الامانة</v>
          </cell>
          <cell r="C2465">
            <v>31</v>
          </cell>
          <cell r="D2465" t="str">
            <v>تجزئة</v>
          </cell>
          <cell r="E2465">
            <v>4.7367085196257691E-5</v>
          </cell>
        </row>
        <row r="2466">
          <cell r="A2466">
            <v>4012209</v>
          </cell>
          <cell r="B2466" t="str">
            <v>سمير ابو الفضل</v>
          </cell>
          <cell r="C2466">
            <v>21</v>
          </cell>
          <cell r="D2466" t="str">
            <v>بقالة كبيرة</v>
          </cell>
          <cell r="E2466">
            <v>9.3691933325345159E-5</v>
          </cell>
        </row>
        <row r="2467">
          <cell r="A2467">
            <v>4012212</v>
          </cell>
          <cell r="B2467" t="str">
            <v>على سليمان</v>
          </cell>
          <cell r="C2467">
            <v>31</v>
          </cell>
          <cell r="D2467" t="str">
            <v>تجزئة</v>
          </cell>
          <cell r="E2467">
            <v>1.5340904229186426E-5</v>
          </cell>
        </row>
        <row r="2468">
          <cell r="A2468">
            <v>4012213</v>
          </cell>
          <cell r="B2468" t="str">
            <v>محمد فاروق</v>
          </cell>
          <cell r="C2468">
            <v>31</v>
          </cell>
          <cell r="D2468" t="str">
            <v>تجزئة</v>
          </cell>
          <cell r="E2468">
            <v>2.5062769879374585E-5</v>
          </cell>
        </row>
        <row r="2469">
          <cell r="A2469">
            <v>4012214</v>
          </cell>
          <cell r="B2469" t="str">
            <v>ايمن طه</v>
          </cell>
          <cell r="C2469">
            <v>21</v>
          </cell>
          <cell r="D2469" t="str">
            <v>بقالة كبيرة</v>
          </cell>
          <cell r="E2469">
            <v>1.0748548440226681E-4</v>
          </cell>
        </row>
        <row r="2470">
          <cell r="A2470">
            <v>4012216</v>
          </cell>
          <cell r="B2470" t="str">
            <v>عبده النجار</v>
          </cell>
          <cell r="C2470">
            <v>6</v>
          </cell>
          <cell r="D2470" t="str">
            <v>جملة ب</v>
          </cell>
          <cell r="E2470">
            <v>1.4919016382944075E-3</v>
          </cell>
        </row>
        <row r="2471">
          <cell r="A2471">
            <v>4012226</v>
          </cell>
          <cell r="B2471" t="str">
            <v>س.م سارة</v>
          </cell>
          <cell r="C2471">
            <v>31</v>
          </cell>
          <cell r="D2471" t="str">
            <v>تجزئة</v>
          </cell>
          <cell r="E2471">
            <v>5.2220823413827531E-5</v>
          </cell>
        </row>
        <row r="2472">
          <cell r="A2472">
            <v>4012231</v>
          </cell>
          <cell r="B2472" t="str">
            <v>الفردوس</v>
          </cell>
          <cell r="C2472">
            <v>21</v>
          </cell>
          <cell r="D2472" t="str">
            <v>بقالة كبيرة</v>
          </cell>
          <cell r="E2472">
            <v>2.1055689229733753E-4</v>
          </cell>
        </row>
        <row r="2473">
          <cell r="A2473">
            <v>4012233</v>
          </cell>
          <cell r="B2473" t="str">
            <v>سيد الجوهرى</v>
          </cell>
          <cell r="C2473">
            <v>2</v>
          </cell>
          <cell r="D2473" t="str">
            <v>جملة أ</v>
          </cell>
          <cell r="E2473">
            <v>2.331483771852448E-5</v>
          </cell>
        </row>
        <row r="2474">
          <cell r="A2474">
            <v>4012237</v>
          </cell>
          <cell r="B2474" t="str">
            <v>ابو فلوس</v>
          </cell>
          <cell r="C2474">
            <v>31</v>
          </cell>
          <cell r="D2474" t="str">
            <v>تجزئة</v>
          </cell>
          <cell r="E2474">
            <v>4.5689387835396508E-6</v>
          </cell>
        </row>
        <row r="2475">
          <cell r="A2475">
            <v>4012242</v>
          </cell>
          <cell r="B2475" t="str">
            <v>التحرير</v>
          </cell>
          <cell r="C2475">
            <v>31</v>
          </cell>
          <cell r="D2475" t="str">
            <v>تجزئة</v>
          </cell>
          <cell r="E2475">
            <v>1.1837531964216989E-5</v>
          </cell>
        </row>
        <row r="2476">
          <cell r="A2476">
            <v>4012243</v>
          </cell>
          <cell r="B2476" t="str">
            <v>حموده</v>
          </cell>
          <cell r="C2476">
            <v>31</v>
          </cell>
          <cell r="D2476" t="str">
            <v>تجزئة</v>
          </cell>
          <cell r="E2476">
            <v>9.3831314167978772E-5</v>
          </cell>
        </row>
        <row r="2477">
          <cell r="A2477">
            <v>4012244</v>
          </cell>
          <cell r="B2477" t="str">
            <v>عبد الرحيم زكريا</v>
          </cell>
          <cell r="C2477">
            <v>31</v>
          </cell>
          <cell r="D2477" t="str">
            <v>تجزئة</v>
          </cell>
          <cell r="E2477">
            <v>3.1399004297847535E-5</v>
          </cell>
        </row>
        <row r="2478">
          <cell r="A2478">
            <v>4012245</v>
          </cell>
          <cell r="B2478" t="str">
            <v>احمد بهجت</v>
          </cell>
          <cell r="C2478">
            <v>31</v>
          </cell>
          <cell r="D2478" t="str">
            <v>تجزئة</v>
          </cell>
          <cell r="E2478">
            <v>9.3574271210124477E-5</v>
          </cell>
        </row>
        <row r="2479">
          <cell r="A2479">
            <v>4012247</v>
          </cell>
          <cell r="B2479" t="str">
            <v>يحيى عبد العليم</v>
          </cell>
          <cell r="C2479">
            <v>31</v>
          </cell>
          <cell r="D2479" t="str">
            <v>تجزئة</v>
          </cell>
          <cell r="E2479">
            <v>1.9909843012726078E-5</v>
          </cell>
        </row>
        <row r="2480">
          <cell r="A2480">
            <v>4012251</v>
          </cell>
          <cell r="B2480" t="str">
            <v>النور ماركت</v>
          </cell>
          <cell r="C2480">
            <v>31</v>
          </cell>
          <cell r="D2480" t="str">
            <v>تجزئة</v>
          </cell>
          <cell r="E2480">
            <v>8.2469345042890682E-6</v>
          </cell>
        </row>
        <row r="2481">
          <cell r="A2481">
            <v>4012254</v>
          </cell>
          <cell r="B2481" t="str">
            <v>الاقصى</v>
          </cell>
          <cell r="C2481">
            <v>31</v>
          </cell>
          <cell r="D2481" t="str">
            <v>تجزئة</v>
          </cell>
          <cell r="E2481">
            <v>5.3188532090013332E-5</v>
          </cell>
        </row>
        <row r="2482">
          <cell r="A2482">
            <v>4012255</v>
          </cell>
          <cell r="B2482" t="str">
            <v>احمد مجدى</v>
          </cell>
          <cell r="C2482">
            <v>31</v>
          </cell>
          <cell r="D2482" t="str">
            <v>تجزئة</v>
          </cell>
          <cell r="E2482">
            <v>3.4928402034230988E-5</v>
          </cell>
        </row>
        <row r="2483">
          <cell r="A2483">
            <v>4012257</v>
          </cell>
          <cell r="B2483" t="str">
            <v>ابو هاجر</v>
          </cell>
          <cell r="C2483">
            <v>31</v>
          </cell>
          <cell r="D2483" t="str">
            <v>تجزئة</v>
          </cell>
          <cell r="E2483">
            <v>8.9925513928535881E-5</v>
          </cell>
        </row>
        <row r="2484">
          <cell r="A2484">
            <v>4012259</v>
          </cell>
          <cell r="B2484" t="str">
            <v>ارابيسك</v>
          </cell>
          <cell r="C2484">
            <v>31</v>
          </cell>
          <cell r="D2484" t="str">
            <v>تجزئة</v>
          </cell>
          <cell r="E2484">
            <v>2.0344584460614397E-5</v>
          </cell>
        </row>
        <row r="2485">
          <cell r="A2485">
            <v>4012260</v>
          </cell>
          <cell r="B2485" t="str">
            <v>عبد الله عبد المجيد</v>
          </cell>
          <cell r="C2485">
            <v>16</v>
          </cell>
          <cell r="D2485" t="str">
            <v>جملة د</v>
          </cell>
          <cell r="E2485">
            <v>1.6506304067740991E-4</v>
          </cell>
        </row>
        <row r="2486">
          <cell r="A2486">
            <v>4012261</v>
          </cell>
          <cell r="B2486" t="str">
            <v>ايمان</v>
          </cell>
          <cell r="C2486">
            <v>31</v>
          </cell>
          <cell r="D2486" t="str">
            <v>تجزئة</v>
          </cell>
          <cell r="E2486">
            <v>5.8805011197963499E-5</v>
          </cell>
        </row>
        <row r="2487">
          <cell r="A2487">
            <v>4012262</v>
          </cell>
          <cell r="B2487" t="str">
            <v>سعيد الشاعر</v>
          </cell>
          <cell r="C2487">
            <v>21</v>
          </cell>
          <cell r="D2487" t="str">
            <v>بقالة كبيرة</v>
          </cell>
          <cell r="E2487">
            <v>4.5205237814276631E-5</v>
          </cell>
        </row>
        <row r="2488">
          <cell r="A2488">
            <v>4012263</v>
          </cell>
          <cell r="B2488" t="str">
            <v>س.م التقوى</v>
          </cell>
          <cell r="C2488">
            <v>31</v>
          </cell>
          <cell r="D2488" t="str">
            <v>تجزئة</v>
          </cell>
          <cell r="E2488">
            <v>9.4388391028586736E-6</v>
          </cell>
        </row>
        <row r="2489">
          <cell r="A2489">
            <v>4012264</v>
          </cell>
          <cell r="B2489" t="str">
            <v>ناجى الغنيمي</v>
          </cell>
          <cell r="C2489">
            <v>16</v>
          </cell>
          <cell r="D2489" t="str">
            <v>جملة د</v>
          </cell>
          <cell r="E2489">
            <v>2.1225692155796432E-4</v>
          </cell>
        </row>
        <row r="2490">
          <cell r="A2490">
            <v>4012266</v>
          </cell>
          <cell r="B2490" t="str">
            <v>وليد الشحات</v>
          </cell>
          <cell r="C2490">
            <v>31</v>
          </cell>
          <cell r="D2490" t="str">
            <v>تجزئة</v>
          </cell>
          <cell r="E2490">
            <v>7.8666741900772E-5</v>
          </cell>
        </row>
        <row r="2491">
          <cell r="A2491">
            <v>4012269</v>
          </cell>
          <cell r="B2491" t="str">
            <v>احمد جمال</v>
          </cell>
          <cell r="C2491">
            <v>31</v>
          </cell>
          <cell r="D2491" t="str">
            <v>تجزئة</v>
          </cell>
          <cell r="E2491">
            <v>5.0698226987135022E-5</v>
          </cell>
        </row>
        <row r="2492">
          <cell r="A2492">
            <v>4012270</v>
          </cell>
          <cell r="B2492" t="str">
            <v>كشك اسماعيل</v>
          </cell>
          <cell r="C2492">
            <v>31</v>
          </cell>
          <cell r="D2492" t="str">
            <v>تجزئة</v>
          </cell>
          <cell r="E2492">
            <v>6.5110492850974243E-5</v>
          </cell>
        </row>
        <row r="2493">
          <cell r="A2493">
            <v>4012275</v>
          </cell>
          <cell r="B2493" t="str">
            <v>حسام العجوز</v>
          </cell>
          <cell r="C2493">
            <v>31</v>
          </cell>
          <cell r="D2493" t="str">
            <v>تجزئة</v>
          </cell>
          <cell r="E2493">
            <v>1.4308566356314685E-5</v>
          </cell>
        </row>
        <row r="2494">
          <cell r="A2494">
            <v>4012276</v>
          </cell>
          <cell r="B2494" t="str">
            <v>ناجح محمد</v>
          </cell>
          <cell r="C2494">
            <v>16</v>
          </cell>
          <cell r="D2494" t="str">
            <v>جملة د</v>
          </cell>
          <cell r="E2494">
            <v>1.9468006227892542E-4</v>
          </cell>
        </row>
        <row r="2495">
          <cell r="A2495">
            <v>4012278</v>
          </cell>
          <cell r="B2495" t="str">
            <v>الملك لله</v>
          </cell>
          <cell r="C2495">
            <v>26</v>
          </cell>
          <cell r="D2495" t="str">
            <v>سوبر ماركت</v>
          </cell>
          <cell r="E2495">
            <v>1.0868138145723026E-4</v>
          </cell>
        </row>
        <row r="2496">
          <cell r="A2496">
            <v>4012281</v>
          </cell>
          <cell r="B2496" t="str">
            <v>فؤاد الدسوقى</v>
          </cell>
          <cell r="C2496">
            <v>31</v>
          </cell>
          <cell r="D2496" t="str">
            <v>تجزئة</v>
          </cell>
          <cell r="E2496">
            <v>9.7396275727750355E-6</v>
          </cell>
        </row>
        <row r="2497">
          <cell r="A2497">
            <v>4012284</v>
          </cell>
          <cell r="B2497" t="str">
            <v>يحيى محمد</v>
          </cell>
          <cell r="C2497">
            <v>31</v>
          </cell>
          <cell r="D2497" t="str">
            <v>تجزئة</v>
          </cell>
          <cell r="E2497">
            <v>4.3105533537859341E-5</v>
          </cell>
        </row>
        <row r="2498">
          <cell r="A2498">
            <v>4012286</v>
          </cell>
          <cell r="B2498" t="str">
            <v>وليد مسلم</v>
          </cell>
          <cell r="C2498">
            <v>16</v>
          </cell>
          <cell r="D2498" t="str">
            <v>جملة د</v>
          </cell>
          <cell r="E2498">
            <v>9.3120557070871612E-5</v>
          </cell>
        </row>
        <row r="2499">
          <cell r="A2499">
            <v>4012287</v>
          </cell>
          <cell r="B2499" t="str">
            <v>مكتبة النور</v>
          </cell>
          <cell r="C2499">
            <v>31</v>
          </cell>
          <cell r="D2499" t="str">
            <v>تجزئة</v>
          </cell>
          <cell r="E2499">
            <v>4.5689387835396508E-6</v>
          </cell>
        </row>
        <row r="2500">
          <cell r="A2500">
            <v>4012288</v>
          </cell>
          <cell r="B2500" t="str">
            <v>عوض جلال</v>
          </cell>
          <cell r="C2500">
            <v>6</v>
          </cell>
          <cell r="D2500" t="str">
            <v>جملة ب</v>
          </cell>
          <cell r="E2500">
            <v>1.7285507105887865E-3</v>
          </cell>
        </row>
        <row r="2501">
          <cell r="A2501">
            <v>4012289</v>
          </cell>
          <cell r="B2501" t="str">
            <v>سرجة التوحيد</v>
          </cell>
          <cell r="C2501">
            <v>26</v>
          </cell>
          <cell r="D2501" t="str">
            <v>سوبر ماركت</v>
          </cell>
          <cell r="E2501">
            <v>2.7912616197476589E-4</v>
          </cell>
        </row>
        <row r="2502">
          <cell r="A2502">
            <v>4012290</v>
          </cell>
          <cell r="B2502" t="str">
            <v>محمد عبد الجواد</v>
          </cell>
          <cell r="C2502">
            <v>21</v>
          </cell>
          <cell r="D2502" t="str">
            <v>بقالة كبيرة</v>
          </cell>
          <cell r="E2502">
            <v>9.7575116279414334E-5</v>
          </cell>
        </row>
        <row r="2503">
          <cell r="A2503">
            <v>4012296</v>
          </cell>
          <cell r="B2503" t="str">
            <v>العدل</v>
          </cell>
          <cell r="C2503">
            <v>31</v>
          </cell>
          <cell r="D2503" t="str">
            <v>تجزئة</v>
          </cell>
          <cell r="E2503">
            <v>1.3996400986535104E-4</v>
          </cell>
        </row>
        <row r="2504">
          <cell r="A2504">
            <v>4012299</v>
          </cell>
          <cell r="B2504" t="str">
            <v>هيثم عبد الرؤف</v>
          </cell>
          <cell r="C2504">
            <v>16</v>
          </cell>
          <cell r="D2504" t="str">
            <v>جملة د</v>
          </cell>
          <cell r="E2504">
            <v>2.57215963317351E-4</v>
          </cell>
        </row>
        <row r="2505">
          <cell r="A2505">
            <v>4012302</v>
          </cell>
          <cell r="B2505" t="str">
            <v>سيد  فتحي</v>
          </cell>
          <cell r="C2505">
            <v>31</v>
          </cell>
          <cell r="D2505" t="str">
            <v>تجزئة</v>
          </cell>
          <cell r="E2505">
            <v>2.3679736706735324E-5</v>
          </cell>
        </row>
        <row r="2506">
          <cell r="A2506">
            <v>4012303</v>
          </cell>
          <cell r="B2506" t="str">
            <v>الشيخ ياسر</v>
          </cell>
          <cell r="C2506">
            <v>31</v>
          </cell>
          <cell r="D2506" t="str">
            <v>تجزئة</v>
          </cell>
          <cell r="E2506">
            <v>6.285279121010488E-5</v>
          </cell>
        </row>
        <row r="2507">
          <cell r="A2507">
            <v>4012304</v>
          </cell>
          <cell r="B2507" t="str">
            <v>رضا شاكر</v>
          </cell>
          <cell r="C2507">
            <v>31</v>
          </cell>
          <cell r="D2507" t="str">
            <v>تجزئة</v>
          </cell>
          <cell r="E2507">
            <v>4.5689387835396508E-6</v>
          </cell>
        </row>
        <row r="2508">
          <cell r="A2508">
            <v>4012305</v>
          </cell>
          <cell r="B2508" t="str">
            <v>وليد المتولى</v>
          </cell>
          <cell r="C2508">
            <v>6</v>
          </cell>
          <cell r="D2508" t="str">
            <v>جملة ب</v>
          </cell>
          <cell r="E2508">
            <v>1.0555846356522488E-3</v>
          </cell>
        </row>
        <row r="2509">
          <cell r="A2509">
            <v>4012306</v>
          </cell>
          <cell r="B2509" t="str">
            <v>ام اسلام</v>
          </cell>
          <cell r="C2509">
            <v>31</v>
          </cell>
          <cell r="D2509" t="str">
            <v>تجزئة</v>
          </cell>
          <cell r="E2509">
            <v>6.4282564626499762E-5</v>
          </cell>
        </row>
        <row r="2510">
          <cell r="A2510">
            <v>4012307</v>
          </cell>
          <cell r="B2510" t="str">
            <v>سمر انور-هي ورزقها</v>
          </cell>
          <cell r="C2510">
            <v>21</v>
          </cell>
          <cell r="D2510" t="str">
            <v>بقالة كبيرة</v>
          </cell>
          <cell r="E2510">
            <v>1.3990525781230713E-4</v>
          </cell>
        </row>
        <row r="2511">
          <cell r="A2511">
            <v>4012308</v>
          </cell>
          <cell r="B2511" t="str">
            <v>لؤلؤة النحاس</v>
          </cell>
          <cell r="C2511">
            <v>31</v>
          </cell>
          <cell r="D2511" t="str">
            <v>تجزئة</v>
          </cell>
          <cell r="E2511">
            <v>9.5137005071766894E-5</v>
          </cell>
        </row>
        <row r="2512">
          <cell r="A2512">
            <v>4012312</v>
          </cell>
          <cell r="B2512" t="str">
            <v>ما شاء الله</v>
          </cell>
          <cell r="C2512">
            <v>16</v>
          </cell>
          <cell r="D2512" t="str">
            <v>جملة د</v>
          </cell>
          <cell r="E2512">
            <v>3.5456688903942325E-4</v>
          </cell>
        </row>
        <row r="2513">
          <cell r="A2513">
            <v>4012313</v>
          </cell>
          <cell r="B2513" t="str">
            <v>احمد عثمان</v>
          </cell>
          <cell r="C2513">
            <v>16</v>
          </cell>
          <cell r="D2513" t="str">
            <v>جملة د</v>
          </cell>
          <cell r="E2513">
            <v>9.9419632344831219E-5</v>
          </cell>
        </row>
        <row r="2514">
          <cell r="A2514">
            <v>4012314</v>
          </cell>
          <cell r="B2514" t="str">
            <v>علاء الغريب</v>
          </cell>
          <cell r="C2514">
            <v>16</v>
          </cell>
          <cell r="D2514" t="str">
            <v>جملة د</v>
          </cell>
          <cell r="E2514">
            <v>9.6559761532745929E-5</v>
          </cell>
        </row>
        <row r="2515">
          <cell r="A2515">
            <v>4012315</v>
          </cell>
          <cell r="B2515" t="str">
            <v>عبد الحكيم غازى</v>
          </cell>
          <cell r="C2515">
            <v>11</v>
          </cell>
          <cell r="D2515" t="str">
            <v>جملة ج</v>
          </cell>
          <cell r="E2515">
            <v>1.2264287957621473E-3</v>
          </cell>
        </row>
        <row r="2516">
          <cell r="A2516">
            <v>4012316</v>
          </cell>
          <cell r="B2516" t="str">
            <v>ام السيد</v>
          </cell>
          <cell r="C2516">
            <v>31</v>
          </cell>
          <cell r="D2516" t="str">
            <v>تجزئة</v>
          </cell>
          <cell r="E2516">
            <v>1.7306853393832939E-4</v>
          </cell>
        </row>
        <row r="2517">
          <cell r="A2517">
            <v>4012320</v>
          </cell>
          <cell r="B2517" t="str">
            <v>ابو عمر</v>
          </cell>
          <cell r="C2517">
            <v>31</v>
          </cell>
          <cell r="D2517" t="str">
            <v>تجزئة</v>
          </cell>
          <cell r="E2517">
            <v>2.748242638178551E-4</v>
          </cell>
        </row>
        <row r="2518">
          <cell r="A2518">
            <v>4012325</v>
          </cell>
          <cell r="B2518" t="str">
            <v>محمد المغربى</v>
          </cell>
          <cell r="C2518">
            <v>16</v>
          </cell>
          <cell r="D2518" t="str">
            <v>جملة د</v>
          </cell>
          <cell r="E2518">
            <v>4.2783435831668533E-4</v>
          </cell>
        </row>
        <row r="2519">
          <cell r="A2519">
            <v>4012326</v>
          </cell>
          <cell r="B2519" t="str">
            <v>ياسر عزيز</v>
          </cell>
          <cell r="C2519">
            <v>31</v>
          </cell>
          <cell r="D2519" t="str">
            <v>تجزئة</v>
          </cell>
          <cell r="E2519">
            <v>1.0566584793918494E-4</v>
          </cell>
        </row>
        <row r="2520">
          <cell r="A2520">
            <v>4012329</v>
          </cell>
          <cell r="B2520" t="str">
            <v>حسنى احمد السعيد</v>
          </cell>
          <cell r="C2520">
            <v>16</v>
          </cell>
          <cell r="D2520" t="str">
            <v>جملة د</v>
          </cell>
          <cell r="E2520">
            <v>4.3362869357767064E-4</v>
          </cell>
        </row>
        <row r="2521">
          <cell r="A2521">
            <v>4012332</v>
          </cell>
          <cell r="B2521" t="str">
            <v>علي احمد علي</v>
          </cell>
          <cell r="C2521">
            <v>31</v>
          </cell>
          <cell r="D2521" t="str">
            <v>تجزئة</v>
          </cell>
          <cell r="E2521">
            <v>1.9110797923195678E-5</v>
          </cell>
        </row>
        <row r="2522">
          <cell r="A2522">
            <v>4012334</v>
          </cell>
          <cell r="B2522" t="str">
            <v>الاعراف</v>
          </cell>
          <cell r="C2522">
            <v>11</v>
          </cell>
          <cell r="D2522" t="str">
            <v>جملة ج</v>
          </cell>
          <cell r="E2522">
            <v>4.3309387419850721E-4</v>
          </cell>
        </row>
        <row r="2523">
          <cell r="A2523">
            <v>4012337</v>
          </cell>
          <cell r="B2523" t="str">
            <v>محمد جودة</v>
          </cell>
          <cell r="C2523">
            <v>31</v>
          </cell>
          <cell r="D2523" t="str">
            <v>تجزئة</v>
          </cell>
          <cell r="E2523">
            <v>5.9810146578486882E-5</v>
          </cell>
        </row>
        <row r="2524">
          <cell r="A2524">
            <v>4012338</v>
          </cell>
          <cell r="B2524" t="str">
            <v>ابو حليمه</v>
          </cell>
          <cell r="C2524">
            <v>11</v>
          </cell>
          <cell r="D2524" t="str">
            <v>جملة ج</v>
          </cell>
          <cell r="E2524">
            <v>7.3079505783614864E-4</v>
          </cell>
        </row>
        <row r="2525">
          <cell r="A2525">
            <v>4012339</v>
          </cell>
          <cell r="B2525" t="str">
            <v>خير زمان</v>
          </cell>
          <cell r="C2525">
            <v>21</v>
          </cell>
          <cell r="D2525" t="str">
            <v>بقالة كبيرة</v>
          </cell>
          <cell r="E2525">
            <v>7.8854761692744347E-5</v>
          </cell>
        </row>
        <row r="2526">
          <cell r="A2526">
            <v>4012340</v>
          </cell>
          <cell r="B2526" t="str">
            <v>على ابو سمره</v>
          </cell>
          <cell r="C2526">
            <v>1</v>
          </cell>
          <cell r="D2526" t="str">
            <v>جملة أ- نخبة</v>
          </cell>
          <cell r="E2526">
            <v>6.914365003511197E-3</v>
          </cell>
        </row>
        <row r="2527">
          <cell r="A2527">
            <v>4012346</v>
          </cell>
          <cell r="B2527" t="str">
            <v>ام محمد</v>
          </cell>
          <cell r="C2527">
            <v>31</v>
          </cell>
          <cell r="D2527" t="str">
            <v>تجزئة</v>
          </cell>
          <cell r="E2527">
            <v>4.8149547287860046E-5</v>
          </cell>
        </row>
        <row r="2528">
          <cell r="A2528">
            <v>4012348</v>
          </cell>
          <cell r="B2528" t="str">
            <v>الحاج حسانين</v>
          </cell>
          <cell r="C2528">
            <v>16</v>
          </cell>
          <cell r="D2528" t="str">
            <v>جملة د</v>
          </cell>
          <cell r="E2528">
            <v>1.8892114442760805E-4</v>
          </cell>
        </row>
        <row r="2529">
          <cell r="A2529">
            <v>4012349</v>
          </cell>
          <cell r="B2529" t="str">
            <v>س .م. حمدي</v>
          </cell>
          <cell r="C2529">
            <v>31</v>
          </cell>
          <cell r="D2529" t="str">
            <v>تجزئة</v>
          </cell>
          <cell r="E2529">
            <v>1.0526399385111324E-4</v>
          </cell>
        </row>
        <row r="2530">
          <cell r="A2530">
            <v>4012351</v>
          </cell>
          <cell r="B2530" t="str">
            <v>عادل كمال</v>
          </cell>
          <cell r="C2530">
            <v>31</v>
          </cell>
          <cell r="D2530" t="str">
            <v>تجزئة</v>
          </cell>
          <cell r="E2530">
            <v>8.6714594416190799E-5</v>
          </cell>
        </row>
        <row r="2531">
          <cell r="A2531">
            <v>4012354</v>
          </cell>
          <cell r="B2531" t="str">
            <v>انجى للمنظفات</v>
          </cell>
          <cell r="C2531">
            <v>31</v>
          </cell>
          <cell r="D2531" t="str">
            <v>تجزئة</v>
          </cell>
          <cell r="E2531">
            <v>3.0987156694582013E-5</v>
          </cell>
        </row>
        <row r="2532">
          <cell r="A2532">
            <v>4012355</v>
          </cell>
          <cell r="B2532" t="str">
            <v>مصطفى الغالى</v>
          </cell>
          <cell r="C2532">
            <v>31</v>
          </cell>
          <cell r="D2532" t="str">
            <v>تجزئة</v>
          </cell>
          <cell r="E2532">
            <v>4.6064434540485095E-5</v>
          </cell>
        </row>
        <row r="2533">
          <cell r="A2533">
            <v>4012356</v>
          </cell>
          <cell r="B2533" t="str">
            <v>الدسوقي</v>
          </cell>
          <cell r="C2533">
            <v>31</v>
          </cell>
          <cell r="D2533" t="str">
            <v>تجزئة</v>
          </cell>
          <cell r="E2533">
            <v>2.7100556555047628E-5</v>
          </cell>
        </row>
        <row r="2534">
          <cell r="A2534">
            <v>4012360</v>
          </cell>
          <cell r="B2534" t="str">
            <v>محمد السيد ابو عمر</v>
          </cell>
          <cell r="C2534">
            <v>11</v>
          </cell>
          <cell r="D2534" t="str">
            <v>جملة ج</v>
          </cell>
          <cell r="E2534">
            <v>4.6681521037230517E-4</v>
          </cell>
        </row>
        <row r="2535">
          <cell r="A2535">
            <v>4012361</v>
          </cell>
          <cell r="B2535" t="str">
            <v>احمد حسن</v>
          </cell>
          <cell r="C2535">
            <v>11</v>
          </cell>
          <cell r="D2535" t="str">
            <v>جملة ج</v>
          </cell>
          <cell r="E2535">
            <v>1.1237673147853938E-3</v>
          </cell>
        </row>
        <row r="2536">
          <cell r="A2536">
            <v>4012362</v>
          </cell>
          <cell r="B2536" t="str">
            <v>اشرف</v>
          </cell>
          <cell r="C2536">
            <v>21</v>
          </cell>
          <cell r="D2536" t="str">
            <v>بقالة كبيرة</v>
          </cell>
          <cell r="E2536">
            <v>1.8598353883329431E-4</v>
          </cell>
        </row>
        <row r="2537">
          <cell r="A2537">
            <v>4012363</v>
          </cell>
          <cell r="B2537" t="str">
            <v>عمرو البقلاوي</v>
          </cell>
          <cell r="C2537">
            <v>31</v>
          </cell>
          <cell r="D2537" t="str">
            <v>تجزئة</v>
          </cell>
          <cell r="E2537">
            <v>8.1705901851238252E-5</v>
          </cell>
        </row>
        <row r="2538">
          <cell r="A2538">
            <v>4012366</v>
          </cell>
          <cell r="B2538" t="str">
            <v>شلبى</v>
          </cell>
          <cell r="C2538">
            <v>11</v>
          </cell>
          <cell r="D2538" t="str">
            <v>جملة ج</v>
          </cell>
          <cell r="E2538">
            <v>1.818824457089859E-4</v>
          </cell>
        </row>
        <row r="2539">
          <cell r="A2539">
            <v>4012369</v>
          </cell>
          <cell r="B2539" t="str">
            <v>السلكاوي</v>
          </cell>
          <cell r="C2539">
            <v>31</v>
          </cell>
          <cell r="D2539" t="str">
            <v>تجزئة</v>
          </cell>
          <cell r="E2539">
            <v>7.9075523469208384E-6</v>
          </cell>
        </row>
        <row r="2540">
          <cell r="A2540">
            <v>4012375</v>
          </cell>
          <cell r="B2540" t="str">
            <v>سامح المعصراوى</v>
          </cell>
          <cell r="C2540">
            <v>31</v>
          </cell>
          <cell r="D2540" t="str">
            <v>تجزئة</v>
          </cell>
          <cell r="E2540">
            <v>9.7396275727750355E-6</v>
          </cell>
        </row>
        <row r="2541">
          <cell r="A2541">
            <v>4012378</v>
          </cell>
          <cell r="B2541" t="str">
            <v>ماجد رمضان</v>
          </cell>
          <cell r="C2541">
            <v>11</v>
          </cell>
          <cell r="D2541" t="str">
            <v>جملة ج</v>
          </cell>
          <cell r="E2541">
            <v>9.8666579750688699E-4</v>
          </cell>
        </row>
        <row r="2542">
          <cell r="A2542">
            <v>4012382</v>
          </cell>
          <cell r="B2542" t="str">
            <v>محمد الباز</v>
          </cell>
          <cell r="C2542">
            <v>31</v>
          </cell>
          <cell r="D2542" t="str">
            <v>تجزئة</v>
          </cell>
          <cell r="E2542">
            <v>5.7919932471941457E-5</v>
          </cell>
        </row>
        <row r="2543">
          <cell r="A2543">
            <v>4012383</v>
          </cell>
          <cell r="B2543" t="str">
            <v>حسن المحمودى</v>
          </cell>
          <cell r="C2543">
            <v>31</v>
          </cell>
          <cell r="D2543" t="str">
            <v>تجزئة</v>
          </cell>
          <cell r="E2543">
            <v>1.2573581079610706E-5</v>
          </cell>
        </row>
        <row r="2544">
          <cell r="A2544">
            <v>4012385</v>
          </cell>
          <cell r="B2544" t="str">
            <v>الحاج عطية</v>
          </cell>
          <cell r="C2544">
            <v>31</v>
          </cell>
          <cell r="D2544" t="str">
            <v>تجزئة</v>
          </cell>
          <cell r="E2544">
            <v>6.2775488227204658E-5</v>
          </cell>
        </row>
        <row r="2545">
          <cell r="A2545">
            <v>4012388</v>
          </cell>
          <cell r="B2545" t="str">
            <v>جلال يوسف</v>
          </cell>
          <cell r="C2545">
            <v>21</v>
          </cell>
          <cell r="D2545" t="str">
            <v>بقالة كبيرة</v>
          </cell>
          <cell r="E2545">
            <v>1.5471162164450129E-4</v>
          </cell>
        </row>
        <row r="2546">
          <cell r="A2546">
            <v>4012390</v>
          </cell>
          <cell r="B2546" t="str">
            <v>الصياد</v>
          </cell>
          <cell r="C2546">
            <v>31</v>
          </cell>
          <cell r="D2546" t="str">
            <v>تجزئة</v>
          </cell>
          <cell r="E2546">
            <v>9.831326174160675E-6</v>
          </cell>
        </row>
        <row r="5000">
          <cell r="A5000">
            <v>8110101</v>
          </cell>
          <cell r="B5000" t="str">
            <v>محمد إسماعيل</v>
          </cell>
        </row>
        <row r="5001">
          <cell r="A5001">
            <v>8110102</v>
          </cell>
          <cell r="B5001" t="str">
            <v>عصام غريب</v>
          </cell>
        </row>
        <row r="5002">
          <cell r="A5002">
            <v>8110103</v>
          </cell>
          <cell r="B5002" t="str">
            <v>رضا غريب</v>
          </cell>
        </row>
        <row r="5003">
          <cell r="A5003">
            <v>8110104</v>
          </cell>
          <cell r="B5003" t="str">
            <v>مرسى مرجان</v>
          </cell>
        </row>
        <row r="5004">
          <cell r="A5004">
            <v>8110105</v>
          </cell>
          <cell r="B5004" t="str">
            <v>أولاد فودة</v>
          </cell>
        </row>
        <row r="5005">
          <cell r="A5005">
            <v>8110106</v>
          </cell>
          <cell r="B5005" t="str">
            <v>أبوكامـل</v>
          </cell>
        </row>
        <row r="5006">
          <cell r="A5006">
            <v>8110107</v>
          </cell>
          <cell r="B5006" t="str">
            <v>محمد صالح</v>
          </cell>
        </row>
        <row r="5007">
          <cell r="A5007">
            <v>8110108</v>
          </cell>
          <cell r="B5007" t="str">
            <v>المصطفى1</v>
          </cell>
        </row>
        <row r="5008">
          <cell r="A5008">
            <v>8110109</v>
          </cell>
          <cell r="B5008" t="str">
            <v>سمايل</v>
          </cell>
        </row>
        <row r="5009">
          <cell r="A5009">
            <v>8110110</v>
          </cell>
          <cell r="B5009" t="str">
            <v>عماد العدوى</v>
          </cell>
        </row>
        <row r="5010">
          <cell r="A5010">
            <v>8110111</v>
          </cell>
          <cell r="B5010" t="str">
            <v>البركة</v>
          </cell>
        </row>
        <row r="5011">
          <cell r="A5011">
            <v>8110112</v>
          </cell>
          <cell r="B5011" t="str">
            <v>الاتحاد العربى</v>
          </cell>
        </row>
        <row r="5012">
          <cell r="A5012">
            <v>8110113</v>
          </cell>
          <cell r="B5012" t="str">
            <v>محمد المنايف</v>
          </cell>
        </row>
        <row r="5013">
          <cell r="A5013">
            <v>8110114</v>
          </cell>
          <cell r="B5013" t="str">
            <v>إبراهيم عطوة</v>
          </cell>
        </row>
        <row r="5014">
          <cell r="A5014">
            <v>8110115</v>
          </cell>
          <cell r="B5014" t="str">
            <v>فوزى عشم</v>
          </cell>
        </row>
        <row r="5015">
          <cell r="A5015">
            <v>8110116</v>
          </cell>
          <cell r="B5015" t="str">
            <v>حسن سند</v>
          </cell>
        </row>
        <row r="5016">
          <cell r="A5016">
            <v>8110117</v>
          </cell>
          <cell r="B5016" t="str">
            <v>محمد دسوقى</v>
          </cell>
        </row>
        <row r="5017">
          <cell r="A5017">
            <v>8110118</v>
          </cell>
          <cell r="B5017" t="str">
            <v>الشبراوى</v>
          </cell>
        </row>
        <row r="5018">
          <cell r="A5018">
            <v>8110119</v>
          </cell>
          <cell r="B5018" t="str">
            <v>ألبان الاسماعيلية</v>
          </cell>
        </row>
        <row r="5019">
          <cell r="A5019">
            <v>8110120</v>
          </cell>
          <cell r="B5019" t="str">
            <v>تجارة الموسكى</v>
          </cell>
        </row>
        <row r="5020">
          <cell r="A5020">
            <v>8110121</v>
          </cell>
          <cell r="B5020" t="str">
            <v>الاسلامية للتجارة</v>
          </cell>
        </row>
        <row r="5021">
          <cell r="A5021">
            <v>8110122</v>
          </cell>
          <cell r="B5021" t="str">
            <v>الســـــلام</v>
          </cell>
        </row>
        <row r="5022">
          <cell r="A5022">
            <v>8110123</v>
          </cell>
          <cell r="B5022" t="str">
            <v>سيتى ماركت</v>
          </cell>
        </row>
        <row r="5023">
          <cell r="A5023">
            <v>8110124</v>
          </cell>
          <cell r="B5023" t="str">
            <v>على المنايف</v>
          </cell>
        </row>
        <row r="5024">
          <cell r="A5024">
            <v>8110125</v>
          </cell>
          <cell r="B5024" t="str">
            <v>الشرقاوى</v>
          </cell>
        </row>
        <row r="5025">
          <cell r="A5025">
            <v>8110126</v>
          </cell>
          <cell r="B5025" t="str">
            <v>نور الاسلام910</v>
          </cell>
        </row>
        <row r="5026">
          <cell r="A5026">
            <v>8110127</v>
          </cell>
          <cell r="B5026" t="str">
            <v>ماجد مطر</v>
          </cell>
        </row>
        <row r="5027">
          <cell r="A5027">
            <v>8110128</v>
          </cell>
          <cell r="B5027" t="str">
            <v>الاسراء</v>
          </cell>
        </row>
        <row r="5028">
          <cell r="A5028">
            <v>8110129</v>
          </cell>
          <cell r="B5028" t="str">
            <v>ماركت الفتح</v>
          </cell>
        </row>
        <row r="5029">
          <cell r="A5029">
            <v>8110201</v>
          </cell>
          <cell r="B5029" t="str">
            <v>شركة مكة</v>
          </cell>
        </row>
        <row r="5030">
          <cell r="A5030">
            <v>8110202</v>
          </cell>
          <cell r="B5030" t="str">
            <v>حسن عبدالسلام</v>
          </cell>
        </row>
        <row r="5031">
          <cell r="A5031">
            <v>8110205</v>
          </cell>
          <cell r="B5031" t="str">
            <v>أولاد فضة</v>
          </cell>
        </row>
        <row r="5032">
          <cell r="A5032">
            <v>8110206</v>
          </cell>
          <cell r="B5032" t="str">
            <v>محمود جمعية</v>
          </cell>
        </row>
        <row r="5033">
          <cell r="A5033">
            <v>8110207</v>
          </cell>
          <cell r="B5033" t="str">
            <v>شركة الياسمين</v>
          </cell>
        </row>
        <row r="5034">
          <cell r="A5034">
            <v>8110208</v>
          </cell>
          <cell r="B5034" t="str">
            <v>السعـــادة</v>
          </cell>
        </row>
        <row r="5035">
          <cell r="A5035">
            <v>8110209</v>
          </cell>
          <cell r="B5035" t="str">
            <v>إيهاب مطر</v>
          </cell>
        </row>
        <row r="5036">
          <cell r="A5036">
            <v>8110210</v>
          </cell>
          <cell r="B5036" t="str">
            <v>خالد مصطفى</v>
          </cell>
        </row>
        <row r="5037">
          <cell r="A5037">
            <v>8110211</v>
          </cell>
          <cell r="B5037" t="str">
            <v>سونستا</v>
          </cell>
        </row>
        <row r="5038">
          <cell r="A5038">
            <v>8110212</v>
          </cell>
          <cell r="B5038" t="str">
            <v>نصـار</v>
          </cell>
        </row>
        <row r="5039">
          <cell r="A5039">
            <v>8110213</v>
          </cell>
          <cell r="B5039" t="str">
            <v>نور الإسلام</v>
          </cell>
        </row>
        <row r="5040">
          <cell r="A5040">
            <v>8110214</v>
          </cell>
          <cell r="B5040" t="str">
            <v>أيمن حجاج</v>
          </cell>
        </row>
        <row r="5041">
          <cell r="A5041">
            <v>8110215</v>
          </cell>
          <cell r="B5041" t="str">
            <v>ناجح/أبوعطوه</v>
          </cell>
        </row>
        <row r="5042">
          <cell r="A5042">
            <v>8110216</v>
          </cell>
          <cell r="B5042" t="str">
            <v>رياض الصالحين</v>
          </cell>
        </row>
        <row r="5043">
          <cell r="A5043">
            <v>8110217</v>
          </cell>
          <cell r="B5043" t="str">
            <v>أسعد أبوالمجد</v>
          </cell>
        </row>
        <row r="5044">
          <cell r="A5044">
            <v>8110303</v>
          </cell>
          <cell r="B5044" t="str">
            <v>عماد سليمان</v>
          </cell>
        </row>
        <row r="5045">
          <cell r="A5045">
            <v>8110306</v>
          </cell>
          <cell r="B5045" t="str">
            <v>التعارف</v>
          </cell>
        </row>
        <row r="5046">
          <cell r="A5046">
            <v>8110307</v>
          </cell>
          <cell r="B5046" t="str">
            <v>خالد أبوهندى</v>
          </cell>
        </row>
        <row r="5047">
          <cell r="A5047">
            <v>8110308</v>
          </cell>
          <cell r="B5047" t="str">
            <v>الصفا سنتر</v>
          </cell>
        </row>
        <row r="5048">
          <cell r="A5048">
            <v>8110309</v>
          </cell>
          <cell r="B5048" t="str">
            <v>محمد الأكيادى</v>
          </cell>
        </row>
        <row r="5049">
          <cell r="A5049">
            <v>8110401</v>
          </cell>
          <cell r="B5049" t="str">
            <v>بهاء منير</v>
          </cell>
        </row>
        <row r="5050">
          <cell r="A5050">
            <v>8110402</v>
          </cell>
          <cell r="B5050" t="str">
            <v>الرخاوى</v>
          </cell>
        </row>
        <row r="5051">
          <cell r="A5051">
            <v>8110403</v>
          </cell>
          <cell r="B5051" t="str">
            <v>شركة العبد/أشرف طبالى</v>
          </cell>
        </row>
        <row r="5052">
          <cell r="A5052">
            <v>8110404</v>
          </cell>
          <cell r="B5052" t="str">
            <v>الأخوة</v>
          </cell>
        </row>
        <row r="5053">
          <cell r="A5053">
            <v>8110405</v>
          </cell>
          <cell r="B5053" t="str">
            <v>بطرس نادر</v>
          </cell>
        </row>
        <row r="5054">
          <cell r="A5054">
            <v>8110406</v>
          </cell>
          <cell r="B5054" t="str">
            <v>التعاون/فوزى أمين</v>
          </cell>
        </row>
        <row r="5055">
          <cell r="A5055">
            <v>8110407</v>
          </cell>
          <cell r="B5055" t="str">
            <v>الأمل للتجارة</v>
          </cell>
        </row>
        <row r="5056">
          <cell r="A5056">
            <v>8110408</v>
          </cell>
          <cell r="B5056" t="str">
            <v>أولاد حنفي</v>
          </cell>
        </row>
        <row r="5057">
          <cell r="A5057">
            <v>8110409</v>
          </cell>
          <cell r="B5057" t="str">
            <v>القدس / طة حافظ</v>
          </cell>
        </row>
        <row r="5058">
          <cell r="A5058">
            <v>8110410</v>
          </cell>
          <cell r="B5058" t="str">
            <v xml:space="preserve"> شركة البحيري</v>
          </cell>
        </row>
        <row r="5059">
          <cell r="A5059">
            <v>8110411</v>
          </cell>
          <cell r="B5059" t="str">
            <v>نبيل الجمل</v>
          </cell>
        </row>
        <row r="5060">
          <cell r="A5060">
            <v>8110413</v>
          </cell>
          <cell r="B5060" t="str">
            <v>المروان /الأمين</v>
          </cell>
        </row>
        <row r="5061">
          <cell r="A5061">
            <v>8110414</v>
          </cell>
          <cell r="B5061" t="str">
            <v>محمود بخيت</v>
          </cell>
        </row>
        <row r="5062">
          <cell r="A5062">
            <v>8110416</v>
          </cell>
          <cell r="B5062" t="str">
            <v>المحبـــة</v>
          </cell>
        </row>
        <row r="5063">
          <cell r="A5063">
            <v>8110418</v>
          </cell>
          <cell r="B5063" t="str">
            <v>محمد / وائل كفر حودة</v>
          </cell>
        </row>
        <row r="5064">
          <cell r="A5064">
            <v>8110501</v>
          </cell>
          <cell r="B5064" t="str">
            <v>ماهر عبدالوهاب</v>
          </cell>
        </row>
        <row r="5065">
          <cell r="A5065">
            <v>8110504</v>
          </cell>
          <cell r="B5065" t="str">
            <v>النجمة / محمد حسان</v>
          </cell>
        </row>
        <row r="5066">
          <cell r="A5066">
            <v>8110505</v>
          </cell>
          <cell r="B5066" t="str">
            <v>أحمد عبدالوهاب</v>
          </cell>
        </row>
        <row r="5067">
          <cell r="A5067">
            <v>8110506</v>
          </cell>
          <cell r="B5067" t="str">
            <v>دولفن</v>
          </cell>
        </row>
        <row r="5068">
          <cell r="A5068">
            <v>8110508</v>
          </cell>
          <cell r="B5068" t="str">
            <v>غريب البنا</v>
          </cell>
        </row>
        <row r="5069">
          <cell r="A5069">
            <v>8110509</v>
          </cell>
          <cell r="B5069" t="str">
            <v>كوين</v>
          </cell>
        </row>
        <row r="5070">
          <cell r="A5070">
            <v>8110510</v>
          </cell>
          <cell r="B5070" t="str">
            <v>مؤسسة رشدى</v>
          </cell>
        </row>
        <row r="5071">
          <cell r="A5071">
            <v>8110514</v>
          </cell>
          <cell r="B5071" t="str">
            <v>المختار</v>
          </cell>
        </row>
        <row r="5072">
          <cell r="A5072">
            <v>8110515</v>
          </cell>
          <cell r="B5072" t="str">
            <v>النهضة</v>
          </cell>
        </row>
        <row r="5073">
          <cell r="A5073">
            <v>8110516</v>
          </cell>
          <cell r="B5073" t="str">
            <v>أولاد السعيد</v>
          </cell>
        </row>
        <row r="5074">
          <cell r="A5074">
            <v>8110601</v>
          </cell>
          <cell r="B5074" t="str">
            <v>إبراهيم فتوح</v>
          </cell>
        </row>
        <row r="5075">
          <cell r="A5075">
            <v>8110602</v>
          </cell>
          <cell r="B5075" t="str">
            <v>سعيد أبوحمدة</v>
          </cell>
        </row>
        <row r="5076">
          <cell r="A5076">
            <v>8110603</v>
          </cell>
          <cell r="B5076" t="str">
            <v>صلاح شاهين</v>
          </cell>
        </row>
        <row r="5077">
          <cell r="A5077">
            <v>8110605</v>
          </cell>
          <cell r="B5077" t="str">
            <v>جواد نعيم</v>
          </cell>
        </row>
        <row r="5078">
          <cell r="A5078">
            <v>8110606</v>
          </cell>
          <cell r="B5078" t="str">
            <v>الكاشف</v>
          </cell>
        </row>
        <row r="5079">
          <cell r="A5079">
            <v>8110608</v>
          </cell>
          <cell r="B5079" t="str">
            <v>عاطف عروج</v>
          </cell>
        </row>
        <row r="5080">
          <cell r="A5080">
            <v>8110610</v>
          </cell>
          <cell r="B5080" t="str">
            <v>إسماعيل البراوى</v>
          </cell>
        </row>
        <row r="5081">
          <cell r="A5081">
            <v>8110611</v>
          </cell>
          <cell r="B5081" t="str">
            <v>الفتيحى</v>
          </cell>
        </row>
        <row r="5082">
          <cell r="A5082">
            <v>8110612</v>
          </cell>
          <cell r="B5082" t="str">
            <v>شركة الوفاء التجارية</v>
          </cell>
        </row>
        <row r="5083">
          <cell r="A5083">
            <v>8110613</v>
          </cell>
          <cell r="B5083" t="str">
            <v>علاء الغالى</v>
          </cell>
        </row>
        <row r="5084">
          <cell r="A5084">
            <v>8110614</v>
          </cell>
          <cell r="B5084" t="str">
            <v>عمرو فراج</v>
          </cell>
        </row>
        <row r="5085">
          <cell r="A5085">
            <v>8110616</v>
          </cell>
          <cell r="B5085" t="str">
            <v>التيسير</v>
          </cell>
        </row>
        <row r="5086">
          <cell r="A5086">
            <v>8110618</v>
          </cell>
          <cell r="B5086" t="str">
            <v>الجندى</v>
          </cell>
        </row>
        <row r="5087">
          <cell r="A5087">
            <v>8110701</v>
          </cell>
          <cell r="B5087" t="str">
            <v>أولاد سبيت</v>
          </cell>
        </row>
        <row r="5088">
          <cell r="A5088">
            <v>8110702</v>
          </cell>
          <cell r="B5088" t="str">
            <v>نورهـان</v>
          </cell>
        </row>
        <row r="5089">
          <cell r="A5089">
            <v>8110703</v>
          </cell>
          <cell r="B5089" t="str">
            <v>عبدالناصر</v>
          </cell>
        </row>
        <row r="5090">
          <cell r="A5090">
            <v>8110704</v>
          </cell>
          <cell r="B5090" t="str">
            <v>أولاد المغربى</v>
          </cell>
        </row>
        <row r="5091">
          <cell r="A5091">
            <v>8110706</v>
          </cell>
          <cell r="B5091" t="str">
            <v>البرنس</v>
          </cell>
        </row>
        <row r="5092">
          <cell r="A5092">
            <v>8110707</v>
          </cell>
          <cell r="B5092" t="str">
            <v>أولاد خليل</v>
          </cell>
        </row>
        <row r="5093">
          <cell r="A5093">
            <v>8110708</v>
          </cell>
          <cell r="B5093" t="str">
            <v>باسم</v>
          </cell>
        </row>
        <row r="5094">
          <cell r="A5094">
            <v>8110710</v>
          </cell>
          <cell r="B5094" t="str">
            <v>اولاد سليم</v>
          </cell>
        </row>
        <row r="5095">
          <cell r="A5095">
            <v>8110711</v>
          </cell>
          <cell r="B5095" t="str">
            <v>عباد الرحمن</v>
          </cell>
        </row>
        <row r="5096">
          <cell r="A5096">
            <v>8110712</v>
          </cell>
          <cell r="B5096" t="str">
            <v>الصفا / الطور</v>
          </cell>
        </row>
        <row r="5097">
          <cell r="A5097">
            <v>8110713</v>
          </cell>
          <cell r="B5097" t="str">
            <v>فاملى</v>
          </cell>
        </row>
        <row r="5098">
          <cell r="A5098">
            <v>8110714</v>
          </cell>
          <cell r="B5098" t="str">
            <v>العربى</v>
          </cell>
        </row>
        <row r="5099">
          <cell r="A5099">
            <v>8110716</v>
          </cell>
          <cell r="B5099" t="str">
            <v>تونتى فور سفن</v>
          </cell>
        </row>
        <row r="5100">
          <cell r="A5100">
            <v>8120101</v>
          </cell>
          <cell r="B5100" t="str">
            <v>بولس رزق</v>
          </cell>
        </row>
        <row r="5101">
          <cell r="A5101">
            <v>8120102</v>
          </cell>
          <cell r="B5101" t="str">
            <v>المهندس</v>
          </cell>
        </row>
        <row r="5102">
          <cell r="A5102">
            <v>8120103</v>
          </cell>
          <cell r="B5102" t="str">
            <v>عطارة الزهور</v>
          </cell>
        </row>
        <row r="5103">
          <cell r="A5103">
            <v>8120104</v>
          </cell>
          <cell r="B5103" t="str">
            <v>الهدى</v>
          </cell>
        </row>
        <row r="5104">
          <cell r="A5104">
            <v>8120105</v>
          </cell>
          <cell r="B5104" t="str">
            <v>أبوحشيش</v>
          </cell>
        </row>
        <row r="5105">
          <cell r="A5105">
            <v>8120106</v>
          </cell>
          <cell r="B5105" t="str">
            <v>دولفين</v>
          </cell>
        </row>
        <row r="5106">
          <cell r="A5106">
            <v>8120107</v>
          </cell>
          <cell r="B5106" t="str">
            <v>ثمرة التوحيد</v>
          </cell>
        </row>
        <row r="5107">
          <cell r="A5107">
            <v>8120108</v>
          </cell>
          <cell r="B5107" t="str">
            <v>عادل محمد</v>
          </cell>
        </row>
        <row r="5108">
          <cell r="A5108">
            <v>8120110</v>
          </cell>
          <cell r="B5108" t="str">
            <v>جلال</v>
          </cell>
        </row>
        <row r="5109">
          <cell r="A5109">
            <v>8120112</v>
          </cell>
          <cell r="B5109" t="str">
            <v>أحمد العلاف</v>
          </cell>
        </row>
        <row r="5110">
          <cell r="A5110">
            <v>8120113</v>
          </cell>
          <cell r="B5110" t="str">
            <v>أولاد البكرى</v>
          </cell>
        </row>
        <row r="5111">
          <cell r="A5111">
            <v>8120114</v>
          </cell>
          <cell r="B5111" t="str">
            <v>طارق العريان</v>
          </cell>
        </row>
        <row r="5112">
          <cell r="A5112">
            <v>8120115</v>
          </cell>
          <cell r="B5112" t="str">
            <v>أولاد عزقلانى</v>
          </cell>
        </row>
        <row r="5113">
          <cell r="A5113">
            <v>8120116</v>
          </cell>
          <cell r="B5113" t="str">
            <v>نسمة</v>
          </cell>
        </row>
        <row r="5114">
          <cell r="A5114">
            <v>8120117</v>
          </cell>
          <cell r="B5114" t="str">
            <v>محمد حسن911</v>
          </cell>
        </row>
        <row r="5115">
          <cell r="A5115">
            <v>8120118</v>
          </cell>
          <cell r="B5115" t="str">
            <v>رويال ماركت</v>
          </cell>
        </row>
        <row r="5116">
          <cell r="A5116">
            <v>8120121</v>
          </cell>
          <cell r="B5116" t="str">
            <v>أهل السنة</v>
          </cell>
        </row>
        <row r="5117">
          <cell r="A5117">
            <v>8120123</v>
          </cell>
          <cell r="B5117" t="str">
            <v>عاطف السيد</v>
          </cell>
        </row>
        <row r="5118">
          <cell r="A5118">
            <v>8120201</v>
          </cell>
          <cell r="B5118" t="str">
            <v>أميرة شميس 9001</v>
          </cell>
        </row>
        <row r="5119">
          <cell r="A5119">
            <v>8120202</v>
          </cell>
          <cell r="B5119" t="str">
            <v>الهادى ماركت</v>
          </cell>
        </row>
        <row r="5120">
          <cell r="A5120">
            <v>8120203</v>
          </cell>
          <cell r="B5120" t="str">
            <v>أولاد ربيع</v>
          </cell>
        </row>
        <row r="5121">
          <cell r="A5121">
            <v>8120204</v>
          </cell>
          <cell r="B5121" t="str">
            <v>الضبع 9001</v>
          </cell>
        </row>
        <row r="5122">
          <cell r="A5122">
            <v>8120205</v>
          </cell>
          <cell r="B5122" t="str">
            <v>وادى النيل</v>
          </cell>
        </row>
        <row r="5123">
          <cell r="A5123">
            <v>8120206</v>
          </cell>
          <cell r="B5123" t="str">
            <v>جهاد9001</v>
          </cell>
        </row>
        <row r="5124">
          <cell r="A5124">
            <v>8120207</v>
          </cell>
          <cell r="B5124" t="str">
            <v>عادل مصنع</v>
          </cell>
        </row>
        <row r="5125">
          <cell r="A5125">
            <v>8120208</v>
          </cell>
          <cell r="B5125" t="str">
            <v>عاصم</v>
          </cell>
        </row>
        <row r="5126">
          <cell r="A5126">
            <v>8120209</v>
          </cell>
          <cell r="B5126" t="str">
            <v>محمد الشيخ</v>
          </cell>
        </row>
        <row r="5127">
          <cell r="A5127">
            <v>8120210</v>
          </cell>
          <cell r="B5127" t="str">
            <v>على عبدالسلام</v>
          </cell>
        </row>
        <row r="5128">
          <cell r="A5128">
            <v>8120211</v>
          </cell>
          <cell r="B5128" t="str">
            <v>رومانى</v>
          </cell>
        </row>
        <row r="5129">
          <cell r="A5129">
            <v>8120212</v>
          </cell>
          <cell r="B5129" t="str">
            <v>ما شاء الله</v>
          </cell>
        </row>
        <row r="5130">
          <cell r="A5130">
            <v>8120213</v>
          </cell>
          <cell r="B5130" t="str">
            <v>منفذ أبوصوير</v>
          </cell>
        </row>
        <row r="5131">
          <cell r="A5131">
            <v>8120214</v>
          </cell>
          <cell r="B5131" t="str">
            <v>عطارة غريب</v>
          </cell>
        </row>
        <row r="5132">
          <cell r="A5132">
            <v>8120306</v>
          </cell>
          <cell r="B5132" t="str">
            <v>التوحيد للتجارة</v>
          </cell>
        </row>
        <row r="5133">
          <cell r="A5133">
            <v>8120307</v>
          </cell>
          <cell r="B5133" t="str">
            <v>شركة مكة</v>
          </cell>
        </row>
        <row r="5134">
          <cell r="A5134">
            <v>8120401</v>
          </cell>
          <cell r="B5134" t="str">
            <v>أبوجاموس</v>
          </cell>
        </row>
        <row r="5135">
          <cell r="A5135">
            <v>8120402</v>
          </cell>
          <cell r="B5135" t="str">
            <v>أبوعلى</v>
          </cell>
        </row>
        <row r="5136">
          <cell r="A5136">
            <v>8120404</v>
          </cell>
          <cell r="B5136" t="str">
            <v>سمير الصولى</v>
          </cell>
        </row>
        <row r="5137">
          <cell r="A5137">
            <v>8120405</v>
          </cell>
          <cell r="B5137" t="str">
            <v>عامر</v>
          </cell>
        </row>
        <row r="5138">
          <cell r="A5138">
            <v>8120407</v>
          </cell>
          <cell r="B5138" t="str">
            <v>محمد موسى</v>
          </cell>
        </row>
        <row r="5139">
          <cell r="A5139">
            <v>8120408</v>
          </cell>
          <cell r="B5139" t="str">
            <v>مجدى حامد ذكى</v>
          </cell>
        </row>
        <row r="5140">
          <cell r="A5140">
            <v>8120409</v>
          </cell>
          <cell r="B5140" t="str">
            <v>أولاد عباس910</v>
          </cell>
        </row>
        <row r="5141">
          <cell r="A5141">
            <v>8120410</v>
          </cell>
          <cell r="B5141" t="str">
            <v>إكسبريس</v>
          </cell>
        </row>
        <row r="5142">
          <cell r="A5142">
            <v>8120411</v>
          </cell>
          <cell r="B5142" t="str">
            <v>سيد محمد فراج</v>
          </cell>
        </row>
        <row r="5143">
          <cell r="A5143">
            <v>8120412</v>
          </cell>
          <cell r="B5143" t="str">
            <v>علاء الدسوقى</v>
          </cell>
        </row>
        <row r="5144">
          <cell r="A5144">
            <v>8120413</v>
          </cell>
          <cell r="B5144" t="str">
            <v>أحمد السنى</v>
          </cell>
        </row>
        <row r="5145">
          <cell r="A5145">
            <v>8120414</v>
          </cell>
          <cell r="B5145" t="str">
            <v>الشعلة</v>
          </cell>
        </row>
        <row r="5146">
          <cell r="A5146">
            <v>8120415</v>
          </cell>
          <cell r="B5146" t="str">
            <v>المنياوى</v>
          </cell>
        </row>
        <row r="5147">
          <cell r="A5147">
            <v>8120416</v>
          </cell>
          <cell r="B5147" t="str">
            <v>محمد محروس</v>
          </cell>
        </row>
        <row r="5148">
          <cell r="A5148">
            <v>8120417</v>
          </cell>
          <cell r="B5148" t="str">
            <v>المصطفى910</v>
          </cell>
        </row>
        <row r="5149">
          <cell r="A5149">
            <v>8120418</v>
          </cell>
          <cell r="B5149" t="str">
            <v>محمود الفطاطرى</v>
          </cell>
        </row>
        <row r="5150">
          <cell r="A5150">
            <v>8120419</v>
          </cell>
          <cell r="B5150" t="str">
            <v>الأقصى</v>
          </cell>
        </row>
        <row r="5151">
          <cell r="A5151">
            <v>8120420</v>
          </cell>
          <cell r="B5151" t="str">
            <v>رغوة</v>
          </cell>
        </row>
        <row r="5152">
          <cell r="A5152">
            <v>8120422</v>
          </cell>
          <cell r="B5152" t="str">
            <v>محمد السيد العدوى</v>
          </cell>
        </row>
        <row r="5153">
          <cell r="A5153">
            <v>8120501</v>
          </cell>
          <cell r="B5153" t="str">
            <v>الأسره السعيده</v>
          </cell>
        </row>
        <row r="5154">
          <cell r="A5154">
            <v>8120504</v>
          </cell>
          <cell r="B5154" t="str">
            <v>محمود الصعيدى</v>
          </cell>
        </row>
        <row r="5155">
          <cell r="A5155">
            <v>8120505</v>
          </cell>
          <cell r="B5155" t="str">
            <v>الرضوان الاسلامية</v>
          </cell>
        </row>
        <row r="5156">
          <cell r="A5156">
            <v>8120506</v>
          </cell>
          <cell r="B5156" t="str">
            <v>محمود دروة</v>
          </cell>
        </row>
        <row r="5157">
          <cell r="A5157">
            <v>8120509</v>
          </cell>
          <cell r="B5157" t="str">
            <v>المدينة المنورة</v>
          </cell>
        </row>
        <row r="5158">
          <cell r="A5158">
            <v>8120510</v>
          </cell>
          <cell r="B5158" t="str">
            <v>التوحيد والنور</v>
          </cell>
        </row>
        <row r="5159">
          <cell r="A5159">
            <v>8120512</v>
          </cell>
          <cell r="B5159" t="str">
            <v>بينار ماركت</v>
          </cell>
        </row>
        <row r="5160">
          <cell r="A5160">
            <v>8120526</v>
          </cell>
          <cell r="B5160" t="str">
            <v>حسين العدوى</v>
          </cell>
        </row>
        <row r="5161">
          <cell r="A5161">
            <v>8120616</v>
          </cell>
          <cell r="B5161" t="str">
            <v>الهندية</v>
          </cell>
        </row>
        <row r="5162">
          <cell r="A5162">
            <v>8120702</v>
          </cell>
          <cell r="B5162" t="str">
            <v>س م فرحة</v>
          </cell>
        </row>
        <row r="5163">
          <cell r="A5163">
            <v>8120703</v>
          </cell>
          <cell r="B5163" t="str">
            <v>س م حسن فاروق</v>
          </cell>
        </row>
        <row r="5164">
          <cell r="A5164">
            <v>8120714</v>
          </cell>
          <cell r="B5164" t="str">
            <v>س م العوامى</v>
          </cell>
        </row>
        <row r="5165">
          <cell r="A5165">
            <v>8130101</v>
          </cell>
          <cell r="B5165" t="str">
            <v>النوبى</v>
          </cell>
        </row>
        <row r="5166">
          <cell r="A5166">
            <v>8130102</v>
          </cell>
          <cell r="B5166" t="str">
            <v>دكرونى</v>
          </cell>
        </row>
        <row r="5167">
          <cell r="A5167">
            <v>8130103</v>
          </cell>
          <cell r="B5167" t="str">
            <v>س م الحلوانى</v>
          </cell>
        </row>
        <row r="5168">
          <cell r="A5168">
            <v>8130104</v>
          </cell>
          <cell r="B5168" t="str">
            <v>سكارنو</v>
          </cell>
        </row>
        <row r="5169">
          <cell r="A5169">
            <v>8130105</v>
          </cell>
          <cell r="B5169" t="str">
            <v>أبوعبدالله/سوق الجمعة</v>
          </cell>
        </row>
        <row r="5170">
          <cell r="A5170">
            <v>8130106</v>
          </cell>
          <cell r="B5170" t="str">
            <v>المصطفى / الخامسة</v>
          </cell>
        </row>
        <row r="5171">
          <cell r="A5171">
            <v>8130107</v>
          </cell>
          <cell r="B5171" t="str">
            <v>بابا عبدة</v>
          </cell>
        </row>
        <row r="5172">
          <cell r="A5172">
            <v>8130108</v>
          </cell>
          <cell r="B5172" t="str">
            <v>عطارة الحجاز</v>
          </cell>
        </row>
        <row r="5173">
          <cell r="A5173">
            <v>8130109</v>
          </cell>
          <cell r="B5173" t="str">
            <v>منظفات الصافى</v>
          </cell>
        </row>
        <row r="5174">
          <cell r="A5174">
            <v>8130110</v>
          </cell>
          <cell r="B5174" t="str">
            <v>إسماعيل</v>
          </cell>
        </row>
        <row r="5175">
          <cell r="A5175">
            <v>8130111</v>
          </cell>
          <cell r="B5175" t="str">
            <v>س م عمو فؤاد</v>
          </cell>
        </row>
        <row r="5176">
          <cell r="A5176">
            <v>8130113</v>
          </cell>
          <cell r="B5176" t="str">
            <v>عطارة يسرى</v>
          </cell>
        </row>
        <row r="5177">
          <cell r="A5177">
            <v>8130114</v>
          </cell>
          <cell r="B5177" t="str">
            <v>هانى بلاست</v>
          </cell>
        </row>
        <row r="5178">
          <cell r="A5178">
            <v>8130115</v>
          </cell>
          <cell r="B5178" t="str">
            <v>أبوعادل</v>
          </cell>
        </row>
        <row r="5179">
          <cell r="A5179">
            <v>8130116</v>
          </cell>
          <cell r="B5179" t="str">
            <v>س م السلام</v>
          </cell>
        </row>
        <row r="5180">
          <cell r="A5180">
            <v>8130117</v>
          </cell>
          <cell r="B5180" t="str">
            <v>حمادة سويت</v>
          </cell>
        </row>
        <row r="5181">
          <cell r="A5181">
            <v>8130118</v>
          </cell>
          <cell r="B5181" t="str">
            <v>مؤمن ماركت</v>
          </cell>
        </row>
        <row r="5182">
          <cell r="A5182">
            <v>8130119</v>
          </cell>
          <cell r="B5182" t="str">
            <v>منه ماركت</v>
          </cell>
        </row>
        <row r="5183">
          <cell r="A5183">
            <v>8130120</v>
          </cell>
          <cell r="B5183" t="str">
            <v>الرحمة</v>
          </cell>
        </row>
        <row r="5184">
          <cell r="A5184">
            <v>8130121</v>
          </cell>
          <cell r="B5184" t="str">
            <v>المصطفى907</v>
          </cell>
        </row>
        <row r="5185">
          <cell r="A5185">
            <v>8130122</v>
          </cell>
          <cell r="B5185" t="str">
            <v>بلاستيكا صقر</v>
          </cell>
        </row>
        <row r="5186">
          <cell r="A5186">
            <v>8130123</v>
          </cell>
          <cell r="B5186" t="str">
            <v>المجد / طنطا</v>
          </cell>
        </row>
        <row r="5187">
          <cell r="A5187">
            <v>8130124</v>
          </cell>
          <cell r="B5187" t="str">
            <v>كريم ماركت907</v>
          </cell>
        </row>
        <row r="5188">
          <cell r="A5188">
            <v>8130125</v>
          </cell>
          <cell r="B5188" t="str">
            <v>النور والايمان</v>
          </cell>
        </row>
        <row r="5189">
          <cell r="A5189">
            <v>8130126</v>
          </cell>
          <cell r="B5189" t="str">
            <v>علافة ممدوح</v>
          </cell>
        </row>
        <row r="5190">
          <cell r="A5190">
            <v>8130127</v>
          </cell>
          <cell r="B5190" t="str">
            <v>البلاسى</v>
          </cell>
        </row>
        <row r="5191">
          <cell r="A5191">
            <v>8130128</v>
          </cell>
          <cell r="B5191" t="str">
            <v>الأتحاد</v>
          </cell>
        </row>
        <row r="5192">
          <cell r="A5192">
            <v>8130130</v>
          </cell>
          <cell r="B5192" t="str">
            <v>ماركت العربى</v>
          </cell>
        </row>
        <row r="5193">
          <cell r="A5193">
            <v>8130131</v>
          </cell>
          <cell r="B5193" t="str">
            <v>الخير</v>
          </cell>
        </row>
        <row r="5194">
          <cell r="A5194">
            <v>8130132</v>
          </cell>
          <cell r="B5194" t="str">
            <v>الإخلاص907</v>
          </cell>
        </row>
        <row r="5195">
          <cell r="A5195">
            <v>8130133</v>
          </cell>
          <cell r="B5195" t="str">
            <v>بندة</v>
          </cell>
        </row>
        <row r="5196">
          <cell r="A5196">
            <v>8130134</v>
          </cell>
          <cell r="B5196" t="str">
            <v>أدهم</v>
          </cell>
        </row>
        <row r="5197">
          <cell r="A5197">
            <v>8130135</v>
          </cell>
          <cell r="B5197" t="str">
            <v>البركاوى</v>
          </cell>
        </row>
        <row r="5198">
          <cell r="A5198">
            <v>8130136</v>
          </cell>
          <cell r="B5198" t="str">
            <v>الأنوار المحمديه2</v>
          </cell>
        </row>
        <row r="5199">
          <cell r="A5199">
            <v>8130137</v>
          </cell>
          <cell r="B5199" t="str">
            <v>سامى عزمى</v>
          </cell>
        </row>
        <row r="5200">
          <cell r="A5200">
            <v>8130138</v>
          </cell>
          <cell r="B5200" t="str">
            <v>صالح للمنظفات</v>
          </cell>
        </row>
        <row r="5201">
          <cell r="A5201">
            <v>8130139</v>
          </cell>
          <cell r="B5201" t="str">
            <v>ست البيت</v>
          </cell>
        </row>
        <row r="5202">
          <cell r="A5202">
            <v>8130140</v>
          </cell>
          <cell r="B5202" t="str">
            <v>ماركت العدوى</v>
          </cell>
        </row>
        <row r="5203">
          <cell r="A5203">
            <v>8130141</v>
          </cell>
          <cell r="B5203" t="str">
            <v>آل على</v>
          </cell>
        </row>
        <row r="5204">
          <cell r="A5204">
            <v>8130142</v>
          </cell>
          <cell r="B5204" t="str">
            <v>تو إم</v>
          </cell>
        </row>
        <row r="5205">
          <cell r="A5205">
            <v>8130143</v>
          </cell>
          <cell r="B5205" t="str">
            <v>رياض الجنة</v>
          </cell>
        </row>
        <row r="5206">
          <cell r="A5206">
            <v>8130144</v>
          </cell>
          <cell r="B5206" t="str">
            <v>رمضان ماركت</v>
          </cell>
        </row>
        <row r="5207">
          <cell r="A5207">
            <v>8130145</v>
          </cell>
          <cell r="B5207" t="str">
            <v>المثلث</v>
          </cell>
        </row>
        <row r="5208">
          <cell r="A5208">
            <v>8130147</v>
          </cell>
          <cell r="B5208" t="str">
            <v>جودة</v>
          </cell>
        </row>
        <row r="5209">
          <cell r="A5209">
            <v>8130148</v>
          </cell>
          <cell r="B5209" t="str">
            <v>الدكتور للمنظفات</v>
          </cell>
        </row>
        <row r="5210">
          <cell r="A5210">
            <v>8130149</v>
          </cell>
          <cell r="B5210" t="str">
            <v>فريد الخطيب</v>
          </cell>
        </row>
        <row r="5211">
          <cell r="A5211">
            <v>8130150</v>
          </cell>
          <cell r="B5211" t="str">
            <v>أبومحمد للتجارة</v>
          </cell>
        </row>
        <row r="5212">
          <cell r="A5212">
            <v>8130152</v>
          </cell>
          <cell r="B5212" t="str">
            <v>أشرف العطار</v>
          </cell>
        </row>
        <row r="5213">
          <cell r="A5213">
            <v>8130153</v>
          </cell>
          <cell r="B5213" t="str">
            <v>العمدة</v>
          </cell>
        </row>
        <row r="5214">
          <cell r="A5214">
            <v>8130155</v>
          </cell>
          <cell r="B5214" t="str">
            <v>علافة التوحيد</v>
          </cell>
        </row>
        <row r="5215">
          <cell r="A5215">
            <v>8130156</v>
          </cell>
          <cell r="B5215" t="str">
            <v>ريم ماركت</v>
          </cell>
        </row>
        <row r="5216">
          <cell r="A5216">
            <v>8130157</v>
          </cell>
          <cell r="B5216" t="str">
            <v>ب أبو أحمد</v>
          </cell>
        </row>
        <row r="5217">
          <cell r="A5217">
            <v>8130158</v>
          </cell>
          <cell r="B5217" t="str">
            <v>أبوبلال</v>
          </cell>
        </row>
        <row r="5218">
          <cell r="A5218">
            <v>8130159</v>
          </cell>
          <cell r="B5218" t="str">
            <v>الحاج خالد</v>
          </cell>
        </row>
        <row r="5219">
          <cell r="A5219">
            <v>8130160</v>
          </cell>
          <cell r="B5219" t="str">
            <v>محمد ابراهيم / المحسمة</v>
          </cell>
        </row>
        <row r="5220">
          <cell r="A5220">
            <v>8130161</v>
          </cell>
          <cell r="B5220" t="str">
            <v>كارفور 2</v>
          </cell>
        </row>
        <row r="5221">
          <cell r="A5221">
            <v>8130162</v>
          </cell>
          <cell r="B5221" t="str">
            <v>علافة نور الإسلام</v>
          </cell>
        </row>
        <row r="5222">
          <cell r="A5222">
            <v>8130163</v>
          </cell>
          <cell r="B5222" t="str">
            <v>منظفات محمد منصور</v>
          </cell>
        </row>
        <row r="5223">
          <cell r="A5223">
            <v>8130164</v>
          </cell>
          <cell r="B5223" t="str">
            <v>رجب</v>
          </cell>
        </row>
        <row r="5224">
          <cell r="A5224">
            <v>8130165</v>
          </cell>
          <cell r="B5224" t="str">
            <v>العلوانى</v>
          </cell>
        </row>
        <row r="5225">
          <cell r="A5225">
            <v>8130166</v>
          </cell>
          <cell r="B5225" t="str">
            <v>إبراهيم بيومى</v>
          </cell>
        </row>
        <row r="5226">
          <cell r="A5226">
            <v>8130167</v>
          </cell>
          <cell r="B5226" t="str">
            <v>بقالة سيد</v>
          </cell>
        </row>
        <row r="5227">
          <cell r="A5227">
            <v>8130201</v>
          </cell>
          <cell r="B5227" t="str">
            <v>الشيخ أشرف</v>
          </cell>
        </row>
        <row r="5228">
          <cell r="A5228">
            <v>8130202</v>
          </cell>
          <cell r="B5228" t="str">
            <v>عمر الشلقانى</v>
          </cell>
        </row>
        <row r="5229">
          <cell r="A5229">
            <v>8130203</v>
          </cell>
          <cell r="B5229" t="str">
            <v>جروب ماركت</v>
          </cell>
        </row>
        <row r="5230">
          <cell r="A5230">
            <v>8130204</v>
          </cell>
          <cell r="B5230" t="str">
            <v>محمد حسن</v>
          </cell>
        </row>
        <row r="5231">
          <cell r="A5231">
            <v>8130205</v>
          </cell>
          <cell r="B5231" t="str">
            <v>بسمة للورقيات</v>
          </cell>
        </row>
        <row r="5232">
          <cell r="A5232">
            <v>8130206</v>
          </cell>
          <cell r="B5232" t="str">
            <v>فلسطينى</v>
          </cell>
        </row>
        <row r="5233">
          <cell r="A5233">
            <v>8130207</v>
          </cell>
          <cell r="B5233" t="str">
            <v>النوبة</v>
          </cell>
        </row>
        <row r="5234">
          <cell r="A5234">
            <v>8130208</v>
          </cell>
          <cell r="B5234" t="str">
            <v>الأوس للمنظفات</v>
          </cell>
        </row>
        <row r="5235">
          <cell r="A5235">
            <v>8130209</v>
          </cell>
          <cell r="B5235" t="str">
            <v>جنة الاسماعيلية</v>
          </cell>
        </row>
        <row r="5236">
          <cell r="A5236">
            <v>8130210</v>
          </cell>
          <cell r="B5236" t="str">
            <v>أولاد أمين</v>
          </cell>
        </row>
        <row r="5237">
          <cell r="A5237">
            <v>8130211</v>
          </cell>
          <cell r="B5237" t="str">
            <v>المدينة المنورة</v>
          </cell>
        </row>
        <row r="5238">
          <cell r="A5238">
            <v>8130212</v>
          </cell>
          <cell r="B5238" t="str">
            <v>عباد الرحمن / الفردوس</v>
          </cell>
        </row>
        <row r="5239">
          <cell r="A5239">
            <v>8130213</v>
          </cell>
          <cell r="B5239" t="str">
            <v>س م هشام</v>
          </cell>
        </row>
        <row r="5240">
          <cell r="A5240">
            <v>8130215</v>
          </cell>
          <cell r="B5240" t="str">
            <v>سوريال</v>
          </cell>
        </row>
        <row r="5241">
          <cell r="A5241">
            <v>8130216</v>
          </cell>
          <cell r="B5241" t="str">
            <v>أبوعفيفى</v>
          </cell>
        </row>
        <row r="5242">
          <cell r="A5242">
            <v>8130217</v>
          </cell>
          <cell r="B5242" t="str">
            <v>الحبيايب</v>
          </cell>
        </row>
        <row r="5243">
          <cell r="A5243">
            <v>8130218</v>
          </cell>
          <cell r="B5243" t="str">
            <v>آل درويش</v>
          </cell>
        </row>
        <row r="5244">
          <cell r="A5244">
            <v>8130219</v>
          </cell>
          <cell r="B5244" t="str">
            <v>خليل بلاست</v>
          </cell>
        </row>
        <row r="5245">
          <cell r="A5245">
            <v>8130220</v>
          </cell>
          <cell r="B5245" t="str">
            <v>قشطة</v>
          </cell>
        </row>
        <row r="5246">
          <cell r="A5246">
            <v>8130221</v>
          </cell>
          <cell r="B5246" t="str">
            <v>حمادة بلاست</v>
          </cell>
        </row>
        <row r="5247">
          <cell r="A5247">
            <v>8130222</v>
          </cell>
          <cell r="B5247" t="str">
            <v>البيومى</v>
          </cell>
        </row>
        <row r="5248">
          <cell r="A5248">
            <v>8130223</v>
          </cell>
          <cell r="B5248" t="str">
            <v>الزعيم</v>
          </cell>
        </row>
        <row r="5249">
          <cell r="A5249">
            <v>8130224</v>
          </cell>
          <cell r="B5249" t="str">
            <v>زهرة المدائن</v>
          </cell>
        </row>
        <row r="5250">
          <cell r="A5250">
            <v>8130225</v>
          </cell>
          <cell r="B5250" t="str">
            <v>علافة سيد عفيفى</v>
          </cell>
        </row>
        <row r="5251">
          <cell r="A5251">
            <v>8130226</v>
          </cell>
          <cell r="B5251" t="str">
            <v>على مسلم</v>
          </cell>
        </row>
        <row r="5252">
          <cell r="A5252">
            <v>8130227</v>
          </cell>
          <cell r="B5252" t="str">
            <v>صلاح جعفر</v>
          </cell>
        </row>
        <row r="5253">
          <cell r="A5253">
            <v>8130228</v>
          </cell>
          <cell r="B5253" t="str">
            <v>الفردوس</v>
          </cell>
        </row>
        <row r="5254">
          <cell r="A5254">
            <v>8130229</v>
          </cell>
          <cell r="B5254" t="str">
            <v>أبو وليد</v>
          </cell>
        </row>
        <row r="5255">
          <cell r="A5255">
            <v>8130230</v>
          </cell>
          <cell r="B5255" t="str">
            <v>أبوسليمان</v>
          </cell>
        </row>
        <row r="5256">
          <cell r="A5256">
            <v>8130231</v>
          </cell>
          <cell r="B5256" t="str">
            <v>معتز ماركت</v>
          </cell>
        </row>
        <row r="5257">
          <cell r="A5257">
            <v>8130232</v>
          </cell>
          <cell r="B5257" t="str">
            <v>منفذ الإسماعيليى</v>
          </cell>
        </row>
        <row r="5258">
          <cell r="A5258">
            <v>8130233</v>
          </cell>
          <cell r="B5258" t="str">
            <v>العنانى</v>
          </cell>
        </row>
        <row r="5259">
          <cell r="A5259">
            <v>8130234</v>
          </cell>
          <cell r="B5259" t="str">
            <v>محمد حمودة</v>
          </cell>
        </row>
        <row r="5260">
          <cell r="A5260">
            <v>8130235</v>
          </cell>
          <cell r="B5260" t="str">
            <v>رضا العزاوى</v>
          </cell>
        </row>
        <row r="5261">
          <cell r="A5261">
            <v>8130236</v>
          </cell>
          <cell r="B5261" t="str">
            <v>عماد ديب</v>
          </cell>
        </row>
        <row r="5262">
          <cell r="A5262">
            <v>8130237</v>
          </cell>
          <cell r="B5262" t="str">
            <v>ميلاد</v>
          </cell>
        </row>
        <row r="5263">
          <cell r="A5263">
            <v>8130238</v>
          </cell>
          <cell r="B5263" t="str">
            <v>أبوأحمد</v>
          </cell>
        </row>
        <row r="5264">
          <cell r="A5264">
            <v>8130239</v>
          </cell>
          <cell r="B5264" t="str">
            <v>عربى</v>
          </cell>
        </row>
        <row r="5265">
          <cell r="A5265">
            <v>8130240</v>
          </cell>
          <cell r="B5265" t="str">
            <v>جينا للمنظفات</v>
          </cell>
        </row>
        <row r="5266">
          <cell r="A5266">
            <v>8130241</v>
          </cell>
          <cell r="B5266" t="str">
            <v>الحريجى</v>
          </cell>
        </row>
        <row r="5267">
          <cell r="A5267">
            <v>8130242</v>
          </cell>
          <cell r="B5267" t="str">
            <v>لمسة نظافة</v>
          </cell>
        </row>
        <row r="5268">
          <cell r="A5268">
            <v>8130243</v>
          </cell>
          <cell r="B5268" t="str">
            <v>الدراويش ماركت</v>
          </cell>
        </row>
        <row r="5269">
          <cell r="A5269">
            <v>8130244</v>
          </cell>
          <cell r="B5269" t="str">
            <v>توب كيم</v>
          </cell>
        </row>
        <row r="5270">
          <cell r="A5270">
            <v>8130245</v>
          </cell>
          <cell r="B5270" t="str">
            <v>مؤسسة الإخلاص</v>
          </cell>
        </row>
        <row r="5271">
          <cell r="A5271">
            <v>8130246</v>
          </cell>
          <cell r="B5271" t="str">
            <v>أولاد البربرى</v>
          </cell>
        </row>
        <row r="5272">
          <cell r="A5272">
            <v>8130247</v>
          </cell>
          <cell r="B5272" t="str">
            <v>الجيزاوى</v>
          </cell>
        </row>
        <row r="5273">
          <cell r="A5273">
            <v>8130248</v>
          </cell>
          <cell r="B5273" t="str">
            <v>آل عبدالعزيز</v>
          </cell>
        </row>
        <row r="5274">
          <cell r="A5274">
            <v>8130249</v>
          </cell>
          <cell r="B5274" t="str">
            <v>ماركت مترو 2</v>
          </cell>
        </row>
        <row r="5275">
          <cell r="A5275">
            <v>8130250</v>
          </cell>
          <cell r="B5275" t="str">
            <v>أبوعمر</v>
          </cell>
        </row>
        <row r="5276">
          <cell r="A5276">
            <v>8130251</v>
          </cell>
          <cell r="B5276" t="str">
            <v>الوردانى</v>
          </cell>
        </row>
        <row r="5277">
          <cell r="A5277">
            <v>8130252</v>
          </cell>
          <cell r="B5277" t="str">
            <v>التوحيد906</v>
          </cell>
        </row>
        <row r="5278">
          <cell r="A5278">
            <v>8130253</v>
          </cell>
          <cell r="B5278" t="str">
            <v>الارزاق بالله</v>
          </cell>
        </row>
        <row r="5279">
          <cell r="A5279">
            <v>8130254</v>
          </cell>
          <cell r="B5279" t="str">
            <v>الحسن907</v>
          </cell>
        </row>
        <row r="5280">
          <cell r="A5280">
            <v>8130255</v>
          </cell>
          <cell r="B5280" t="str">
            <v>أولاد غازى</v>
          </cell>
        </row>
        <row r="5281">
          <cell r="A5281">
            <v>8130256</v>
          </cell>
          <cell r="B5281" t="str">
            <v>البركة/ طنطا</v>
          </cell>
        </row>
        <row r="5282">
          <cell r="A5282">
            <v>8130258</v>
          </cell>
          <cell r="B5282" t="str">
            <v>أبوحسين906</v>
          </cell>
        </row>
        <row r="5283">
          <cell r="A5283">
            <v>8130260</v>
          </cell>
          <cell r="B5283" t="str">
            <v>سوق غزة</v>
          </cell>
        </row>
        <row r="5284">
          <cell r="A5284">
            <v>8130261</v>
          </cell>
          <cell r="B5284" t="str">
            <v>صبرى</v>
          </cell>
        </row>
        <row r="5285">
          <cell r="A5285">
            <v>8130262</v>
          </cell>
          <cell r="B5285" t="str">
            <v>المصطفى 907</v>
          </cell>
        </row>
        <row r="5286">
          <cell r="A5286">
            <v>8130301</v>
          </cell>
          <cell r="B5286" t="str">
            <v>أبوعفيفى / سوق الجمعة</v>
          </cell>
        </row>
        <row r="5287">
          <cell r="A5287">
            <v>8130302</v>
          </cell>
          <cell r="B5287" t="str">
            <v>محمد وضحى</v>
          </cell>
        </row>
        <row r="5288">
          <cell r="A5288">
            <v>8130303</v>
          </cell>
          <cell r="B5288" t="str">
            <v>السرجة</v>
          </cell>
        </row>
        <row r="5289">
          <cell r="A5289">
            <v>8130304</v>
          </cell>
          <cell r="B5289" t="str">
            <v>رفاعى بلاست</v>
          </cell>
        </row>
        <row r="5290">
          <cell r="A5290">
            <v>8130306</v>
          </cell>
          <cell r="B5290" t="str">
            <v>بكرى</v>
          </cell>
        </row>
        <row r="5291">
          <cell r="A5291">
            <v>8130307</v>
          </cell>
          <cell r="B5291" t="str">
            <v>الهجان</v>
          </cell>
        </row>
        <row r="5292">
          <cell r="A5292">
            <v>8130308</v>
          </cell>
          <cell r="B5292" t="str">
            <v>العدوى</v>
          </cell>
        </row>
        <row r="5293">
          <cell r="A5293">
            <v>8130309</v>
          </cell>
          <cell r="B5293" t="str">
            <v>ماركت الزعيم</v>
          </cell>
        </row>
        <row r="5294">
          <cell r="A5294">
            <v>8130310</v>
          </cell>
          <cell r="B5294" t="str">
            <v>مصروالسودان907</v>
          </cell>
        </row>
        <row r="5295">
          <cell r="A5295">
            <v>8130311</v>
          </cell>
          <cell r="B5295" t="str">
            <v>بكر</v>
          </cell>
        </row>
        <row r="5296">
          <cell r="A5296">
            <v>8130312</v>
          </cell>
          <cell r="B5296" t="str">
            <v>الامير</v>
          </cell>
        </row>
        <row r="5297">
          <cell r="A5297">
            <v>8130314</v>
          </cell>
          <cell r="B5297" t="str">
            <v>عباد الرحمن2</v>
          </cell>
        </row>
        <row r="5298">
          <cell r="A5298">
            <v>8130317</v>
          </cell>
          <cell r="B5298" t="str">
            <v>المصراوى</v>
          </cell>
        </row>
        <row r="5299">
          <cell r="A5299">
            <v>8130319</v>
          </cell>
          <cell r="B5299" t="str">
            <v>محمد ومريم بلاست</v>
          </cell>
        </row>
        <row r="5300">
          <cell r="A5300">
            <v>8130320</v>
          </cell>
          <cell r="B5300" t="str">
            <v>مصر والسودان-طنطا</v>
          </cell>
        </row>
        <row r="5301">
          <cell r="A5301">
            <v>8130321</v>
          </cell>
          <cell r="B5301" t="str">
            <v>فجر الإسلام</v>
          </cell>
        </row>
        <row r="5302">
          <cell r="A5302">
            <v>8130322</v>
          </cell>
          <cell r="B5302" t="str">
            <v>ب الصالحين</v>
          </cell>
        </row>
        <row r="5303">
          <cell r="A5303">
            <v>8130323</v>
          </cell>
          <cell r="B5303" t="str">
            <v>مصر والسودان-المحافظة</v>
          </cell>
        </row>
        <row r="5304">
          <cell r="A5304">
            <v>8130324</v>
          </cell>
          <cell r="B5304" t="str">
            <v>مكة المكرمة1</v>
          </cell>
        </row>
        <row r="5305">
          <cell r="A5305">
            <v>8130325</v>
          </cell>
          <cell r="B5305" t="str">
            <v>ذكى ماركت</v>
          </cell>
        </row>
        <row r="5306">
          <cell r="A5306">
            <v>8130326</v>
          </cell>
          <cell r="B5306" t="str">
            <v>ميمى زيدان</v>
          </cell>
        </row>
        <row r="5307">
          <cell r="A5307">
            <v>8130327</v>
          </cell>
          <cell r="B5307" t="str">
            <v>أبو وائل</v>
          </cell>
        </row>
        <row r="5308">
          <cell r="A5308">
            <v>8130328</v>
          </cell>
          <cell r="B5308" t="str">
            <v>مصر والسودان-الحكر</v>
          </cell>
        </row>
        <row r="5309">
          <cell r="A5309">
            <v>8130329</v>
          </cell>
          <cell r="B5309" t="str">
            <v>نور الإسلام907</v>
          </cell>
        </row>
        <row r="5310">
          <cell r="A5310">
            <v>8130330</v>
          </cell>
          <cell r="B5310" t="str">
            <v>ماركت أخر ساعة</v>
          </cell>
        </row>
        <row r="5311">
          <cell r="A5311">
            <v>8130331</v>
          </cell>
          <cell r="B5311" t="str">
            <v>البركة للمنظفات</v>
          </cell>
        </row>
        <row r="5312">
          <cell r="A5312">
            <v>8130332</v>
          </cell>
          <cell r="B5312" t="str">
            <v>جينا ماركت</v>
          </cell>
        </row>
        <row r="5313">
          <cell r="A5313">
            <v>8130334</v>
          </cell>
          <cell r="B5313" t="str">
            <v>المنزلة</v>
          </cell>
        </row>
        <row r="5314">
          <cell r="A5314">
            <v>8130337</v>
          </cell>
          <cell r="B5314" t="str">
            <v>جمال ماركت</v>
          </cell>
        </row>
        <row r="5315">
          <cell r="A5315">
            <v>8130339</v>
          </cell>
          <cell r="B5315" t="str">
            <v>الخطيب</v>
          </cell>
        </row>
        <row r="5316">
          <cell r="A5316">
            <v>8130341</v>
          </cell>
          <cell r="B5316" t="str">
            <v>أدهم ماركت</v>
          </cell>
        </row>
        <row r="5317">
          <cell r="A5317">
            <v>8130342</v>
          </cell>
          <cell r="B5317" t="str">
            <v>منظفات طلعت</v>
          </cell>
        </row>
        <row r="5318">
          <cell r="A5318">
            <v>8130343</v>
          </cell>
          <cell r="B5318" t="str">
            <v>الايمان والاسلام</v>
          </cell>
        </row>
        <row r="5319">
          <cell r="A5319">
            <v>8130344</v>
          </cell>
          <cell r="B5319" t="str">
            <v>الشيماء بلاست</v>
          </cell>
        </row>
        <row r="5320">
          <cell r="A5320">
            <v>8130349</v>
          </cell>
          <cell r="B5320" t="str">
            <v>نجمه العلاقمة</v>
          </cell>
        </row>
        <row r="5321">
          <cell r="A5321">
            <v>8130351</v>
          </cell>
          <cell r="B5321" t="str">
            <v>البطل للتجارة</v>
          </cell>
        </row>
        <row r="5322">
          <cell r="A5322">
            <v>8130401</v>
          </cell>
          <cell r="B5322" t="str">
            <v>النور للبلاستيك</v>
          </cell>
        </row>
        <row r="5323">
          <cell r="A5323">
            <v>8130402</v>
          </cell>
          <cell r="B5323" t="str">
            <v>وليد بلاست</v>
          </cell>
        </row>
        <row r="5324">
          <cell r="A5324">
            <v>8130403</v>
          </cell>
          <cell r="B5324" t="str">
            <v>الباشا</v>
          </cell>
        </row>
        <row r="5325">
          <cell r="A5325">
            <v>8130404</v>
          </cell>
          <cell r="B5325" t="str">
            <v>دهب</v>
          </cell>
        </row>
        <row r="5326">
          <cell r="A5326">
            <v>8130405</v>
          </cell>
          <cell r="B5326" t="str">
            <v>ماركت رضا</v>
          </cell>
        </row>
        <row r="5327">
          <cell r="A5327">
            <v>8130406</v>
          </cell>
          <cell r="B5327" t="str">
            <v>مكة للمنظفات</v>
          </cell>
        </row>
        <row r="5328">
          <cell r="A5328">
            <v>8130407</v>
          </cell>
          <cell r="B5328" t="str">
            <v>منة للمنظفات</v>
          </cell>
        </row>
        <row r="5329">
          <cell r="A5329">
            <v>8130408</v>
          </cell>
          <cell r="B5329" t="str">
            <v>أبناء سوهاج</v>
          </cell>
        </row>
        <row r="5330">
          <cell r="A5330">
            <v>8130409</v>
          </cell>
          <cell r="B5330" t="str">
            <v>منظفات صالح</v>
          </cell>
        </row>
        <row r="5331">
          <cell r="A5331">
            <v>8130410</v>
          </cell>
          <cell r="B5331" t="str">
            <v>عيسى ماركت</v>
          </cell>
        </row>
        <row r="5332">
          <cell r="A5332">
            <v>8130411</v>
          </cell>
          <cell r="B5332" t="str">
            <v>زياد</v>
          </cell>
        </row>
        <row r="5333">
          <cell r="A5333">
            <v>8130412</v>
          </cell>
          <cell r="B5333" t="str">
            <v>الصفا1</v>
          </cell>
        </row>
        <row r="5334">
          <cell r="A5334">
            <v>8130413</v>
          </cell>
          <cell r="B5334" t="str">
            <v>أرينا ماركت</v>
          </cell>
        </row>
        <row r="5335">
          <cell r="A5335">
            <v>8130414</v>
          </cell>
          <cell r="B5335" t="str">
            <v>العبور</v>
          </cell>
        </row>
        <row r="5336">
          <cell r="A5336">
            <v>8130415</v>
          </cell>
          <cell r="B5336" t="str">
            <v>ألاء الرحمن</v>
          </cell>
        </row>
        <row r="5337">
          <cell r="A5337">
            <v>8130416</v>
          </cell>
          <cell r="B5337" t="str">
            <v>أم صلاح</v>
          </cell>
        </row>
        <row r="5338">
          <cell r="A5338">
            <v>8130417</v>
          </cell>
          <cell r="B5338" t="str">
            <v>الشاذلى</v>
          </cell>
        </row>
        <row r="5339">
          <cell r="A5339">
            <v>8130418</v>
          </cell>
          <cell r="B5339" t="str">
            <v>كينج بلاست</v>
          </cell>
        </row>
        <row r="5340">
          <cell r="A5340">
            <v>8130419</v>
          </cell>
          <cell r="B5340" t="str">
            <v>الأمل</v>
          </cell>
        </row>
        <row r="5341">
          <cell r="A5341">
            <v>8130420</v>
          </cell>
          <cell r="B5341" t="str">
            <v>السلام</v>
          </cell>
        </row>
        <row r="5342">
          <cell r="A5342">
            <v>8130421</v>
          </cell>
          <cell r="B5342" t="str">
            <v>أحمد السناوى</v>
          </cell>
        </row>
        <row r="5343">
          <cell r="A5343">
            <v>8130422</v>
          </cell>
          <cell r="B5343" t="str">
            <v>أحمد أبوالفتوح</v>
          </cell>
        </row>
        <row r="5344">
          <cell r="A5344">
            <v>8130423</v>
          </cell>
          <cell r="B5344" t="str">
            <v>تجارة العدوى</v>
          </cell>
        </row>
        <row r="5345">
          <cell r="A5345">
            <v>8130424</v>
          </cell>
          <cell r="B5345" t="str">
            <v>الشامى</v>
          </cell>
        </row>
        <row r="5346">
          <cell r="A5346">
            <v>8130426</v>
          </cell>
          <cell r="B5346" t="str">
            <v>الحرمين</v>
          </cell>
        </row>
        <row r="5347">
          <cell r="A5347">
            <v>8130430</v>
          </cell>
          <cell r="B5347" t="str">
            <v>سان مايكل</v>
          </cell>
        </row>
        <row r="5348">
          <cell r="A5348">
            <v>8130431</v>
          </cell>
          <cell r="B5348" t="str">
            <v>س م الايمان</v>
          </cell>
        </row>
        <row r="5349">
          <cell r="A5349">
            <v>8130432</v>
          </cell>
          <cell r="B5349" t="str">
            <v>الزهور بلاست</v>
          </cell>
        </row>
        <row r="5350">
          <cell r="A5350">
            <v>8130433</v>
          </cell>
          <cell r="B5350" t="str">
            <v>ماركت السلام</v>
          </cell>
        </row>
        <row r="5351">
          <cell r="A5351">
            <v>8130436</v>
          </cell>
          <cell r="B5351" t="str">
            <v>دنيا للمنظفات</v>
          </cell>
        </row>
        <row r="5352">
          <cell r="A5352">
            <v>8130437</v>
          </cell>
          <cell r="B5352" t="str">
            <v>منظفات الفيروز</v>
          </cell>
        </row>
        <row r="5353">
          <cell r="A5353">
            <v>8130438</v>
          </cell>
          <cell r="B5353" t="str">
            <v>حسام ماركت</v>
          </cell>
        </row>
        <row r="5354">
          <cell r="A5354">
            <v>8130440</v>
          </cell>
          <cell r="B5354" t="str">
            <v>مزايا للتجارة</v>
          </cell>
        </row>
        <row r="5355">
          <cell r="A5355">
            <v>8130442</v>
          </cell>
          <cell r="B5355" t="str">
            <v>مكة المكرمة906</v>
          </cell>
        </row>
        <row r="5356">
          <cell r="A5356">
            <v>8130445</v>
          </cell>
          <cell r="B5356" t="str">
            <v>أبو أدهم</v>
          </cell>
        </row>
        <row r="5357">
          <cell r="A5357">
            <v>8130446</v>
          </cell>
          <cell r="B5357" t="str">
            <v>التقوى</v>
          </cell>
        </row>
        <row r="5358">
          <cell r="A5358">
            <v>8130447</v>
          </cell>
          <cell r="B5358" t="str">
            <v>الزهراء</v>
          </cell>
        </row>
        <row r="5359">
          <cell r="A5359">
            <v>8130448</v>
          </cell>
          <cell r="B5359" t="str">
            <v>عجيبة للألبان</v>
          </cell>
        </row>
        <row r="5360">
          <cell r="A5360">
            <v>8130453</v>
          </cell>
          <cell r="B5360" t="str">
            <v>دنيا للمنظفات</v>
          </cell>
        </row>
        <row r="5361">
          <cell r="A5361">
            <v>8130458</v>
          </cell>
          <cell r="B5361" t="str">
            <v>العائلات907</v>
          </cell>
        </row>
        <row r="5362">
          <cell r="A5362">
            <v>8130460</v>
          </cell>
          <cell r="B5362" t="str">
            <v>الدبابات</v>
          </cell>
        </row>
        <row r="5363">
          <cell r="A5363">
            <v>8130462</v>
          </cell>
          <cell r="B5363" t="str">
            <v>منظفات يوسف</v>
          </cell>
        </row>
        <row r="5364">
          <cell r="A5364">
            <v>8130463</v>
          </cell>
          <cell r="B5364" t="str">
            <v>الحاج منصور</v>
          </cell>
        </row>
        <row r="5365">
          <cell r="A5365">
            <v>8130465</v>
          </cell>
          <cell r="B5365" t="str">
            <v>فتافيت</v>
          </cell>
        </row>
        <row r="5366">
          <cell r="A5366">
            <v>8130466</v>
          </cell>
          <cell r="B5366" t="str">
            <v>محمد أبو حازم</v>
          </cell>
        </row>
        <row r="5367">
          <cell r="A5367">
            <v>8130467</v>
          </cell>
          <cell r="B5367" t="str">
            <v>الحرمين</v>
          </cell>
        </row>
        <row r="5368">
          <cell r="A5368">
            <v>8130468</v>
          </cell>
          <cell r="B5368" t="str">
            <v>فجر الاسلام</v>
          </cell>
        </row>
        <row r="5369">
          <cell r="A5369">
            <v>8130471</v>
          </cell>
          <cell r="B5369" t="str">
            <v>عزت</v>
          </cell>
        </row>
        <row r="5370">
          <cell r="A5370">
            <v>8130472</v>
          </cell>
          <cell r="B5370" t="str">
            <v>الأرسال</v>
          </cell>
        </row>
        <row r="5371">
          <cell r="A5371">
            <v>8130473</v>
          </cell>
          <cell r="B5371" t="str">
            <v>الاخلاص</v>
          </cell>
        </row>
        <row r="5372">
          <cell r="A5372">
            <v>8130701</v>
          </cell>
          <cell r="B5372" t="str">
            <v>الإيمان1</v>
          </cell>
        </row>
        <row r="5373">
          <cell r="A5373">
            <v>8130702</v>
          </cell>
          <cell r="B5373" t="str">
            <v>طيبة</v>
          </cell>
        </row>
        <row r="5374">
          <cell r="A5374">
            <v>8130703</v>
          </cell>
          <cell r="B5374" t="str">
            <v>كاستن</v>
          </cell>
        </row>
        <row r="5375">
          <cell r="A5375">
            <v>8130704</v>
          </cell>
          <cell r="B5375" t="str">
            <v>أم رياض</v>
          </cell>
        </row>
        <row r="5376">
          <cell r="A5376">
            <v>8130705</v>
          </cell>
          <cell r="B5376" t="str">
            <v>الصفا</v>
          </cell>
        </row>
        <row r="5377">
          <cell r="A5377">
            <v>8130706</v>
          </cell>
          <cell r="B5377" t="str">
            <v>عمرو</v>
          </cell>
        </row>
        <row r="5378">
          <cell r="A5378">
            <v>8130707</v>
          </cell>
          <cell r="B5378" t="str">
            <v>على أبوحسان</v>
          </cell>
        </row>
        <row r="5379">
          <cell r="A5379">
            <v>8130708</v>
          </cell>
          <cell r="B5379" t="str">
            <v>خيرات زمان</v>
          </cell>
        </row>
        <row r="5380">
          <cell r="A5380">
            <v>8130709</v>
          </cell>
          <cell r="B5380" t="str">
            <v>أبوميدو</v>
          </cell>
        </row>
        <row r="5381">
          <cell r="A5381">
            <v>8130711</v>
          </cell>
          <cell r="B5381" t="str">
            <v>سلسبيل</v>
          </cell>
        </row>
        <row r="5382">
          <cell r="A5382">
            <v>8130713</v>
          </cell>
          <cell r="B5382" t="str">
            <v>سلمى ماركت</v>
          </cell>
        </row>
        <row r="5383">
          <cell r="A5383">
            <v>8130714</v>
          </cell>
          <cell r="B5383" t="str">
            <v>العطار2</v>
          </cell>
        </row>
        <row r="5384">
          <cell r="A5384">
            <v>8130719</v>
          </cell>
          <cell r="B5384" t="str">
            <v>الصحابة</v>
          </cell>
        </row>
        <row r="5385">
          <cell r="A5385">
            <v>8130729</v>
          </cell>
          <cell r="B5385" t="str">
            <v>رانيا</v>
          </cell>
        </row>
        <row r="5386">
          <cell r="A5386">
            <v>8130730</v>
          </cell>
          <cell r="B5386" t="str">
            <v>طلبة</v>
          </cell>
        </row>
        <row r="5387">
          <cell r="A5387">
            <v>8130733</v>
          </cell>
          <cell r="B5387" t="str">
            <v>جمال</v>
          </cell>
        </row>
        <row r="5388">
          <cell r="A5388">
            <v>8130736</v>
          </cell>
          <cell r="B5388" t="str">
            <v>جنة الإسماعيلية</v>
          </cell>
        </row>
        <row r="5389">
          <cell r="A5389">
            <v>8130737</v>
          </cell>
          <cell r="B5389" t="str">
            <v>فارس1</v>
          </cell>
        </row>
        <row r="5390">
          <cell r="A5390">
            <v>8130739</v>
          </cell>
          <cell r="B5390" t="str">
            <v>ماركت الفيروز</v>
          </cell>
        </row>
        <row r="5391">
          <cell r="A5391">
            <v>8130741</v>
          </cell>
          <cell r="B5391" t="str">
            <v>النجوم</v>
          </cell>
        </row>
        <row r="5392">
          <cell r="A5392">
            <v>8130745</v>
          </cell>
          <cell r="B5392" t="str">
            <v>يحيى</v>
          </cell>
        </row>
        <row r="5393">
          <cell r="A5393">
            <v>8130746</v>
          </cell>
          <cell r="B5393" t="str">
            <v>الدراويش1</v>
          </cell>
        </row>
        <row r="5394">
          <cell r="A5394">
            <v>8130747</v>
          </cell>
          <cell r="B5394" t="str">
            <v>ستانلى</v>
          </cell>
        </row>
        <row r="5395">
          <cell r="A5395">
            <v>8130748</v>
          </cell>
          <cell r="B5395" t="str">
            <v>ملك</v>
          </cell>
        </row>
        <row r="5396">
          <cell r="A5396">
            <v>8130749</v>
          </cell>
          <cell r="B5396" t="str">
            <v>العمارى</v>
          </cell>
        </row>
        <row r="5397">
          <cell r="A5397">
            <v>8130751</v>
          </cell>
          <cell r="B5397" t="str">
            <v>منفذ الحرمين</v>
          </cell>
        </row>
        <row r="5398">
          <cell r="A5398">
            <v>8130752</v>
          </cell>
          <cell r="B5398" t="str">
            <v>عباد الرحمن 906</v>
          </cell>
        </row>
        <row r="5399">
          <cell r="A5399">
            <v>8130754</v>
          </cell>
          <cell r="B5399" t="str">
            <v>منفذ نور الإسلام</v>
          </cell>
        </row>
        <row r="5400">
          <cell r="A5400">
            <v>8130755</v>
          </cell>
          <cell r="B5400" t="str">
            <v>ماركت الصفوة</v>
          </cell>
        </row>
        <row r="5401">
          <cell r="A5401">
            <v>8130756</v>
          </cell>
          <cell r="B5401" t="str">
            <v>رشوان ماركت</v>
          </cell>
        </row>
        <row r="5402">
          <cell r="A5402">
            <v>8130760</v>
          </cell>
          <cell r="B5402" t="str">
            <v>منصور أبو داؤود</v>
          </cell>
        </row>
        <row r="5403">
          <cell r="A5403">
            <v>8130761</v>
          </cell>
          <cell r="B5403" t="str">
            <v>جمعية السويس</v>
          </cell>
        </row>
        <row r="5404">
          <cell r="A5404">
            <v>8130767</v>
          </cell>
          <cell r="B5404" t="str">
            <v>الزهراء</v>
          </cell>
        </row>
        <row r="5405">
          <cell r="A5405">
            <v>8130774</v>
          </cell>
          <cell r="B5405" t="str">
            <v>أبو ليلة</v>
          </cell>
        </row>
        <row r="5406">
          <cell r="A5406">
            <v>8130802</v>
          </cell>
          <cell r="B5406" t="str">
            <v>النجار سنتر</v>
          </cell>
        </row>
        <row r="5407">
          <cell r="A5407">
            <v>8130803</v>
          </cell>
          <cell r="B5407" t="str">
            <v>شطا</v>
          </cell>
        </row>
        <row r="5408">
          <cell r="A5408">
            <v>8130806</v>
          </cell>
          <cell r="B5408" t="str">
            <v>محمود السيد</v>
          </cell>
        </row>
        <row r="5409">
          <cell r="A5409">
            <v>8130807</v>
          </cell>
          <cell r="B5409" t="str">
            <v>أبوسريع</v>
          </cell>
        </row>
        <row r="5410">
          <cell r="A5410">
            <v>8130810</v>
          </cell>
          <cell r="B5410" t="str">
            <v>أحباب الرسول</v>
          </cell>
        </row>
        <row r="5411">
          <cell r="A5411">
            <v>8130811</v>
          </cell>
          <cell r="B5411" t="str">
            <v>منظفات نور الإسلام</v>
          </cell>
        </row>
        <row r="5412">
          <cell r="A5412">
            <v>8130812</v>
          </cell>
          <cell r="B5412" t="str">
            <v>بندارى</v>
          </cell>
        </row>
        <row r="5413">
          <cell r="A5413">
            <v>8130816</v>
          </cell>
          <cell r="B5413" t="str">
            <v>هلال</v>
          </cell>
        </row>
        <row r="5414">
          <cell r="A5414">
            <v>8130821</v>
          </cell>
          <cell r="B5414" t="str">
            <v>عماد للمنظفات</v>
          </cell>
        </row>
        <row r="5415">
          <cell r="A5415">
            <v>8130826</v>
          </cell>
          <cell r="B5415" t="str">
            <v>المدينه المنوره</v>
          </cell>
        </row>
        <row r="5416">
          <cell r="A5416">
            <v>8130834</v>
          </cell>
          <cell r="B5416" t="str">
            <v>الناجى</v>
          </cell>
        </row>
        <row r="5417">
          <cell r="A5417">
            <v>8130836</v>
          </cell>
          <cell r="B5417" t="str">
            <v>ماستر شاهين</v>
          </cell>
        </row>
        <row r="5418">
          <cell r="A5418">
            <v>8130837</v>
          </cell>
          <cell r="B5418" t="str">
            <v>منظفات ياسر</v>
          </cell>
        </row>
        <row r="5419">
          <cell r="A5419">
            <v>8130850</v>
          </cell>
          <cell r="B5419" t="str">
            <v>المدينه المنوره907</v>
          </cell>
        </row>
        <row r="5420">
          <cell r="A5420">
            <v>8130854</v>
          </cell>
          <cell r="B5420" t="str">
            <v>منظفات عباد الرحمن</v>
          </cell>
        </row>
        <row r="5421">
          <cell r="A5421">
            <v>8130855</v>
          </cell>
          <cell r="B5421" t="str">
            <v>نور الشمس</v>
          </cell>
        </row>
        <row r="5422">
          <cell r="A5422">
            <v>8130856</v>
          </cell>
          <cell r="B5422" t="str">
            <v>س م ساجدة</v>
          </cell>
        </row>
        <row r="5423">
          <cell r="A5423">
            <v>8130901</v>
          </cell>
          <cell r="B5423" t="str">
            <v>العائلات 1</v>
          </cell>
        </row>
        <row r="5424">
          <cell r="A5424">
            <v>8130902</v>
          </cell>
          <cell r="B5424" t="str">
            <v>الجمعية التعاونية لقناه السويس</v>
          </cell>
        </row>
        <row r="5425">
          <cell r="A5425">
            <v>8130903</v>
          </cell>
          <cell r="B5425" t="str">
            <v>جاكس</v>
          </cell>
        </row>
        <row r="5426">
          <cell r="A5426">
            <v>8130906</v>
          </cell>
          <cell r="B5426" t="str">
            <v>كارفور</v>
          </cell>
        </row>
        <row r="5427">
          <cell r="A5427">
            <v>8130907</v>
          </cell>
          <cell r="B5427" t="str">
            <v>الإسراء ماركت</v>
          </cell>
        </row>
        <row r="5428">
          <cell r="A5428">
            <v>8130908</v>
          </cell>
          <cell r="B5428" t="str">
            <v>طارق وإسلام</v>
          </cell>
        </row>
        <row r="5429">
          <cell r="A5429">
            <v>8130909</v>
          </cell>
          <cell r="B5429" t="str">
            <v>مصر للبترول</v>
          </cell>
        </row>
        <row r="5430">
          <cell r="A5430">
            <v>8130915</v>
          </cell>
          <cell r="B5430" t="str">
            <v>.6أكتوبر</v>
          </cell>
        </row>
        <row r="5431">
          <cell r="A5431">
            <v>8130917</v>
          </cell>
          <cell r="B5431" t="str">
            <v>الإسلامية907</v>
          </cell>
        </row>
        <row r="5432">
          <cell r="A5432">
            <v>8131001</v>
          </cell>
          <cell r="B5432" t="str">
            <v>الخير</v>
          </cell>
        </row>
        <row r="5433">
          <cell r="A5433">
            <v>8131003</v>
          </cell>
          <cell r="B5433" t="str">
            <v>2الحرمين</v>
          </cell>
        </row>
        <row r="5434">
          <cell r="A5434">
            <v>8131008</v>
          </cell>
          <cell r="B5434" t="str">
            <v>أولاد الشريف</v>
          </cell>
        </row>
        <row r="5435">
          <cell r="A5435">
            <v>8131009</v>
          </cell>
          <cell r="B5435" t="str">
            <v>علافة أيمن</v>
          </cell>
        </row>
        <row r="5436">
          <cell r="A5436">
            <v>8131010</v>
          </cell>
          <cell r="B5436" t="str">
            <v>العمارى</v>
          </cell>
        </row>
        <row r="5437">
          <cell r="A5437">
            <v>8131011</v>
          </cell>
          <cell r="B5437" t="str">
            <v>النجومى</v>
          </cell>
        </row>
        <row r="5438">
          <cell r="A5438">
            <v>8131012</v>
          </cell>
          <cell r="B5438" t="str">
            <v>وليد</v>
          </cell>
        </row>
        <row r="5439">
          <cell r="A5439">
            <v>8131014</v>
          </cell>
          <cell r="B5439" t="str">
            <v>الإيمان</v>
          </cell>
        </row>
        <row r="5440">
          <cell r="A5440">
            <v>8131017</v>
          </cell>
          <cell r="B5440" t="str">
            <v>محمد محمود1</v>
          </cell>
        </row>
        <row r="5441">
          <cell r="A5441">
            <v>8131018</v>
          </cell>
          <cell r="B5441" t="str">
            <v>علافة شحتة</v>
          </cell>
        </row>
        <row r="5442">
          <cell r="A5442">
            <v>8131019</v>
          </cell>
          <cell r="B5442" t="str">
            <v>أبانوب 2</v>
          </cell>
        </row>
        <row r="5443">
          <cell r="A5443">
            <v>8131020</v>
          </cell>
          <cell r="B5443" t="str">
            <v>العربى</v>
          </cell>
        </row>
        <row r="5444">
          <cell r="A5444">
            <v>8131021</v>
          </cell>
          <cell r="B5444" t="str">
            <v>هبه للمنظفات</v>
          </cell>
        </row>
        <row r="5445">
          <cell r="A5445">
            <v>8131022</v>
          </cell>
          <cell r="B5445" t="str">
            <v>نور الاسلام</v>
          </cell>
        </row>
        <row r="5446">
          <cell r="A5446">
            <v>8131023</v>
          </cell>
          <cell r="B5446" t="str">
            <v>سلمى</v>
          </cell>
        </row>
        <row r="5447">
          <cell r="A5447">
            <v>8131024</v>
          </cell>
          <cell r="B5447" t="str">
            <v>عالم المنظفات</v>
          </cell>
        </row>
        <row r="5448">
          <cell r="A5448">
            <v>8131026</v>
          </cell>
          <cell r="B5448" t="str">
            <v>جورج</v>
          </cell>
        </row>
        <row r="5449">
          <cell r="A5449">
            <v>8131029</v>
          </cell>
          <cell r="B5449" t="str">
            <v>الأمانة</v>
          </cell>
        </row>
        <row r="5450">
          <cell r="A5450">
            <v>8131030</v>
          </cell>
          <cell r="B5450" t="str">
            <v>رمضان</v>
          </cell>
        </row>
        <row r="5451">
          <cell r="A5451">
            <v>8131031</v>
          </cell>
          <cell r="B5451" t="str">
            <v>التقوى</v>
          </cell>
        </row>
        <row r="5452">
          <cell r="A5452">
            <v>8131036</v>
          </cell>
          <cell r="B5452" t="str">
            <v>منظفات الطاهرة</v>
          </cell>
        </row>
        <row r="5453">
          <cell r="A5453">
            <v>8131037</v>
          </cell>
          <cell r="B5453" t="str">
            <v>منظفات علاء</v>
          </cell>
        </row>
        <row r="5454">
          <cell r="A5454">
            <v>8131040</v>
          </cell>
          <cell r="B5454" t="str">
            <v>مجدى صابر</v>
          </cell>
        </row>
        <row r="5455">
          <cell r="A5455">
            <v>8131041</v>
          </cell>
          <cell r="B5455" t="str">
            <v>ب الإيمان</v>
          </cell>
        </row>
        <row r="5456">
          <cell r="A5456">
            <v>8131042</v>
          </cell>
          <cell r="B5456" t="str">
            <v>أبوسيف</v>
          </cell>
        </row>
        <row r="5457">
          <cell r="A5457">
            <v>8131045</v>
          </cell>
          <cell r="B5457" t="str">
            <v>محمود مجاهد</v>
          </cell>
        </row>
        <row r="5458">
          <cell r="A5458">
            <v>8131048</v>
          </cell>
          <cell r="B5458" t="str">
            <v>دارين</v>
          </cell>
        </row>
        <row r="5459">
          <cell r="A5459">
            <v>8131049</v>
          </cell>
          <cell r="B5459" t="str">
            <v>أبورأفت</v>
          </cell>
        </row>
        <row r="5460">
          <cell r="A5460">
            <v>8131050</v>
          </cell>
          <cell r="B5460" t="str">
            <v>البيت النظيف</v>
          </cell>
        </row>
        <row r="5461">
          <cell r="A5461">
            <v>8131053</v>
          </cell>
          <cell r="B5461" t="str">
            <v>تبارك</v>
          </cell>
        </row>
        <row r="5462">
          <cell r="A5462">
            <v>8131054</v>
          </cell>
          <cell r="B5462" t="str">
            <v>عبدالوارث</v>
          </cell>
        </row>
        <row r="5463">
          <cell r="A5463">
            <v>8131056</v>
          </cell>
          <cell r="B5463" t="str">
            <v>العمارى2</v>
          </cell>
        </row>
        <row r="5464">
          <cell r="A5464">
            <v>8131057</v>
          </cell>
          <cell r="B5464" t="str">
            <v>مكـة907</v>
          </cell>
        </row>
        <row r="5465">
          <cell r="A5465">
            <v>8131058</v>
          </cell>
          <cell r="B5465" t="str">
            <v>محمد بدوى</v>
          </cell>
        </row>
        <row r="5466">
          <cell r="A5466">
            <v>8131059</v>
          </cell>
          <cell r="B5466" t="str">
            <v>أبانوب</v>
          </cell>
        </row>
        <row r="5467">
          <cell r="A5467">
            <v>8131060</v>
          </cell>
          <cell r="B5467" t="str">
            <v>ب سماحة</v>
          </cell>
        </row>
        <row r="5468">
          <cell r="A5468">
            <v>8131061</v>
          </cell>
          <cell r="B5468" t="str">
            <v>البرنس</v>
          </cell>
        </row>
        <row r="5469">
          <cell r="A5469">
            <v>8131062</v>
          </cell>
          <cell r="B5469" t="str">
            <v>مملكة المنظفات</v>
          </cell>
        </row>
        <row r="5470">
          <cell r="A5470">
            <v>8131101</v>
          </cell>
          <cell r="B5470" t="str">
            <v>طوسون</v>
          </cell>
        </row>
        <row r="5471">
          <cell r="A5471">
            <v>8131102</v>
          </cell>
          <cell r="B5471" t="str">
            <v>الأهرام</v>
          </cell>
        </row>
        <row r="5472">
          <cell r="A5472">
            <v>8131103</v>
          </cell>
          <cell r="B5472" t="str">
            <v>الشمس للمنظفات</v>
          </cell>
        </row>
        <row r="5473">
          <cell r="A5473">
            <v>8131105</v>
          </cell>
          <cell r="B5473" t="str">
            <v>ب عبد الحميد</v>
          </cell>
        </row>
        <row r="5474">
          <cell r="A5474">
            <v>8131106</v>
          </cell>
          <cell r="B5474" t="str">
            <v>المجد</v>
          </cell>
        </row>
        <row r="5475">
          <cell r="A5475">
            <v>8131107</v>
          </cell>
          <cell r="B5475" t="str">
            <v>سيتى ماركت</v>
          </cell>
        </row>
        <row r="5476">
          <cell r="A5476">
            <v>8131108</v>
          </cell>
          <cell r="B5476" t="str">
            <v>المها 2</v>
          </cell>
        </row>
        <row r="5477">
          <cell r="A5477">
            <v>8131109</v>
          </cell>
          <cell r="B5477" t="str">
            <v>الشيخ ماهر</v>
          </cell>
        </row>
        <row r="5478">
          <cell r="A5478">
            <v>8131110</v>
          </cell>
          <cell r="B5478" t="str">
            <v>الدخاخنى</v>
          </cell>
        </row>
        <row r="5479">
          <cell r="A5479">
            <v>8131111</v>
          </cell>
          <cell r="B5479" t="str">
            <v>الفاو</v>
          </cell>
        </row>
        <row r="5480">
          <cell r="A5480">
            <v>8131112</v>
          </cell>
          <cell r="B5480" t="str">
            <v>س م  عباد الرحمن</v>
          </cell>
        </row>
        <row r="5481">
          <cell r="A5481">
            <v>8131113</v>
          </cell>
          <cell r="B5481" t="str">
            <v>ب عماد</v>
          </cell>
        </row>
        <row r="5482">
          <cell r="A5482">
            <v>8131114</v>
          </cell>
          <cell r="B5482" t="str">
            <v>س م البركة</v>
          </cell>
        </row>
        <row r="5483">
          <cell r="A5483">
            <v>8131115</v>
          </cell>
          <cell r="B5483" t="str">
            <v>س م العماد</v>
          </cell>
        </row>
        <row r="5484">
          <cell r="A5484">
            <v>8131116</v>
          </cell>
          <cell r="B5484" t="str">
            <v>الحاج على</v>
          </cell>
        </row>
        <row r="5485">
          <cell r="A5485">
            <v>8131117</v>
          </cell>
          <cell r="B5485" t="str">
            <v>س م الدراويش</v>
          </cell>
        </row>
        <row r="5486">
          <cell r="A5486">
            <v>8131118</v>
          </cell>
          <cell r="B5486" t="str">
            <v>الجوهرة</v>
          </cell>
        </row>
        <row r="5487">
          <cell r="A5487">
            <v>8131121</v>
          </cell>
          <cell r="B5487" t="str">
            <v>الحاج مصطفى</v>
          </cell>
        </row>
        <row r="5488">
          <cell r="A5488">
            <v>8131122</v>
          </cell>
          <cell r="B5488" t="str">
            <v>س م ايس مان</v>
          </cell>
        </row>
        <row r="5489">
          <cell r="A5489">
            <v>8131123</v>
          </cell>
          <cell r="B5489" t="str">
            <v>علشانكو</v>
          </cell>
        </row>
        <row r="5490">
          <cell r="A5490">
            <v>8131124</v>
          </cell>
          <cell r="B5490" t="str">
            <v>س م المدينة</v>
          </cell>
        </row>
        <row r="5491">
          <cell r="A5491">
            <v>8131125</v>
          </cell>
          <cell r="B5491" t="str">
            <v>حجازى - الصباح</v>
          </cell>
        </row>
        <row r="5492">
          <cell r="A5492">
            <v>8131126</v>
          </cell>
          <cell r="B5492" t="str">
            <v>س م لا اله الا الله 1</v>
          </cell>
        </row>
        <row r="5493">
          <cell r="A5493">
            <v>8131128</v>
          </cell>
          <cell r="B5493" t="str">
            <v>س م لا اله الا الله 2</v>
          </cell>
        </row>
        <row r="5494">
          <cell r="A5494">
            <v>8131129</v>
          </cell>
          <cell r="B5494" t="str">
            <v>س م صلاح الدين</v>
          </cell>
        </row>
        <row r="5495">
          <cell r="A5495">
            <v>8131130</v>
          </cell>
          <cell r="B5495" t="str">
            <v>علافة الغاطس</v>
          </cell>
        </row>
        <row r="5496">
          <cell r="A5496">
            <v>8131131</v>
          </cell>
          <cell r="B5496" t="str">
            <v>الحاج متولى</v>
          </cell>
        </row>
        <row r="5497">
          <cell r="A5497">
            <v>8131132</v>
          </cell>
          <cell r="B5497" t="str">
            <v>عصفور</v>
          </cell>
        </row>
        <row r="5498">
          <cell r="A5498">
            <v>8131133</v>
          </cell>
          <cell r="B5498" t="str">
            <v>عماد حمدى</v>
          </cell>
        </row>
        <row r="5499">
          <cell r="A5499">
            <v>8131134</v>
          </cell>
          <cell r="B5499" t="str">
            <v>الشيخ محمد</v>
          </cell>
        </row>
        <row r="5500">
          <cell r="A5500">
            <v>8131135</v>
          </cell>
          <cell r="B5500" t="str">
            <v>تبوليب</v>
          </cell>
        </row>
        <row r="5501">
          <cell r="A5501">
            <v>8131136</v>
          </cell>
          <cell r="B5501" t="str">
            <v>أولاد النجار</v>
          </cell>
        </row>
        <row r="5502">
          <cell r="A5502">
            <v>8131137</v>
          </cell>
          <cell r="B5502" t="str">
            <v>نورهان</v>
          </cell>
        </row>
        <row r="5503">
          <cell r="A5503">
            <v>8131138</v>
          </cell>
          <cell r="B5503" t="str">
            <v>الشيخ</v>
          </cell>
        </row>
        <row r="5504">
          <cell r="A5504">
            <v>8131141</v>
          </cell>
          <cell r="B5504" t="str">
            <v>ب أبو رشاد</v>
          </cell>
        </row>
        <row r="5505">
          <cell r="A5505">
            <v>8131142</v>
          </cell>
          <cell r="B5505" t="str">
            <v>س م العروسة</v>
          </cell>
        </row>
        <row r="5506">
          <cell r="A5506">
            <v>8131143</v>
          </cell>
          <cell r="B5506" t="str">
            <v>صابر محروس</v>
          </cell>
        </row>
        <row r="5507">
          <cell r="A5507">
            <v>8131144</v>
          </cell>
          <cell r="B5507" t="str">
            <v>س م صابر فهيم</v>
          </cell>
        </row>
        <row r="5508">
          <cell r="A5508">
            <v>8131149</v>
          </cell>
          <cell r="B5508" t="str">
            <v>أجمد محمود</v>
          </cell>
        </row>
        <row r="5509">
          <cell r="A5509">
            <v>8131150</v>
          </cell>
          <cell r="B5509" t="str">
            <v>المدينه</v>
          </cell>
        </row>
        <row r="5510">
          <cell r="A5510">
            <v>8131151</v>
          </cell>
          <cell r="B5510" t="str">
            <v>أولاد سحيم</v>
          </cell>
        </row>
        <row r="5511">
          <cell r="A5511">
            <v>8131152</v>
          </cell>
          <cell r="B5511" t="str">
            <v>حنين للمنظفات</v>
          </cell>
        </row>
        <row r="5512">
          <cell r="A5512">
            <v>8131153</v>
          </cell>
          <cell r="B5512" t="str">
            <v>س م شريف</v>
          </cell>
        </row>
        <row r="5513">
          <cell r="A5513">
            <v>8131154</v>
          </cell>
          <cell r="B5513" t="str">
            <v>س م المنير</v>
          </cell>
        </row>
        <row r="5514">
          <cell r="A5514">
            <v>8131155</v>
          </cell>
          <cell r="B5514" t="str">
            <v>ب أميرة</v>
          </cell>
        </row>
        <row r="5515">
          <cell r="A5515">
            <v>8131156</v>
          </cell>
          <cell r="B5515" t="str">
            <v>عطارة وادى النيل</v>
          </cell>
        </row>
        <row r="5516">
          <cell r="A5516">
            <v>8131157</v>
          </cell>
          <cell r="B5516" t="str">
            <v>أبوخالد 1</v>
          </cell>
        </row>
        <row r="5517">
          <cell r="A5517">
            <v>8131158</v>
          </cell>
          <cell r="B5517" t="str">
            <v>البركة906</v>
          </cell>
        </row>
        <row r="5518">
          <cell r="A5518">
            <v>8131159</v>
          </cell>
          <cell r="B5518" t="str">
            <v>ب أميرة</v>
          </cell>
        </row>
        <row r="5519">
          <cell r="A5519">
            <v>8131160</v>
          </cell>
          <cell r="B5519" t="str">
            <v>س م علشانكو</v>
          </cell>
        </row>
        <row r="5520">
          <cell r="A5520">
            <v>8131161</v>
          </cell>
          <cell r="B5520" t="str">
            <v>الحاج بكرى</v>
          </cell>
        </row>
        <row r="5521">
          <cell r="A5521">
            <v>8131162</v>
          </cell>
          <cell r="B5521" t="str">
            <v>س م عادل هارون</v>
          </cell>
        </row>
        <row r="5522">
          <cell r="A5522">
            <v>8131163</v>
          </cell>
          <cell r="B5522" t="str">
            <v>عباد الرحمن 906</v>
          </cell>
        </row>
        <row r="5523">
          <cell r="A5523">
            <v>8131164</v>
          </cell>
          <cell r="B5523" t="str">
            <v>الحاج فريد وأولاده</v>
          </cell>
        </row>
        <row r="5524">
          <cell r="A5524">
            <v>8131165</v>
          </cell>
          <cell r="B5524" t="str">
            <v>القدس 906</v>
          </cell>
        </row>
        <row r="5525">
          <cell r="A5525">
            <v>8131201</v>
          </cell>
          <cell r="B5525" t="str">
            <v>عطارة المصطفى</v>
          </cell>
        </row>
        <row r="5526">
          <cell r="A5526">
            <v>8131202</v>
          </cell>
          <cell r="B5526" t="str">
            <v>أولاد ربيع-الغريب</v>
          </cell>
        </row>
        <row r="5527">
          <cell r="A5527">
            <v>8131203</v>
          </cell>
          <cell r="B5527" t="str">
            <v>الشهداء</v>
          </cell>
        </row>
        <row r="5528">
          <cell r="A5528">
            <v>8131204</v>
          </cell>
          <cell r="B5528" t="str">
            <v>سروات</v>
          </cell>
        </row>
        <row r="5529">
          <cell r="A5529">
            <v>8131205</v>
          </cell>
          <cell r="B5529" t="str">
            <v>روزينا</v>
          </cell>
        </row>
        <row r="5530">
          <cell r="A5530">
            <v>8131206</v>
          </cell>
          <cell r="B5530" t="str">
            <v>الأمن الغذائى</v>
          </cell>
        </row>
        <row r="5531">
          <cell r="A5531">
            <v>8131207</v>
          </cell>
          <cell r="B5531" t="str">
            <v>هلهول</v>
          </cell>
        </row>
        <row r="5532">
          <cell r="A5532">
            <v>8131208</v>
          </cell>
          <cell r="B5532" t="str">
            <v>أبو حسام</v>
          </cell>
        </row>
        <row r="5533">
          <cell r="A5533">
            <v>8131209</v>
          </cell>
          <cell r="B5533" t="str">
            <v>رياض الصالحين</v>
          </cell>
        </row>
        <row r="5534">
          <cell r="A5534">
            <v>8131210</v>
          </cell>
          <cell r="B5534" t="str">
            <v>العربى</v>
          </cell>
        </row>
        <row r="5535">
          <cell r="A5535">
            <v>8131211</v>
          </cell>
          <cell r="B5535" t="str">
            <v>س م الكابتن</v>
          </cell>
        </row>
        <row r="5536">
          <cell r="A5536">
            <v>8131212</v>
          </cell>
          <cell r="B5536" t="str">
            <v>س م عباد الرحمن</v>
          </cell>
        </row>
        <row r="5537">
          <cell r="A5537">
            <v>8131213</v>
          </cell>
          <cell r="B5537" t="str">
            <v>س م المهندس</v>
          </cell>
        </row>
        <row r="5538">
          <cell r="A5538">
            <v>8131214</v>
          </cell>
          <cell r="B5538" t="str">
            <v>جمال البنا</v>
          </cell>
        </row>
        <row r="5539">
          <cell r="A5539">
            <v>8131215</v>
          </cell>
          <cell r="B5539" t="str">
            <v>خليفة</v>
          </cell>
        </row>
        <row r="5540">
          <cell r="A5540">
            <v>8131216</v>
          </cell>
          <cell r="B5540" t="str">
            <v>محمد عبود</v>
          </cell>
        </row>
        <row r="5541">
          <cell r="A5541">
            <v>8131217</v>
          </cell>
          <cell r="B5541" t="str">
            <v>أولاد عبد الغنى</v>
          </cell>
        </row>
        <row r="5542">
          <cell r="A5542">
            <v>8131218</v>
          </cell>
          <cell r="B5542" t="str">
            <v>مصطفى عطية</v>
          </cell>
        </row>
        <row r="5543">
          <cell r="A5543">
            <v>8131219</v>
          </cell>
          <cell r="B5543" t="str">
            <v>مينا</v>
          </cell>
        </row>
        <row r="5544">
          <cell r="A5544">
            <v>8131220</v>
          </cell>
          <cell r="B5544" t="str">
            <v>كريم بيومى</v>
          </cell>
        </row>
        <row r="5545">
          <cell r="A5545">
            <v>8131221</v>
          </cell>
          <cell r="B5545" t="str">
            <v>الهيثم</v>
          </cell>
        </row>
        <row r="5546">
          <cell r="A5546">
            <v>8131222</v>
          </cell>
          <cell r="B5546" t="str">
            <v>عطارة الزهر</v>
          </cell>
        </row>
        <row r="5547">
          <cell r="A5547">
            <v>8131223</v>
          </cell>
          <cell r="B5547" t="str">
            <v>الصاوى</v>
          </cell>
        </row>
        <row r="5548">
          <cell r="A5548">
            <v>8131224</v>
          </cell>
          <cell r="B5548" t="str">
            <v>س م أسامة فراج</v>
          </cell>
        </row>
        <row r="5549">
          <cell r="A5549">
            <v>8131225</v>
          </cell>
          <cell r="B5549" t="str">
            <v>س م أبومحمود</v>
          </cell>
        </row>
        <row r="5550">
          <cell r="A5550">
            <v>8131226</v>
          </cell>
          <cell r="B5550" t="str">
            <v>محمد مبارك</v>
          </cell>
        </row>
        <row r="5551">
          <cell r="A5551">
            <v>8131227</v>
          </cell>
          <cell r="B5551" t="str">
            <v>محمود القاضى</v>
          </cell>
        </row>
        <row r="5552">
          <cell r="A5552">
            <v>8131228</v>
          </cell>
          <cell r="B5552" t="str">
            <v>بزار الملاحة</v>
          </cell>
        </row>
        <row r="5553">
          <cell r="A5553">
            <v>8131229</v>
          </cell>
          <cell r="B5553" t="str">
            <v>يوسف</v>
          </cell>
        </row>
        <row r="5554">
          <cell r="A5554">
            <v>8131230</v>
          </cell>
          <cell r="B5554" t="str">
            <v>السندباد</v>
          </cell>
        </row>
        <row r="5555">
          <cell r="A5555">
            <v>8131231</v>
          </cell>
          <cell r="B5555" t="str">
            <v>الحاج متولى</v>
          </cell>
        </row>
        <row r="5556">
          <cell r="A5556">
            <v>8131232</v>
          </cell>
          <cell r="B5556" t="str">
            <v>محمد حسن</v>
          </cell>
        </row>
        <row r="5557">
          <cell r="A5557">
            <v>8131233</v>
          </cell>
          <cell r="B5557" t="str">
            <v>أولاد ربيع-بورتوفيق</v>
          </cell>
        </row>
        <row r="5558">
          <cell r="A5558">
            <v>8131234</v>
          </cell>
          <cell r="B5558" t="str">
            <v>عباد الرحمن-الباسل</v>
          </cell>
        </row>
        <row r="5559">
          <cell r="A5559">
            <v>8131235</v>
          </cell>
          <cell r="B5559" t="str">
            <v>ون تو ثرى</v>
          </cell>
        </row>
        <row r="5560">
          <cell r="A5560">
            <v>8131236</v>
          </cell>
          <cell r="B5560" t="str">
            <v>ب عبد الواحد محمد</v>
          </cell>
        </row>
        <row r="5561">
          <cell r="A5561">
            <v>8131237</v>
          </cell>
          <cell r="B5561" t="str">
            <v>الأمانة</v>
          </cell>
        </row>
        <row r="5562">
          <cell r="A5562">
            <v>8131238</v>
          </cell>
          <cell r="B5562" t="str">
            <v>كافيتريا ستلاى مارى</v>
          </cell>
        </row>
        <row r="5563">
          <cell r="A5563">
            <v>8131239</v>
          </cell>
          <cell r="B5563" t="str">
            <v>فرج الله</v>
          </cell>
        </row>
        <row r="5564">
          <cell r="A5564">
            <v>8131240</v>
          </cell>
          <cell r="B5564" t="str">
            <v>أولاد عبد الواحد</v>
          </cell>
        </row>
        <row r="5565">
          <cell r="A5565">
            <v>8131241</v>
          </cell>
          <cell r="B5565" t="str">
            <v>أمير للمنظفات</v>
          </cell>
        </row>
        <row r="5566">
          <cell r="A5566">
            <v>8131242</v>
          </cell>
          <cell r="B5566" t="str">
            <v>السراج</v>
          </cell>
        </row>
        <row r="5567">
          <cell r="A5567">
            <v>8131243</v>
          </cell>
          <cell r="B5567" t="str">
            <v>السنجابى</v>
          </cell>
        </row>
        <row r="5568">
          <cell r="A5568">
            <v>8131244</v>
          </cell>
          <cell r="B5568" t="str">
            <v>س م الرحمة</v>
          </cell>
        </row>
        <row r="5569">
          <cell r="A5569">
            <v>8131245</v>
          </cell>
          <cell r="B5569" t="str">
            <v>س م الحرمين</v>
          </cell>
        </row>
        <row r="5570">
          <cell r="A5570">
            <v>8131246</v>
          </cell>
          <cell r="B5570" t="str">
            <v>آل صبيح</v>
          </cell>
        </row>
        <row r="5571">
          <cell r="A5571">
            <v>8131247</v>
          </cell>
          <cell r="B5571" t="str">
            <v>البنهاوى</v>
          </cell>
        </row>
        <row r="5572">
          <cell r="A5572">
            <v>8131248</v>
          </cell>
          <cell r="B5572" t="str">
            <v>ذئاب الجبل</v>
          </cell>
        </row>
        <row r="5573">
          <cell r="A5573">
            <v>8131249</v>
          </cell>
          <cell r="B5573" t="str">
            <v>اولاد بدوى</v>
          </cell>
        </row>
        <row r="5574">
          <cell r="A5574">
            <v>8131250</v>
          </cell>
          <cell r="B5574" t="str">
            <v>الأصدقاء</v>
          </cell>
        </row>
        <row r="5575">
          <cell r="A5575">
            <v>8131251</v>
          </cell>
          <cell r="B5575" t="str">
            <v>أولاد شارلى</v>
          </cell>
        </row>
        <row r="5576">
          <cell r="A5576">
            <v>8131252</v>
          </cell>
          <cell r="B5576" t="str">
            <v>اولاد وهدان</v>
          </cell>
        </row>
        <row r="5577">
          <cell r="A5577">
            <v>8131253</v>
          </cell>
          <cell r="B5577" t="str">
            <v>سعيد العلاف</v>
          </cell>
        </row>
        <row r="5578">
          <cell r="A5578">
            <v>8131254</v>
          </cell>
          <cell r="B5578" t="str">
            <v>بقالة أبو وائل</v>
          </cell>
        </row>
        <row r="5579">
          <cell r="A5579">
            <v>8131255</v>
          </cell>
          <cell r="B5579" t="str">
            <v>البان وش الخير</v>
          </cell>
        </row>
        <row r="5580">
          <cell r="A5580">
            <v>8131256</v>
          </cell>
          <cell r="B5580" t="str">
            <v>س م تيجر</v>
          </cell>
        </row>
        <row r="5581">
          <cell r="A5581">
            <v>8131257</v>
          </cell>
          <cell r="B5581" t="str">
            <v>رحمه</v>
          </cell>
        </row>
        <row r="5582">
          <cell r="A5582">
            <v>8131258</v>
          </cell>
          <cell r="B5582" t="str">
            <v>س م النور 2</v>
          </cell>
        </row>
        <row r="5583">
          <cell r="A5583">
            <v>8131259</v>
          </cell>
          <cell r="B5583" t="str">
            <v>س م الدمنهورى</v>
          </cell>
        </row>
        <row r="5584">
          <cell r="A5584">
            <v>8131260</v>
          </cell>
          <cell r="B5584" t="str">
            <v>الشريف</v>
          </cell>
        </row>
        <row r="5585">
          <cell r="A5585">
            <v>8131261</v>
          </cell>
          <cell r="B5585" t="str">
            <v>عطارة البراهمى</v>
          </cell>
        </row>
        <row r="5586">
          <cell r="A5586">
            <v>8131262</v>
          </cell>
          <cell r="B5586" t="str">
            <v>الروضة ماركت</v>
          </cell>
        </row>
        <row r="5587">
          <cell r="A5587">
            <v>8131263</v>
          </cell>
          <cell r="B5587" t="str">
            <v>المها ماركت</v>
          </cell>
        </row>
        <row r="5588">
          <cell r="A5588">
            <v>8131264</v>
          </cell>
          <cell r="B5588" t="str">
            <v>علافة سامى</v>
          </cell>
        </row>
        <row r="5589">
          <cell r="A5589">
            <v>8131301</v>
          </cell>
          <cell r="B5589" t="str">
            <v>السبع</v>
          </cell>
        </row>
        <row r="5590">
          <cell r="A5590">
            <v>8131302</v>
          </cell>
          <cell r="B5590" t="str">
            <v>شامل</v>
          </cell>
        </row>
        <row r="5591">
          <cell r="A5591">
            <v>8131303</v>
          </cell>
          <cell r="B5591" t="str">
            <v>اللؤلؤة</v>
          </cell>
        </row>
        <row r="5592">
          <cell r="A5592">
            <v>8131304</v>
          </cell>
          <cell r="B5592" t="str">
            <v>مكة المكرمة</v>
          </cell>
        </row>
        <row r="5593">
          <cell r="A5593">
            <v>8131305</v>
          </cell>
          <cell r="B5593" t="str">
            <v>المسلم</v>
          </cell>
        </row>
        <row r="5594">
          <cell r="A5594">
            <v>8131306</v>
          </cell>
          <cell r="B5594" t="str">
            <v>اخر ساعة</v>
          </cell>
        </row>
        <row r="5595">
          <cell r="A5595">
            <v>8131307</v>
          </cell>
          <cell r="B5595" t="str">
            <v>س م الصفا</v>
          </cell>
        </row>
        <row r="5596">
          <cell r="A5596">
            <v>8131308</v>
          </cell>
          <cell r="B5596" t="str">
            <v>الحمد لله 1</v>
          </cell>
        </row>
        <row r="5597">
          <cell r="A5597">
            <v>8131309</v>
          </cell>
          <cell r="B5597" t="str">
            <v>أبناء الوادى</v>
          </cell>
        </row>
        <row r="5598">
          <cell r="A5598">
            <v>8131310</v>
          </cell>
          <cell r="B5598" t="str">
            <v>فرج عبدالملك</v>
          </cell>
        </row>
        <row r="5599">
          <cell r="A5599">
            <v>8131311</v>
          </cell>
          <cell r="B5599" t="str">
            <v>س م المصطفى</v>
          </cell>
        </row>
        <row r="5600">
          <cell r="A5600">
            <v>8131312</v>
          </cell>
          <cell r="B5600" t="str">
            <v>عادل البنا</v>
          </cell>
        </row>
        <row r="5601">
          <cell r="A5601">
            <v>8131313</v>
          </cell>
          <cell r="B5601" t="str">
            <v>الكمال</v>
          </cell>
        </row>
        <row r="5602">
          <cell r="A5602">
            <v>8131314</v>
          </cell>
          <cell r="B5602" t="str">
            <v>أحمد العلاف</v>
          </cell>
        </row>
        <row r="5603">
          <cell r="A5603">
            <v>8131315</v>
          </cell>
          <cell r="B5603" t="str">
            <v>علاء البرقى</v>
          </cell>
        </row>
        <row r="5604">
          <cell r="A5604">
            <v>8131317</v>
          </cell>
          <cell r="B5604" t="str">
            <v>ب الهدى</v>
          </cell>
        </row>
        <row r="5605">
          <cell r="A5605">
            <v>8131318</v>
          </cell>
          <cell r="B5605" t="str">
            <v>أبو مريم</v>
          </cell>
        </row>
        <row r="5606">
          <cell r="A5606">
            <v>8131320</v>
          </cell>
          <cell r="B5606" t="str">
            <v>محمود على</v>
          </cell>
        </row>
        <row r="5607">
          <cell r="A5607">
            <v>8131322</v>
          </cell>
          <cell r="B5607" t="str">
            <v>س م عم الشيخ</v>
          </cell>
        </row>
        <row r="5608">
          <cell r="A5608">
            <v>8131324</v>
          </cell>
          <cell r="B5608" t="str">
            <v>منظفات الأمل</v>
          </cell>
        </row>
        <row r="5609">
          <cell r="A5609">
            <v>8131326</v>
          </cell>
          <cell r="B5609" t="str">
            <v>الأخوة للتجارة</v>
          </cell>
        </row>
        <row r="5610">
          <cell r="A5610">
            <v>8131329</v>
          </cell>
          <cell r="B5610" t="str">
            <v>س م النور</v>
          </cell>
        </row>
        <row r="5611">
          <cell r="A5611">
            <v>8131331</v>
          </cell>
          <cell r="B5611" t="str">
            <v>ب الرحمة</v>
          </cell>
        </row>
        <row r="5612">
          <cell r="A5612">
            <v>8131332</v>
          </cell>
          <cell r="B5612" t="str">
            <v>الصفا للأمن الغذائى</v>
          </cell>
        </row>
        <row r="5613">
          <cell r="A5613">
            <v>8131333</v>
          </cell>
          <cell r="B5613" t="str">
            <v>س م الطيب</v>
          </cell>
        </row>
        <row r="5614">
          <cell r="A5614">
            <v>8131334</v>
          </cell>
          <cell r="B5614" t="str">
            <v>الشيخ سمير</v>
          </cell>
        </row>
        <row r="5615">
          <cell r="A5615">
            <v>8131335</v>
          </cell>
          <cell r="B5615" t="str">
            <v>طيبة</v>
          </cell>
        </row>
        <row r="5616">
          <cell r="A5616">
            <v>8131336</v>
          </cell>
          <cell r="B5616" t="str">
            <v>المصرى</v>
          </cell>
        </row>
        <row r="5617">
          <cell r="A5617">
            <v>8131337</v>
          </cell>
          <cell r="B5617" t="str">
            <v>الله ولى النعم</v>
          </cell>
        </row>
        <row r="5618">
          <cell r="A5618">
            <v>8131338</v>
          </cell>
          <cell r="B5618" t="str">
            <v>نور الهدى</v>
          </cell>
        </row>
        <row r="5619">
          <cell r="A5619">
            <v>8131339</v>
          </cell>
          <cell r="B5619" t="str">
            <v>محمد طه</v>
          </cell>
        </row>
        <row r="5620">
          <cell r="A5620">
            <v>8131349</v>
          </cell>
          <cell r="B5620" t="str">
            <v>أحمدكو</v>
          </cell>
        </row>
        <row r="5621">
          <cell r="A5621">
            <v>8131351</v>
          </cell>
          <cell r="B5621" t="str">
            <v>بسملة</v>
          </cell>
        </row>
        <row r="5622">
          <cell r="A5622">
            <v>8131352</v>
          </cell>
          <cell r="B5622" t="str">
            <v>ابو الحسن</v>
          </cell>
        </row>
        <row r="5623">
          <cell r="A5623">
            <v>8131353</v>
          </cell>
          <cell r="B5623" t="str">
            <v>الهنا</v>
          </cell>
        </row>
        <row r="5624">
          <cell r="A5624">
            <v>8131355</v>
          </cell>
          <cell r="B5624" t="str">
            <v>التوحيد للتجارة 906</v>
          </cell>
        </row>
        <row r="5625">
          <cell r="A5625">
            <v>8131356</v>
          </cell>
          <cell r="B5625" t="str">
            <v>أبو حلاوة</v>
          </cell>
        </row>
        <row r="5626">
          <cell r="A5626">
            <v>8131358</v>
          </cell>
          <cell r="B5626" t="str">
            <v>س م هانى</v>
          </cell>
        </row>
        <row r="5627">
          <cell r="A5627">
            <v>8131359</v>
          </cell>
          <cell r="B5627" t="str">
            <v>الحجازى 4</v>
          </cell>
        </row>
        <row r="5628">
          <cell r="A5628">
            <v>8131360</v>
          </cell>
          <cell r="B5628" t="str">
            <v>أبويوسف</v>
          </cell>
        </row>
        <row r="5629">
          <cell r="A5629">
            <v>8131361</v>
          </cell>
          <cell r="B5629" t="str">
            <v>نور الايمان</v>
          </cell>
        </row>
        <row r="5630">
          <cell r="A5630">
            <v>8131362</v>
          </cell>
          <cell r="B5630" t="str">
            <v>سيد جابر</v>
          </cell>
        </row>
        <row r="5631">
          <cell r="A5631">
            <v>8131363</v>
          </cell>
          <cell r="B5631" t="str">
            <v>أحمد مكة</v>
          </cell>
        </row>
        <row r="5632">
          <cell r="A5632">
            <v>8131364</v>
          </cell>
          <cell r="B5632" t="str">
            <v>سيد جلال</v>
          </cell>
        </row>
        <row r="5633">
          <cell r="A5633">
            <v>8131365</v>
          </cell>
          <cell r="B5633" t="str">
            <v>س م الصفوة</v>
          </cell>
        </row>
        <row r="5634">
          <cell r="A5634">
            <v>8131366</v>
          </cell>
          <cell r="B5634" t="str">
            <v>عمر أبو عطوة</v>
          </cell>
        </row>
        <row r="5635">
          <cell r="A5635">
            <v>8131367</v>
          </cell>
          <cell r="B5635" t="str">
            <v>محمد القنطرة</v>
          </cell>
        </row>
        <row r="5636">
          <cell r="A5636">
            <v>8131401</v>
          </cell>
          <cell r="B5636" t="str">
            <v>مقلة الامانة</v>
          </cell>
        </row>
        <row r="5637">
          <cell r="A5637">
            <v>8131402</v>
          </cell>
          <cell r="B5637" t="str">
            <v>أمين</v>
          </cell>
        </row>
        <row r="5638">
          <cell r="A5638">
            <v>8131403</v>
          </cell>
          <cell r="B5638" t="str">
            <v>محمد العدوى</v>
          </cell>
        </row>
        <row r="5639">
          <cell r="A5639">
            <v>8131404</v>
          </cell>
          <cell r="B5639" t="str">
            <v>عطارة ابوعلى</v>
          </cell>
        </row>
        <row r="5640">
          <cell r="A5640">
            <v>8131405</v>
          </cell>
          <cell r="B5640" t="str">
            <v>احمد جمعة</v>
          </cell>
        </row>
        <row r="5641">
          <cell r="A5641">
            <v>8131406</v>
          </cell>
          <cell r="B5641" t="str">
            <v>حليم</v>
          </cell>
        </row>
        <row r="5642">
          <cell r="A5642">
            <v>8131407</v>
          </cell>
          <cell r="B5642" t="str">
            <v>على سلامة</v>
          </cell>
        </row>
        <row r="5643">
          <cell r="A5643">
            <v>8131408</v>
          </cell>
          <cell r="B5643" t="str">
            <v>أبو صالح</v>
          </cell>
        </row>
        <row r="5644">
          <cell r="A5644">
            <v>8131409</v>
          </cell>
          <cell r="B5644" t="str">
            <v>س م الحرمين 1</v>
          </cell>
        </row>
        <row r="5645">
          <cell r="A5645">
            <v>8131410</v>
          </cell>
          <cell r="B5645" t="str">
            <v>عباد الرحمن 909</v>
          </cell>
        </row>
        <row r="5646">
          <cell r="A5646">
            <v>8131411</v>
          </cell>
          <cell r="B5646" t="str">
            <v>س م ندى</v>
          </cell>
        </row>
        <row r="5647">
          <cell r="A5647">
            <v>8131412</v>
          </cell>
          <cell r="B5647" t="str">
            <v>أبو خالد</v>
          </cell>
        </row>
        <row r="5648">
          <cell r="A5648">
            <v>8131413</v>
          </cell>
          <cell r="B5648" t="str">
            <v>عطارة خميس</v>
          </cell>
        </row>
        <row r="5649">
          <cell r="A5649">
            <v>8131414</v>
          </cell>
          <cell r="B5649" t="str">
            <v>عبد الرحيم</v>
          </cell>
        </row>
        <row r="5650">
          <cell r="A5650">
            <v>8131415</v>
          </cell>
          <cell r="B5650" t="str">
            <v>طلبة</v>
          </cell>
        </row>
        <row r="5651">
          <cell r="A5651">
            <v>8131416</v>
          </cell>
          <cell r="B5651" t="str">
            <v>عبد الباسط</v>
          </cell>
        </row>
        <row r="5652">
          <cell r="A5652">
            <v>8131417</v>
          </cell>
          <cell r="B5652" t="str">
            <v>عربى</v>
          </cell>
        </row>
        <row r="5653">
          <cell r="A5653">
            <v>8131418</v>
          </cell>
          <cell r="B5653" t="str">
            <v>عطارة الايمان</v>
          </cell>
        </row>
        <row r="5654">
          <cell r="A5654">
            <v>8131419</v>
          </cell>
          <cell r="B5654" t="str">
            <v>إبراهيم عباس</v>
          </cell>
        </row>
        <row r="5655">
          <cell r="A5655">
            <v>8131420</v>
          </cell>
          <cell r="B5655" t="str">
            <v>سالم أبومريم</v>
          </cell>
        </row>
        <row r="5656">
          <cell r="A5656">
            <v>8131421</v>
          </cell>
          <cell r="B5656" t="str">
            <v>س م القنال</v>
          </cell>
        </row>
        <row r="5657">
          <cell r="A5657">
            <v>8131422</v>
          </cell>
          <cell r="B5657" t="str">
            <v>طنطاوى</v>
          </cell>
        </row>
        <row r="5658">
          <cell r="A5658">
            <v>8131423</v>
          </cell>
          <cell r="B5658" t="str">
            <v>الاهلى</v>
          </cell>
        </row>
        <row r="5659">
          <cell r="A5659">
            <v>8131424</v>
          </cell>
          <cell r="B5659" t="str">
            <v>القدس906</v>
          </cell>
        </row>
        <row r="5660">
          <cell r="A5660">
            <v>8131426</v>
          </cell>
          <cell r="B5660" t="str">
            <v>ب بخيت</v>
          </cell>
        </row>
        <row r="5661">
          <cell r="A5661">
            <v>8131427</v>
          </cell>
          <cell r="B5661" t="str">
            <v>الخليل للمنظفات</v>
          </cell>
        </row>
        <row r="5662">
          <cell r="A5662">
            <v>8131428</v>
          </cell>
          <cell r="B5662" t="str">
            <v>ب السلام1</v>
          </cell>
        </row>
        <row r="5663">
          <cell r="A5663">
            <v>8131429</v>
          </cell>
          <cell r="B5663" t="str">
            <v>ناصر</v>
          </cell>
        </row>
        <row r="5664">
          <cell r="A5664">
            <v>8131430</v>
          </cell>
          <cell r="B5664" t="str">
            <v>ب أم عصام</v>
          </cell>
        </row>
        <row r="5665">
          <cell r="A5665">
            <v>8131431</v>
          </cell>
          <cell r="B5665" t="str">
            <v>السكسوكى</v>
          </cell>
        </row>
        <row r="5666">
          <cell r="A5666">
            <v>8131432</v>
          </cell>
          <cell r="B5666" t="str">
            <v>القدس لنا</v>
          </cell>
        </row>
        <row r="5667">
          <cell r="A5667">
            <v>8131433</v>
          </cell>
          <cell r="B5667" t="str">
            <v>زغلول العطار</v>
          </cell>
        </row>
        <row r="5668">
          <cell r="A5668">
            <v>8131434</v>
          </cell>
          <cell r="B5668" t="str">
            <v>رأفت</v>
          </cell>
        </row>
        <row r="5669">
          <cell r="A5669">
            <v>8131436</v>
          </cell>
          <cell r="B5669" t="str">
            <v>سيد كاكا</v>
          </cell>
        </row>
        <row r="5670">
          <cell r="A5670">
            <v>8131437</v>
          </cell>
          <cell r="B5670" t="str">
            <v>لاروش</v>
          </cell>
        </row>
        <row r="5671">
          <cell r="A5671">
            <v>8131440</v>
          </cell>
          <cell r="B5671" t="str">
            <v>ك عباد الرحمن</v>
          </cell>
        </row>
        <row r="5672">
          <cell r="A5672">
            <v>8131442</v>
          </cell>
          <cell r="B5672" t="str">
            <v>عطارة نور الاسلام</v>
          </cell>
        </row>
        <row r="5673">
          <cell r="A5673">
            <v>8131448</v>
          </cell>
          <cell r="B5673" t="str">
            <v>ماركت الخير</v>
          </cell>
        </row>
        <row r="5674">
          <cell r="A5674">
            <v>8131452</v>
          </cell>
          <cell r="B5674" t="str">
            <v>الزراير</v>
          </cell>
        </row>
        <row r="5675">
          <cell r="A5675">
            <v>8131453</v>
          </cell>
          <cell r="B5675" t="str">
            <v>فوستر ماركت</v>
          </cell>
        </row>
        <row r="5676">
          <cell r="A5676">
            <v>8131454</v>
          </cell>
          <cell r="B5676" t="str">
            <v>تجارة الايمان</v>
          </cell>
        </row>
        <row r="5677">
          <cell r="A5677">
            <v>8131456</v>
          </cell>
          <cell r="B5677" t="str">
            <v>س م الأوائل</v>
          </cell>
        </row>
        <row r="5678">
          <cell r="A5678">
            <v>8131457</v>
          </cell>
          <cell r="B5678" t="str">
            <v>أبو وليد906</v>
          </cell>
        </row>
        <row r="5679">
          <cell r="A5679">
            <v>8131458</v>
          </cell>
          <cell r="B5679" t="str">
            <v>عباد الله</v>
          </cell>
        </row>
        <row r="5680">
          <cell r="A5680">
            <v>8131459</v>
          </cell>
          <cell r="B5680" t="str">
            <v>خيرى</v>
          </cell>
        </row>
        <row r="5681">
          <cell r="A5681">
            <v>8131460</v>
          </cell>
          <cell r="B5681" t="str">
            <v>س م خلف</v>
          </cell>
        </row>
        <row r="5682">
          <cell r="A5682">
            <v>8131461</v>
          </cell>
          <cell r="B5682" t="str">
            <v>س م الصحابة</v>
          </cell>
        </row>
        <row r="5683">
          <cell r="A5683">
            <v>8131462</v>
          </cell>
          <cell r="B5683" t="str">
            <v>عادل أحمد</v>
          </cell>
        </row>
        <row r="5684">
          <cell r="A5684">
            <v>8131463</v>
          </cell>
          <cell r="B5684" t="str">
            <v>حسن ومحسن</v>
          </cell>
        </row>
        <row r="5685">
          <cell r="A5685">
            <v>8131464</v>
          </cell>
          <cell r="B5685" t="str">
            <v>وجدى</v>
          </cell>
        </row>
        <row r="5686">
          <cell r="A5686">
            <v>8131465</v>
          </cell>
          <cell r="B5686" t="str">
            <v>الحاج محمود</v>
          </cell>
        </row>
        <row r="5687">
          <cell r="A5687">
            <v>8131466</v>
          </cell>
          <cell r="B5687" t="str">
            <v>هايدى</v>
          </cell>
        </row>
        <row r="5688">
          <cell r="A5688">
            <v>8131467</v>
          </cell>
          <cell r="B5688" t="str">
            <v>عطارة كريم</v>
          </cell>
        </row>
        <row r="5689">
          <cell r="A5689">
            <v>8131468</v>
          </cell>
          <cell r="B5689" t="str">
            <v>أحمد السيد</v>
          </cell>
        </row>
        <row r="5690">
          <cell r="A5690">
            <v>8131469</v>
          </cell>
          <cell r="B5690" t="str">
            <v>المحبه</v>
          </cell>
        </row>
        <row r="5691">
          <cell r="A5691">
            <v>8131470</v>
          </cell>
          <cell r="B5691" t="str">
            <v>حسنين للمنظفات</v>
          </cell>
        </row>
        <row r="5692">
          <cell r="A5692">
            <v>8131471</v>
          </cell>
          <cell r="B5692" t="str">
            <v>رضا</v>
          </cell>
        </row>
        <row r="5693">
          <cell r="A5693">
            <v>8131472</v>
          </cell>
          <cell r="B5693" t="str">
            <v>وهبة</v>
          </cell>
        </row>
        <row r="5694">
          <cell r="A5694">
            <v>8131473</v>
          </cell>
          <cell r="B5694" t="str">
            <v>عطية</v>
          </cell>
        </row>
        <row r="5695">
          <cell r="A5695">
            <v>8131474</v>
          </cell>
          <cell r="B5695" t="str">
            <v>الأبنودى</v>
          </cell>
        </row>
        <row r="5696">
          <cell r="A5696">
            <v>8131475</v>
          </cell>
          <cell r="B5696" t="str">
            <v>منظفات الجندى</v>
          </cell>
        </row>
        <row r="5697">
          <cell r="A5697">
            <v>8131476</v>
          </cell>
          <cell r="B5697" t="str">
            <v>ال ياسين</v>
          </cell>
        </row>
        <row r="5698">
          <cell r="A5698">
            <v>8131501</v>
          </cell>
          <cell r="B5698" t="str">
            <v>س م التوحيد</v>
          </cell>
        </row>
        <row r="5699">
          <cell r="A5699">
            <v>8131502</v>
          </cell>
          <cell r="B5699" t="str">
            <v>عطارة الحسين</v>
          </cell>
        </row>
        <row r="5700">
          <cell r="A5700">
            <v>8131503</v>
          </cell>
          <cell r="B5700" t="str">
            <v>س م أبو الخير</v>
          </cell>
        </row>
        <row r="5701">
          <cell r="A5701">
            <v>8131504</v>
          </cell>
          <cell r="B5701" t="str">
            <v>شاهين البكرى</v>
          </cell>
        </row>
        <row r="5702">
          <cell r="A5702">
            <v>8131506</v>
          </cell>
          <cell r="B5702" t="str">
            <v>مصر والسودان/السويس</v>
          </cell>
        </row>
        <row r="5703">
          <cell r="A5703">
            <v>8131507</v>
          </cell>
          <cell r="B5703" t="str">
            <v>محمود الكويت</v>
          </cell>
        </row>
        <row r="5704">
          <cell r="A5704">
            <v>8131511</v>
          </cell>
          <cell r="B5704" t="str">
            <v>غريب أحمد البكرى</v>
          </cell>
        </row>
        <row r="5705">
          <cell r="A5705">
            <v>8131513</v>
          </cell>
          <cell r="B5705" t="str">
            <v>جهينة</v>
          </cell>
        </row>
        <row r="5706">
          <cell r="A5706">
            <v>8131515</v>
          </cell>
          <cell r="B5706" t="str">
            <v>س م الخليج</v>
          </cell>
        </row>
        <row r="5707">
          <cell r="A5707">
            <v>8131516</v>
          </cell>
          <cell r="B5707" t="str">
            <v>إبراهيم العطار</v>
          </cell>
        </row>
        <row r="5708">
          <cell r="A5708">
            <v>8131517</v>
          </cell>
          <cell r="B5708" t="str">
            <v>س م بشرة خير</v>
          </cell>
        </row>
        <row r="5709">
          <cell r="A5709">
            <v>8131518</v>
          </cell>
          <cell r="B5709" t="str">
            <v>م الأصدقاء</v>
          </cell>
        </row>
        <row r="5710">
          <cell r="A5710">
            <v>8131519</v>
          </cell>
          <cell r="B5710" t="str">
            <v>ب مصطفى</v>
          </cell>
        </row>
        <row r="5711">
          <cell r="A5711">
            <v>8131523</v>
          </cell>
          <cell r="B5711" t="str">
            <v>س م قنديل</v>
          </cell>
        </row>
        <row r="5712">
          <cell r="A5712">
            <v>8131525</v>
          </cell>
          <cell r="B5712" t="str">
            <v>حمدى الطنبولى</v>
          </cell>
        </row>
        <row r="5713">
          <cell r="A5713">
            <v>8131530</v>
          </cell>
          <cell r="B5713" t="str">
            <v>س م بسمة</v>
          </cell>
        </row>
        <row r="5714">
          <cell r="A5714">
            <v>8131532</v>
          </cell>
          <cell r="B5714" t="str">
            <v>عطارة الغريب</v>
          </cell>
        </row>
        <row r="5715">
          <cell r="A5715">
            <v>8131534</v>
          </cell>
          <cell r="B5715" t="str">
            <v>الصعيدى</v>
          </cell>
        </row>
        <row r="5716">
          <cell r="A5716">
            <v>8131535</v>
          </cell>
          <cell r="B5716" t="str">
            <v>اولاد بتيتى</v>
          </cell>
        </row>
        <row r="5717">
          <cell r="A5717">
            <v>8131537</v>
          </cell>
          <cell r="B5717" t="str">
            <v>أسامة للمنظفات</v>
          </cell>
        </row>
        <row r="5718">
          <cell r="A5718">
            <v>8131538</v>
          </cell>
          <cell r="B5718" t="str">
            <v>الإيمان ماركت</v>
          </cell>
        </row>
        <row r="5719">
          <cell r="A5719">
            <v>8131539</v>
          </cell>
          <cell r="B5719" t="str">
            <v>عطارة عباد الرحمن</v>
          </cell>
        </row>
        <row r="5720">
          <cell r="A5720">
            <v>8131542</v>
          </cell>
          <cell r="B5720" t="str">
            <v>ماركت الرحمه</v>
          </cell>
        </row>
        <row r="5721">
          <cell r="A5721">
            <v>8131543</v>
          </cell>
          <cell r="B5721" t="str">
            <v>كرستينا للمنظفات</v>
          </cell>
        </row>
        <row r="5722">
          <cell r="A5722">
            <v>8131544</v>
          </cell>
          <cell r="B5722" t="str">
            <v>س م الأبنودى</v>
          </cell>
        </row>
        <row r="5723">
          <cell r="A5723">
            <v>8131545</v>
          </cell>
          <cell r="B5723" t="str">
            <v>أبناء الدسوقى</v>
          </cell>
        </row>
        <row r="5724">
          <cell r="A5724">
            <v>8131547</v>
          </cell>
          <cell r="B5724" t="str">
            <v>ما شاء الله</v>
          </cell>
        </row>
        <row r="5725">
          <cell r="A5725">
            <v>8131548</v>
          </cell>
          <cell r="B5725" t="str">
            <v>دريم ماركت</v>
          </cell>
        </row>
        <row r="5726">
          <cell r="A5726">
            <v>8131549</v>
          </cell>
          <cell r="B5726" t="str">
            <v>البركة ماركت</v>
          </cell>
        </row>
        <row r="5727">
          <cell r="A5727">
            <v>8131550</v>
          </cell>
          <cell r="B5727" t="str">
            <v>الوردانى3</v>
          </cell>
        </row>
        <row r="5728">
          <cell r="A5728">
            <v>8131551</v>
          </cell>
          <cell r="B5728" t="str">
            <v>س م مكه</v>
          </cell>
        </row>
        <row r="5729">
          <cell r="A5729">
            <v>8131552</v>
          </cell>
          <cell r="B5729" t="str">
            <v>كنارى ماركت</v>
          </cell>
        </row>
        <row r="5730">
          <cell r="A5730">
            <v>8131553</v>
          </cell>
          <cell r="B5730" t="str">
            <v>السخنة ماركت</v>
          </cell>
        </row>
        <row r="5731">
          <cell r="A5731">
            <v>8131554</v>
          </cell>
          <cell r="B5731" t="str">
            <v>الحلوانى</v>
          </cell>
        </row>
        <row r="5732">
          <cell r="A5732">
            <v>8131555</v>
          </cell>
          <cell r="B5732" t="str">
            <v>س م الله يفرجها</v>
          </cell>
        </row>
        <row r="5733">
          <cell r="A5733">
            <v>8131556</v>
          </cell>
          <cell r="B5733" t="str">
            <v>طأطأ كلين</v>
          </cell>
        </row>
        <row r="5734">
          <cell r="A5734">
            <v>8131557</v>
          </cell>
          <cell r="B5734" t="str">
            <v>صيدلية كنارى</v>
          </cell>
        </row>
        <row r="5735">
          <cell r="A5735">
            <v>8131558</v>
          </cell>
          <cell r="B5735" t="str">
            <v>مقلة وعطارة المروه</v>
          </cell>
        </row>
        <row r="5736">
          <cell r="A5736">
            <v>8131559</v>
          </cell>
          <cell r="B5736" t="str">
            <v>س م حجازى</v>
          </cell>
        </row>
        <row r="5737">
          <cell r="A5737">
            <v>8131560</v>
          </cell>
          <cell r="B5737" t="str">
            <v>نيو مينا</v>
          </cell>
        </row>
        <row r="5738">
          <cell r="A5738">
            <v>8131564</v>
          </cell>
          <cell r="B5738" t="str">
            <v>س م بدر</v>
          </cell>
        </row>
        <row r="5739">
          <cell r="A5739">
            <v>8131568</v>
          </cell>
          <cell r="B5739" t="str">
            <v>أبو مقار</v>
          </cell>
        </row>
        <row r="5740">
          <cell r="A5740">
            <v>8131569</v>
          </cell>
          <cell r="B5740" t="str">
            <v>أبناء المناهرى</v>
          </cell>
        </row>
        <row r="5741">
          <cell r="A5741">
            <v>8131570</v>
          </cell>
          <cell r="B5741" t="str">
            <v>عطارة إسلام910</v>
          </cell>
        </row>
        <row r="5742">
          <cell r="A5742">
            <v>8131601</v>
          </cell>
          <cell r="B5742" t="str">
            <v>أبو سامح</v>
          </cell>
        </row>
        <row r="5743">
          <cell r="A5743">
            <v>8131602</v>
          </cell>
          <cell r="B5743" t="str">
            <v>عطارة كليوباترا</v>
          </cell>
        </row>
        <row r="5744">
          <cell r="A5744">
            <v>8131603</v>
          </cell>
          <cell r="B5744" t="str">
            <v>أبو أحمد</v>
          </cell>
        </row>
        <row r="5745">
          <cell r="A5745">
            <v>8131604</v>
          </cell>
          <cell r="B5745" t="str">
            <v>س م العطار</v>
          </cell>
        </row>
        <row r="5746">
          <cell r="A5746">
            <v>8131605</v>
          </cell>
          <cell r="B5746" t="str">
            <v>أبو الوفا</v>
          </cell>
        </row>
        <row r="5747">
          <cell r="A5747">
            <v>8131606</v>
          </cell>
          <cell r="B5747" t="str">
            <v>محمد على للبلاستيك</v>
          </cell>
        </row>
        <row r="5748">
          <cell r="A5748">
            <v>8131608</v>
          </cell>
          <cell r="B5748" t="str">
            <v>أبو كامل</v>
          </cell>
        </row>
        <row r="5749">
          <cell r="A5749">
            <v>8131611</v>
          </cell>
          <cell r="B5749" t="str">
            <v>س م كريستال</v>
          </cell>
        </row>
        <row r="5750">
          <cell r="A5750">
            <v>8131613</v>
          </cell>
          <cell r="B5750" t="str">
            <v>ب الايمان</v>
          </cell>
        </row>
        <row r="5751">
          <cell r="A5751">
            <v>8131615</v>
          </cell>
          <cell r="B5751" t="str">
            <v>شركة الهدى</v>
          </cell>
        </row>
        <row r="5752">
          <cell r="A5752">
            <v>8131617</v>
          </cell>
          <cell r="B5752" t="str">
            <v>الحرمين1</v>
          </cell>
        </row>
        <row r="5753">
          <cell r="A5753">
            <v>8131619</v>
          </cell>
          <cell r="B5753" t="str">
            <v>الهدى</v>
          </cell>
        </row>
        <row r="5754">
          <cell r="A5754">
            <v>8131621</v>
          </cell>
          <cell r="B5754" t="str">
            <v>قاصد كريم</v>
          </cell>
        </row>
        <row r="5755">
          <cell r="A5755">
            <v>8131622</v>
          </cell>
          <cell r="B5755" t="str">
            <v>إسلام 2</v>
          </cell>
        </row>
        <row r="5756">
          <cell r="A5756">
            <v>8131625</v>
          </cell>
          <cell r="B5756" t="str">
            <v>التلميذ</v>
          </cell>
        </row>
        <row r="5757">
          <cell r="A5757">
            <v>8131626</v>
          </cell>
          <cell r="B5757" t="str">
            <v>عطارة الرحاب910</v>
          </cell>
        </row>
        <row r="5758">
          <cell r="A5758">
            <v>8131627</v>
          </cell>
          <cell r="B5758" t="str">
            <v>س م آخر ساعة</v>
          </cell>
        </row>
        <row r="5759">
          <cell r="A5759">
            <v>8131628</v>
          </cell>
          <cell r="B5759" t="str">
            <v>التوحيد2</v>
          </cell>
        </row>
        <row r="5760">
          <cell r="A5760">
            <v>8131632</v>
          </cell>
          <cell r="B5760" t="str">
            <v>ب المصطفى</v>
          </cell>
        </row>
        <row r="5761">
          <cell r="A5761">
            <v>8131633</v>
          </cell>
          <cell r="B5761" t="str">
            <v>الكابتن</v>
          </cell>
        </row>
        <row r="5762">
          <cell r="A5762">
            <v>8131634</v>
          </cell>
          <cell r="B5762" t="str">
            <v>السلام</v>
          </cell>
        </row>
        <row r="5763">
          <cell r="A5763">
            <v>8131637</v>
          </cell>
          <cell r="B5763" t="str">
            <v>زمزم</v>
          </cell>
        </row>
        <row r="5764">
          <cell r="A5764">
            <v>8131641</v>
          </cell>
          <cell r="B5764" t="str">
            <v>الكوثر</v>
          </cell>
        </row>
        <row r="5765">
          <cell r="A5765">
            <v>8131645</v>
          </cell>
          <cell r="B5765" t="str">
            <v>منظفات الحسينى</v>
          </cell>
        </row>
        <row r="5766">
          <cell r="A5766">
            <v>8131649</v>
          </cell>
          <cell r="B5766" t="str">
            <v>الحجازى</v>
          </cell>
        </row>
        <row r="5767">
          <cell r="A5767">
            <v>8131651</v>
          </cell>
          <cell r="B5767" t="str">
            <v>س م هانى</v>
          </cell>
        </row>
        <row r="5768">
          <cell r="A5768">
            <v>8131652</v>
          </cell>
          <cell r="B5768" t="str">
            <v>م الأصدقاء</v>
          </cell>
        </row>
        <row r="5769">
          <cell r="A5769">
            <v>8131653</v>
          </cell>
          <cell r="B5769" t="str">
            <v>م النور</v>
          </cell>
        </row>
        <row r="5770">
          <cell r="A5770">
            <v>8131654</v>
          </cell>
          <cell r="B5770" t="str">
            <v>ب جميل</v>
          </cell>
        </row>
        <row r="5771">
          <cell r="A5771">
            <v>8131656</v>
          </cell>
          <cell r="B5771" t="str">
            <v>منظفات باب الشعرية</v>
          </cell>
        </row>
        <row r="5772">
          <cell r="A5772">
            <v>8131658</v>
          </cell>
          <cell r="B5772" t="str">
            <v>الشريعى</v>
          </cell>
        </row>
        <row r="5773">
          <cell r="A5773">
            <v>8131660</v>
          </cell>
          <cell r="B5773" t="str">
            <v>منظفات الأمير</v>
          </cell>
        </row>
        <row r="5774">
          <cell r="A5774">
            <v>8131661</v>
          </cell>
          <cell r="B5774" t="str">
            <v>أولاد يوسف</v>
          </cell>
        </row>
        <row r="5775">
          <cell r="A5775">
            <v>8131662</v>
          </cell>
          <cell r="B5775" t="str">
            <v>الحاج محمد عبد المنعم</v>
          </cell>
        </row>
        <row r="5776">
          <cell r="A5776">
            <v>8131663</v>
          </cell>
          <cell r="B5776" t="str">
            <v>س م بدر</v>
          </cell>
        </row>
        <row r="5777">
          <cell r="A5777">
            <v>8131664</v>
          </cell>
          <cell r="B5777" t="str">
            <v>ألبان القدس</v>
          </cell>
        </row>
        <row r="5778">
          <cell r="A5778">
            <v>8131665</v>
          </cell>
          <cell r="B5778" t="str">
            <v>بقالة أشرف</v>
          </cell>
        </row>
        <row r="5779">
          <cell r="A5779">
            <v>8131666</v>
          </cell>
          <cell r="B5779" t="str">
            <v>منظفات الحمد</v>
          </cell>
        </row>
        <row r="5780">
          <cell r="A5780">
            <v>8131667</v>
          </cell>
          <cell r="B5780" t="str">
            <v>الهدايا الإسلامية</v>
          </cell>
        </row>
        <row r="5781">
          <cell r="A5781">
            <v>8131668</v>
          </cell>
          <cell r="B5781" t="str">
            <v>أبو هانى</v>
          </cell>
        </row>
        <row r="5782">
          <cell r="A5782">
            <v>8131669</v>
          </cell>
          <cell r="B5782" t="str">
            <v>الحاج إسماعيل</v>
          </cell>
        </row>
        <row r="5783">
          <cell r="A5783">
            <v>8131670</v>
          </cell>
          <cell r="B5783" t="str">
            <v>س م حبيبه</v>
          </cell>
        </row>
        <row r="5784">
          <cell r="A5784">
            <v>8131673</v>
          </cell>
          <cell r="B5784" t="str">
            <v>س م اولاد عبد الرازق</v>
          </cell>
        </row>
        <row r="5785">
          <cell r="A5785">
            <v>8131701</v>
          </cell>
          <cell r="B5785" t="str">
            <v>لوجو</v>
          </cell>
        </row>
        <row r="5786">
          <cell r="A5786">
            <v>8131702</v>
          </cell>
          <cell r="B5786" t="str">
            <v>مازن</v>
          </cell>
        </row>
        <row r="5787">
          <cell r="A5787">
            <v>8131703</v>
          </cell>
          <cell r="B5787" t="str">
            <v>المجد بلاست</v>
          </cell>
        </row>
        <row r="5788">
          <cell r="A5788">
            <v>8131705</v>
          </cell>
          <cell r="B5788" t="str">
            <v>أبوالخير</v>
          </cell>
        </row>
        <row r="5789">
          <cell r="A5789">
            <v>8131708</v>
          </cell>
          <cell r="B5789" t="str">
            <v>دبل كلين</v>
          </cell>
        </row>
        <row r="5790">
          <cell r="A5790">
            <v>8131709</v>
          </cell>
          <cell r="B5790" t="str">
            <v>النجار ماركت</v>
          </cell>
        </row>
        <row r="5791">
          <cell r="A5791">
            <v>8131710</v>
          </cell>
          <cell r="B5791" t="str">
            <v>يوسف الدسوقى</v>
          </cell>
        </row>
        <row r="5792">
          <cell r="A5792">
            <v>8131711</v>
          </cell>
          <cell r="B5792" t="str">
            <v>ممدوح</v>
          </cell>
        </row>
        <row r="5793">
          <cell r="A5793">
            <v>8131714</v>
          </cell>
          <cell r="B5793" t="str">
            <v>روز</v>
          </cell>
        </row>
        <row r="5794">
          <cell r="A5794">
            <v>8131715</v>
          </cell>
          <cell r="B5794" t="str">
            <v>س م سارة</v>
          </cell>
        </row>
        <row r="5795">
          <cell r="A5795">
            <v>8131718</v>
          </cell>
          <cell r="B5795" t="str">
            <v>حجازى / سدر</v>
          </cell>
        </row>
        <row r="5796">
          <cell r="A5796">
            <v>8131719</v>
          </cell>
          <cell r="B5796" t="str">
            <v>مكة / سدر</v>
          </cell>
        </row>
        <row r="5797">
          <cell r="A5797">
            <v>8131720</v>
          </cell>
          <cell r="B5797" t="str">
            <v>أبوعلى الحديث</v>
          </cell>
        </row>
        <row r="5798">
          <cell r="A5798">
            <v>8131721</v>
          </cell>
          <cell r="B5798" t="str">
            <v xml:space="preserve"> القنال</v>
          </cell>
        </row>
        <row r="5799">
          <cell r="A5799">
            <v>8131722</v>
          </cell>
          <cell r="B5799" t="str">
            <v>مصطفى درويش</v>
          </cell>
        </row>
        <row r="5800">
          <cell r="A5800">
            <v>8131723</v>
          </cell>
          <cell r="B5800" t="str">
            <v>صبرى الصعيد</v>
          </cell>
        </row>
        <row r="5801">
          <cell r="A5801">
            <v>8131724</v>
          </cell>
          <cell r="B5801" t="str">
            <v>س م حجازى</v>
          </cell>
        </row>
        <row r="5802">
          <cell r="A5802">
            <v>8131725</v>
          </cell>
          <cell r="B5802" t="str">
            <v>س م الهدى</v>
          </cell>
        </row>
        <row r="5803">
          <cell r="A5803">
            <v>8131726</v>
          </cell>
          <cell r="B5803" t="str">
            <v>طيبة907</v>
          </cell>
        </row>
        <row r="5804">
          <cell r="A5804">
            <v>8131727</v>
          </cell>
          <cell r="B5804" t="str">
            <v>هانى السيد</v>
          </cell>
        </row>
        <row r="5805">
          <cell r="A5805">
            <v>8131728</v>
          </cell>
          <cell r="B5805" t="str">
            <v>س م فجر الاسلام</v>
          </cell>
        </row>
        <row r="5806">
          <cell r="A5806">
            <v>8131729</v>
          </cell>
          <cell r="B5806" t="str">
            <v>الإسراء907</v>
          </cell>
        </row>
        <row r="5807">
          <cell r="A5807">
            <v>8131730</v>
          </cell>
          <cell r="B5807" t="str">
            <v>المصطفى / هدى شعراوى</v>
          </cell>
        </row>
        <row r="5808">
          <cell r="A5808">
            <v>8131731</v>
          </cell>
          <cell r="B5808" t="str">
            <v>ب عباد الرحمن</v>
          </cell>
        </row>
        <row r="5809">
          <cell r="A5809">
            <v>8131733</v>
          </cell>
          <cell r="B5809" t="str">
            <v>المروة</v>
          </cell>
        </row>
        <row r="5810">
          <cell r="A5810">
            <v>8131734</v>
          </cell>
          <cell r="B5810" t="str">
            <v>السفير</v>
          </cell>
        </row>
        <row r="5811">
          <cell r="A5811">
            <v>8131735</v>
          </cell>
          <cell r="B5811" t="str">
            <v>فرح ماركت</v>
          </cell>
        </row>
        <row r="5812">
          <cell r="A5812">
            <v>8131736</v>
          </cell>
          <cell r="B5812" t="str">
            <v>عبدالعليم</v>
          </cell>
        </row>
        <row r="5813">
          <cell r="A5813">
            <v>8131737</v>
          </cell>
          <cell r="B5813" t="str">
            <v>أبناء مكاوى</v>
          </cell>
        </row>
        <row r="5814">
          <cell r="A5814">
            <v>8131738</v>
          </cell>
          <cell r="B5814" t="str">
            <v>الحاج صابر</v>
          </cell>
        </row>
        <row r="5815">
          <cell r="A5815">
            <v>8131739</v>
          </cell>
          <cell r="B5815" t="str">
            <v>علافة محمد</v>
          </cell>
        </row>
        <row r="5816">
          <cell r="A5816">
            <v>8131740</v>
          </cell>
          <cell r="B5816" t="str">
            <v>السعيد للمنظفات</v>
          </cell>
        </row>
        <row r="5817">
          <cell r="A5817">
            <v>8131741</v>
          </cell>
          <cell r="B5817" t="str">
            <v>س م النور</v>
          </cell>
        </row>
        <row r="5818">
          <cell r="A5818">
            <v>8131742</v>
          </cell>
          <cell r="B5818" t="str">
            <v>الزين</v>
          </cell>
        </row>
        <row r="5819">
          <cell r="A5819">
            <v>8131744</v>
          </cell>
          <cell r="B5819" t="str">
            <v>الشيماء</v>
          </cell>
        </row>
        <row r="5820">
          <cell r="A5820">
            <v>8131745</v>
          </cell>
          <cell r="B5820" t="str">
            <v>الامير شرق</v>
          </cell>
        </row>
        <row r="5821">
          <cell r="A5821">
            <v>8131746</v>
          </cell>
          <cell r="B5821" t="str">
            <v>ماركت مجدى</v>
          </cell>
        </row>
        <row r="5822">
          <cell r="A5822">
            <v>8131747</v>
          </cell>
          <cell r="B5822" t="str">
            <v>المدينة</v>
          </cell>
        </row>
        <row r="5823">
          <cell r="A5823">
            <v>8131748</v>
          </cell>
          <cell r="B5823" t="str">
            <v>ب نعمة</v>
          </cell>
        </row>
        <row r="5824">
          <cell r="A5824">
            <v>8131749</v>
          </cell>
          <cell r="B5824" t="str">
            <v>س م مترو</v>
          </cell>
        </row>
        <row r="5825">
          <cell r="A5825">
            <v>8131750</v>
          </cell>
          <cell r="B5825" t="str">
            <v>الخير والبركة</v>
          </cell>
        </row>
        <row r="5826">
          <cell r="A5826">
            <v>8131751</v>
          </cell>
          <cell r="B5826" t="str">
            <v>الشوادفى</v>
          </cell>
        </row>
        <row r="5827">
          <cell r="A5827">
            <v>8131752</v>
          </cell>
          <cell r="B5827" t="str">
            <v>العمداوى</v>
          </cell>
        </row>
        <row r="5828">
          <cell r="A5828">
            <v>8131753</v>
          </cell>
          <cell r="B5828" t="str">
            <v>سويلم</v>
          </cell>
        </row>
        <row r="5829">
          <cell r="A5829">
            <v>8131754</v>
          </cell>
          <cell r="B5829" t="str">
            <v>طلعت القاضى</v>
          </cell>
        </row>
        <row r="5830">
          <cell r="A5830">
            <v>8131755</v>
          </cell>
          <cell r="B5830" t="str">
            <v>ب القاضى</v>
          </cell>
        </row>
        <row r="5831">
          <cell r="A5831">
            <v>8131756</v>
          </cell>
          <cell r="B5831" t="str">
            <v>ب عصام أبو العلا</v>
          </cell>
        </row>
        <row r="5832">
          <cell r="A5832">
            <v>8131757</v>
          </cell>
          <cell r="B5832" t="str">
            <v>ماردونا</v>
          </cell>
        </row>
        <row r="5833">
          <cell r="A5833">
            <v>8131758</v>
          </cell>
          <cell r="B5833" t="str">
            <v>إسماعيل العراقى</v>
          </cell>
        </row>
        <row r="5834">
          <cell r="A5834">
            <v>8131759</v>
          </cell>
          <cell r="B5834" t="str">
            <v>أولاد الصاوى</v>
          </cell>
        </row>
        <row r="5835">
          <cell r="A5835">
            <v>8131760</v>
          </cell>
          <cell r="B5835" t="str">
            <v>عباد الرحمن مستقبل</v>
          </cell>
        </row>
        <row r="5836">
          <cell r="A5836">
            <v>8131762</v>
          </cell>
          <cell r="B5836" t="str">
            <v>السيد أحمد</v>
          </cell>
        </row>
        <row r="5837">
          <cell r="A5837">
            <v>8131763</v>
          </cell>
          <cell r="B5837" t="str">
            <v>تجارة عبودة</v>
          </cell>
        </row>
        <row r="5838">
          <cell r="A5838">
            <v>8131764</v>
          </cell>
          <cell r="B5838" t="str">
            <v>البشير</v>
          </cell>
        </row>
        <row r="5839">
          <cell r="A5839">
            <v>8131765</v>
          </cell>
          <cell r="B5839" t="str">
            <v>إسلام</v>
          </cell>
        </row>
        <row r="5840">
          <cell r="A5840">
            <v>8131766</v>
          </cell>
          <cell r="B5840" t="str">
            <v>ماركت التوحيد</v>
          </cell>
        </row>
        <row r="5841">
          <cell r="A5841">
            <v>8131768</v>
          </cell>
          <cell r="B5841" t="str">
            <v>ماركت هايدى</v>
          </cell>
        </row>
        <row r="5842">
          <cell r="A5842">
            <v>8131769</v>
          </cell>
          <cell r="B5842" t="str">
            <v>الحاج عز</v>
          </cell>
        </row>
        <row r="5843">
          <cell r="A5843">
            <v>8131770</v>
          </cell>
          <cell r="B5843" t="str">
            <v>السوهاجى</v>
          </cell>
        </row>
        <row r="5844">
          <cell r="A5844">
            <v>8131771</v>
          </cell>
          <cell r="B5844" t="str">
            <v>عباد الرحمن</v>
          </cell>
        </row>
        <row r="5845">
          <cell r="A5845">
            <v>8131772</v>
          </cell>
          <cell r="B5845" t="str">
            <v>الأصدقاء</v>
          </cell>
        </row>
        <row r="5846">
          <cell r="A5846">
            <v>8131773</v>
          </cell>
          <cell r="B5846" t="str">
            <v>المصطفى 906</v>
          </cell>
        </row>
        <row r="5847">
          <cell r="A5847">
            <v>8131774</v>
          </cell>
          <cell r="B5847" t="str">
            <v>وحيد</v>
          </cell>
        </row>
        <row r="5848">
          <cell r="A5848">
            <v>8131801</v>
          </cell>
          <cell r="B5848" t="str">
            <v>العباس</v>
          </cell>
        </row>
        <row r="5849">
          <cell r="A5849">
            <v>8131802</v>
          </cell>
          <cell r="B5849" t="str">
            <v>س م القناعة</v>
          </cell>
        </row>
        <row r="5850">
          <cell r="A5850">
            <v>8131803</v>
          </cell>
          <cell r="B5850" t="str">
            <v>أبوعماد العدوى / العشرينى</v>
          </cell>
        </row>
        <row r="5851">
          <cell r="A5851">
            <v>8131804</v>
          </cell>
          <cell r="B5851" t="str">
            <v>السناوى1</v>
          </cell>
        </row>
        <row r="5852">
          <cell r="A5852">
            <v>8131805</v>
          </cell>
          <cell r="B5852" t="str">
            <v>السناوى2</v>
          </cell>
        </row>
        <row r="5853">
          <cell r="A5853">
            <v>8131806</v>
          </cell>
          <cell r="B5853" t="str">
            <v>أبوحقروص</v>
          </cell>
        </row>
        <row r="5854">
          <cell r="A5854">
            <v>8131807</v>
          </cell>
          <cell r="B5854" t="str">
            <v>سلمى ماركت</v>
          </cell>
        </row>
        <row r="5855">
          <cell r="A5855">
            <v>8131808</v>
          </cell>
          <cell r="B5855" t="str">
            <v>السلام للمنظفات</v>
          </cell>
        </row>
        <row r="5856">
          <cell r="A5856">
            <v>8131809</v>
          </cell>
          <cell r="B5856" t="str">
            <v>حسين العدوى / المستشفى</v>
          </cell>
        </row>
        <row r="5857">
          <cell r="A5857">
            <v>8131810</v>
          </cell>
          <cell r="B5857" t="str">
            <v>العدوى / الخامسة</v>
          </cell>
        </row>
        <row r="5858">
          <cell r="A5858">
            <v>8131811</v>
          </cell>
          <cell r="B5858" t="str">
            <v>نور الله</v>
          </cell>
        </row>
        <row r="5859">
          <cell r="A5859">
            <v>8131812</v>
          </cell>
          <cell r="B5859" t="str">
            <v>المغربى</v>
          </cell>
        </row>
        <row r="5860">
          <cell r="A5860">
            <v>8131813</v>
          </cell>
          <cell r="B5860" t="str">
            <v>هانى ورفعت</v>
          </cell>
        </row>
        <row r="5861">
          <cell r="A5861">
            <v>8131814</v>
          </cell>
          <cell r="B5861" t="str">
            <v>القبطان</v>
          </cell>
        </row>
        <row r="5862">
          <cell r="A5862">
            <v>8131815</v>
          </cell>
          <cell r="B5862" t="str">
            <v>النور المحمدى</v>
          </cell>
        </row>
        <row r="5863">
          <cell r="A5863">
            <v>8131816</v>
          </cell>
          <cell r="B5863" t="str">
            <v>الصالحية</v>
          </cell>
        </row>
        <row r="5864">
          <cell r="A5864">
            <v>8131817</v>
          </cell>
          <cell r="B5864" t="str">
            <v>س م الدراويش</v>
          </cell>
        </row>
        <row r="5865">
          <cell r="A5865">
            <v>8131818</v>
          </cell>
          <cell r="B5865" t="str">
            <v>ماركت المصطفى</v>
          </cell>
        </row>
        <row r="5866">
          <cell r="A5866">
            <v>8131819</v>
          </cell>
          <cell r="B5866" t="str">
            <v>أبوالدهب</v>
          </cell>
        </row>
        <row r="5867">
          <cell r="A5867">
            <v>8131820</v>
          </cell>
          <cell r="B5867" t="str">
            <v>المحلاوى</v>
          </cell>
        </row>
        <row r="5868">
          <cell r="A5868">
            <v>8131821</v>
          </cell>
          <cell r="B5868" t="str">
            <v>أسامة العدوى</v>
          </cell>
        </row>
        <row r="5869">
          <cell r="A5869">
            <v>8131823</v>
          </cell>
          <cell r="B5869" t="str">
            <v>البلاسى</v>
          </cell>
        </row>
        <row r="5870">
          <cell r="A5870">
            <v>8131824</v>
          </cell>
          <cell r="B5870" t="str">
            <v>كريم ماركت</v>
          </cell>
        </row>
        <row r="5871">
          <cell r="A5871">
            <v>8131825</v>
          </cell>
          <cell r="B5871" t="str">
            <v>مصطفى أبومحمد</v>
          </cell>
        </row>
        <row r="5872">
          <cell r="A5872">
            <v>8131826</v>
          </cell>
          <cell r="B5872" t="str">
            <v>الحسن</v>
          </cell>
        </row>
        <row r="5873">
          <cell r="A5873">
            <v>8131827</v>
          </cell>
          <cell r="B5873" t="str">
            <v>الكابتن</v>
          </cell>
        </row>
        <row r="5874">
          <cell r="A5874">
            <v>8131828</v>
          </cell>
          <cell r="B5874" t="str">
            <v>زمزم</v>
          </cell>
        </row>
        <row r="5875">
          <cell r="A5875">
            <v>8131829</v>
          </cell>
          <cell r="B5875" t="str">
            <v>البركة907</v>
          </cell>
        </row>
        <row r="5876">
          <cell r="A5876">
            <v>8131830</v>
          </cell>
          <cell r="B5876" t="str">
            <v>الفؤاد907</v>
          </cell>
        </row>
        <row r="5877">
          <cell r="A5877">
            <v>8131831</v>
          </cell>
          <cell r="B5877" t="str">
            <v>السلام ماركت</v>
          </cell>
        </row>
        <row r="5878">
          <cell r="A5878">
            <v>8131832</v>
          </cell>
          <cell r="B5878" t="str">
            <v>طابا</v>
          </cell>
        </row>
        <row r="5879">
          <cell r="A5879">
            <v>8131833</v>
          </cell>
          <cell r="B5879" t="str">
            <v>الأمير</v>
          </cell>
        </row>
        <row r="5880">
          <cell r="A5880">
            <v>8131834</v>
          </cell>
          <cell r="B5880" t="str">
            <v>سماحة</v>
          </cell>
        </row>
        <row r="5881">
          <cell r="A5881">
            <v>8131835</v>
          </cell>
          <cell r="B5881" t="str">
            <v>ماركت صالح</v>
          </cell>
        </row>
        <row r="5882">
          <cell r="A5882">
            <v>8131836</v>
          </cell>
          <cell r="B5882" t="str">
            <v>س م المروة</v>
          </cell>
        </row>
        <row r="5883">
          <cell r="A5883">
            <v>8131837</v>
          </cell>
          <cell r="B5883" t="str">
            <v>يارا</v>
          </cell>
        </row>
        <row r="5884">
          <cell r="A5884">
            <v>8131838</v>
          </cell>
          <cell r="B5884" t="str">
            <v>تجارة العدوى</v>
          </cell>
        </row>
        <row r="5885">
          <cell r="A5885">
            <v>8131839</v>
          </cell>
          <cell r="B5885" t="str">
            <v>كايرو سنتر</v>
          </cell>
        </row>
        <row r="5886">
          <cell r="A5886">
            <v>8131840</v>
          </cell>
          <cell r="B5886" t="str">
            <v>أبوعبدالله</v>
          </cell>
        </row>
        <row r="5887">
          <cell r="A5887">
            <v>8131841</v>
          </cell>
          <cell r="B5887" t="str">
            <v>منظفات ياسر</v>
          </cell>
        </row>
        <row r="5888">
          <cell r="A5888">
            <v>8131842</v>
          </cell>
          <cell r="B5888" t="str">
            <v>جولدن ماركت</v>
          </cell>
        </row>
        <row r="5889">
          <cell r="A5889">
            <v>8131843</v>
          </cell>
          <cell r="B5889" t="str">
            <v>عبده الصغير</v>
          </cell>
        </row>
        <row r="5890">
          <cell r="A5890">
            <v>8131844</v>
          </cell>
          <cell r="B5890" t="str">
            <v>ماركت الهدى</v>
          </cell>
        </row>
        <row r="5891">
          <cell r="A5891">
            <v>8131845</v>
          </cell>
          <cell r="B5891" t="str">
            <v>عيد ماركت</v>
          </cell>
        </row>
        <row r="5892">
          <cell r="A5892">
            <v>8131846</v>
          </cell>
          <cell r="B5892" t="str">
            <v>العائلة 2</v>
          </cell>
        </row>
        <row r="5893">
          <cell r="A5893">
            <v>8131847</v>
          </cell>
          <cell r="B5893" t="str">
            <v>أبوهاشم</v>
          </cell>
        </row>
        <row r="5894">
          <cell r="A5894">
            <v>8131848</v>
          </cell>
          <cell r="B5894" t="str">
            <v>ابو يوسف</v>
          </cell>
        </row>
        <row r="5895">
          <cell r="A5895">
            <v>8131849</v>
          </cell>
          <cell r="B5895" t="str">
            <v>نجمة العدوى</v>
          </cell>
        </row>
        <row r="5896">
          <cell r="A5896">
            <v>8131850</v>
          </cell>
          <cell r="B5896" t="str">
            <v>الدراويش</v>
          </cell>
        </row>
        <row r="5897">
          <cell r="A5897">
            <v>8131852</v>
          </cell>
          <cell r="B5897" t="str">
            <v>جودة ماركت</v>
          </cell>
        </row>
        <row r="5898">
          <cell r="A5898">
            <v>8131854</v>
          </cell>
          <cell r="B5898" t="str">
            <v>الشيخ محمد عباس</v>
          </cell>
        </row>
        <row r="5899">
          <cell r="A5899">
            <v>8131855</v>
          </cell>
          <cell r="B5899" t="str">
            <v>علافة الجندى</v>
          </cell>
        </row>
        <row r="5900">
          <cell r="A5900">
            <v>8131856</v>
          </cell>
          <cell r="B5900" t="str">
            <v>عماد أبوالسيد</v>
          </cell>
        </row>
        <row r="5901">
          <cell r="A5901">
            <v>8131857</v>
          </cell>
          <cell r="B5901" t="str">
            <v>علافة شكرى</v>
          </cell>
        </row>
        <row r="5902">
          <cell r="A5902">
            <v>8131858</v>
          </cell>
          <cell r="B5902" t="str">
            <v>محمد عبدالرحمن</v>
          </cell>
        </row>
        <row r="5903">
          <cell r="A5903">
            <v>8131859</v>
          </cell>
          <cell r="B5903" t="str">
            <v>محمد سعد</v>
          </cell>
        </row>
        <row r="5904">
          <cell r="A5904">
            <v>8131860</v>
          </cell>
          <cell r="B5904" t="str">
            <v>غريب</v>
          </cell>
        </row>
        <row r="5905">
          <cell r="A5905">
            <v>8131861</v>
          </cell>
          <cell r="B5905" t="str">
            <v>عبدالفتاح السناوى</v>
          </cell>
        </row>
        <row r="5906">
          <cell r="A5906">
            <v>8131862</v>
          </cell>
          <cell r="B5906" t="str">
            <v>السنبلة</v>
          </cell>
        </row>
        <row r="5907">
          <cell r="A5907">
            <v>8131863</v>
          </cell>
          <cell r="B5907" t="str">
            <v>محمد و محمود</v>
          </cell>
        </row>
        <row r="5908">
          <cell r="A5908">
            <v>8131864</v>
          </cell>
          <cell r="B5908" t="str">
            <v>منظفات الإيمان</v>
          </cell>
        </row>
        <row r="5909">
          <cell r="A5909">
            <v>8131865</v>
          </cell>
          <cell r="B5909" t="str">
            <v>بيومى</v>
          </cell>
        </row>
        <row r="5910">
          <cell r="A5910">
            <v>8131866</v>
          </cell>
          <cell r="B5910" t="str">
            <v>العطار</v>
          </cell>
        </row>
        <row r="5911">
          <cell r="A5911">
            <v>8131867</v>
          </cell>
          <cell r="B5911" t="str">
            <v>أولاد الشيخ</v>
          </cell>
        </row>
        <row r="5912">
          <cell r="A5912">
            <v>8131868</v>
          </cell>
          <cell r="B5912" t="str">
            <v>البركة</v>
          </cell>
        </row>
        <row r="5913">
          <cell r="A5913">
            <v>8131869</v>
          </cell>
          <cell r="B5913" t="str">
            <v>الشماشيرى</v>
          </cell>
        </row>
        <row r="5914">
          <cell r="A5914">
            <v>8131870</v>
          </cell>
          <cell r="B5914" t="str">
            <v>محمد النوبى</v>
          </cell>
        </row>
        <row r="5915">
          <cell r="A5915">
            <v>8131871</v>
          </cell>
          <cell r="B5915" t="str">
            <v>الخزلاوى</v>
          </cell>
        </row>
        <row r="5916">
          <cell r="A5916">
            <v>8131872</v>
          </cell>
          <cell r="B5916" t="str">
            <v>الهدى للمنظفات</v>
          </cell>
        </row>
        <row r="5917">
          <cell r="A5917">
            <v>8131873</v>
          </cell>
          <cell r="B5917" t="str">
            <v>باب جده</v>
          </cell>
        </row>
        <row r="5918">
          <cell r="A5918">
            <v>8131874</v>
          </cell>
          <cell r="B5918" t="str">
            <v>مسلم</v>
          </cell>
        </row>
        <row r="5919">
          <cell r="A5919">
            <v>8131875</v>
          </cell>
          <cell r="B5919" t="str">
            <v>ممدوح 907</v>
          </cell>
        </row>
        <row r="5920">
          <cell r="A5920">
            <v>8131901</v>
          </cell>
          <cell r="B5920" t="str">
            <v>العائله</v>
          </cell>
        </row>
        <row r="5921">
          <cell r="A5921">
            <v>8131902</v>
          </cell>
          <cell r="B5921" t="str">
            <v>مصطفى العدوى</v>
          </cell>
        </row>
        <row r="5922">
          <cell r="A5922">
            <v>8131904</v>
          </cell>
          <cell r="B5922" t="str">
            <v>جمال رسلان</v>
          </cell>
        </row>
        <row r="5923">
          <cell r="A5923">
            <v>8131905</v>
          </cell>
          <cell r="B5923" t="str">
            <v>اية بلاست</v>
          </cell>
        </row>
        <row r="5924">
          <cell r="A5924">
            <v>8131906</v>
          </cell>
          <cell r="B5924" t="str">
            <v>أحمد سليمان</v>
          </cell>
        </row>
        <row r="5925">
          <cell r="A5925">
            <v>8131907</v>
          </cell>
          <cell r="B5925" t="str">
            <v>الأهلية للمنظفات</v>
          </cell>
        </row>
        <row r="5926">
          <cell r="A5926">
            <v>8131908</v>
          </cell>
          <cell r="B5926" t="str">
            <v>تجارة مصر</v>
          </cell>
        </row>
        <row r="5927">
          <cell r="A5927">
            <v>8131909</v>
          </cell>
          <cell r="B5927" t="str">
            <v>بسمة للمنظفات</v>
          </cell>
        </row>
        <row r="5928">
          <cell r="A5928">
            <v>8131910</v>
          </cell>
          <cell r="B5928" t="str">
            <v>عبد الستار</v>
          </cell>
        </row>
        <row r="5929">
          <cell r="A5929">
            <v>8131911</v>
          </cell>
          <cell r="B5929" t="str">
            <v>حمادة عثمان</v>
          </cell>
        </row>
        <row r="5930">
          <cell r="A5930">
            <v>8131912</v>
          </cell>
          <cell r="B5930" t="str">
            <v>حسن برعى</v>
          </cell>
        </row>
        <row r="5931">
          <cell r="A5931">
            <v>8131913</v>
          </cell>
          <cell r="B5931" t="str">
            <v>بندارى</v>
          </cell>
        </row>
        <row r="5932">
          <cell r="A5932">
            <v>8131914</v>
          </cell>
          <cell r="B5932" t="str">
            <v>الخلفاء الراشدين</v>
          </cell>
        </row>
        <row r="5933">
          <cell r="A5933">
            <v>8131915</v>
          </cell>
          <cell r="B5933" t="str">
            <v>طلعت الأكيادى</v>
          </cell>
        </row>
        <row r="5934">
          <cell r="A5934">
            <v>8131916</v>
          </cell>
          <cell r="B5934" t="str">
            <v>علاء الدين</v>
          </cell>
        </row>
        <row r="5935">
          <cell r="A5935">
            <v>8131917</v>
          </cell>
          <cell r="B5935" t="str">
            <v>الشرقاوى907</v>
          </cell>
        </row>
        <row r="5936">
          <cell r="A5936">
            <v>8131918</v>
          </cell>
          <cell r="B5936" t="str">
            <v>السويفى</v>
          </cell>
        </row>
        <row r="5937">
          <cell r="A5937">
            <v>8131920</v>
          </cell>
          <cell r="B5937" t="str">
            <v>محمود</v>
          </cell>
        </row>
        <row r="5938">
          <cell r="A5938">
            <v>8131921</v>
          </cell>
          <cell r="B5938" t="str">
            <v>عادل الياسمين</v>
          </cell>
        </row>
        <row r="5939">
          <cell r="A5939">
            <v>8131922</v>
          </cell>
          <cell r="B5939" t="str">
            <v>سمارة</v>
          </cell>
        </row>
        <row r="5940">
          <cell r="A5940">
            <v>8131923</v>
          </cell>
          <cell r="B5940" t="str">
            <v>النخيل</v>
          </cell>
        </row>
        <row r="5941">
          <cell r="A5941">
            <v>8131924</v>
          </cell>
          <cell r="B5941" t="str">
            <v>زياد907</v>
          </cell>
        </row>
        <row r="5942">
          <cell r="A5942">
            <v>8131925</v>
          </cell>
          <cell r="B5942" t="str">
            <v>البرديس</v>
          </cell>
        </row>
        <row r="5943">
          <cell r="A5943">
            <v>8131926</v>
          </cell>
          <cell r="B5943" t="str">
            <v>أحمد العدوى</v>
          </cell>
        </row>
        <row r="5944">
          <cell r="A5944">
            <v>8131927</v>
          </cell>
          <cell r="B5944" t="str">
            <v>أحباب الله</v>
          </cell>
        </row>
        <row r="5945">
          <cell r="A5945">
            <v>8131928</v>
          </cell>
          <cell r="B5945" t="str">
            <v>منير</v>
          </cell>
        </row>
        <row r="5946">
          <cell r="A5946">
            <v>8131929</v>
          </cell>
          <cell r="B5946" t="str">
            <v>الزواوى</v>
          </cell>
        </row>
        <row r="5947">
          <cell r="A5947">
            <v>8131930</v>
          </cell>
          <cell r="B5947" t="str">
            <v>المحبة / شرق</v>
          </cell>
        </row>
        <row r="5948">
          <cell r="A5948">
            <v>8131932</v>
          </cell>
          <cell r="B5948" t="str">
            <v>الإيمان / شرق</v>
          </cell>
        </row>
        <row r="5949">
          <cell r="A5949">
            <v>8131933</v>
          </cell>
          <cell r="B5949" t="str">
            <v>الملاك / شرق</v>
          </cell>
        </row>
        <row r="5950">
          <cell r="A5950">
            <v>8131934</v>
          </cell>
          <cell r="B5950" t="str">
            <v>عماد / شرق</v>
          </cell>
        </row>
        <row r="5951">
          <cell r="A5951">
            <v>8131935</v>
          </cell>
          <cell r="B5951" t="str">
            <v>رمضان شرق</v>
          </cell>
        </row>
        <row r="5952">
          <cell r="A5952">
            <v>8131936</v>
          </cell>
          <cell r="B5952" t="str">
            <v>مجدى / شرق</v>
          </cell>
        </row>
        <row r="5953">
          <cell r="A5953">
            <v>8131937</v>
          </cell>
          <cell r="B5953" t="str">
            <v>النجم للمنظفات</v>
          </cell>
        </row>
        <row r="5954">
          <cell r="A5954">
            <v>8131938</v>
          </cell>
          <cell r="B5954" t="str">
            <v>مندى</v>
          </cell>
        </row>
        <row r="5955">
          <cell r="A5955">
            <v>8131939</v>
          </cell>
          <cell r="B5955" t="str">
            <v>ماركت عباد الرحمن</v>
          </cell>
        </row>
        <row r="5956">
          <cell r="A5956">
            <v>8131940</v>
          </cell>
          <cell r="B5956" t="str">
            <v>القماش</v>
          </cell>
        </row>
        <row r="5957">
          <cell r="A5957">
            <v>8131941</v>
          </cell>
          <cell r="B5957" t="str">
            <v>أولاد أحمد سعد</v>
          </cell>
        </row>
        <row r="5958">
          <cell r="A5958">
            <v>8131942</v>
          </cell>
          <cell r="B5958" t="str">
            <v>ابو خالد</v>
          </cell>
        </row>
        <row r="5959">
          <cell r="A5959">
            <v>8131943</v>
          </cell>
          <cell r="B5959" t="str">
            <v>فتحى البرهامى</v>
          </cell>
        </row>
        <row r="5960">
          <cell r="A5960">
            <v>8131944</v>
          </cell>
          <cell r="B5960" t="str">
            <v>الجبالى</v>
          </cell>
        </row>
        <row r="5961">
          <cell r="A5961">
            <v>8131946</v>
          </cell>
          <cell r="B5961" t="str">
            <v>أحمد السيد</v>
          </cell>
        </row>
        <row r="5962">
          <cell r="A5962">
            <v>8131947</v>
          </cell>
          <cell r="B5962" t="str">
            <v>علافة شكرى</v>
          </cell>
        </row>
        <row r="5963">
          <cell r="A5963">
            <v>8131948</v>
          </cell>
          <cell r="B5963" t="str">
            <v>السعيد</v>
          </cell>
        </row>
        <row r="5964">
          <cell r="A5964">
            <v>8131949</v>
          </cell>
          <cell r="B5964" t="str">
            <v>منظفات ناصر</v>
          </cell>
        </row>
        <row r="5965">
          <cell r="A5965">
            <v>8131950</v>
          </cell>
          <cell r="B5965" t="str">
            <v>السيد صالح</v>
          </cell>
        </row>
        <row r="5966">
          <cell r="A5966">
            <v>8131951</v>
          </cell>
          <cell r="B5966" t="str">
            <v>القدس</v>
          </cell>
        </row>
        <row r="5967">
          <cell r="A5967">
            <v>8131952</v>
          </cell>
          <cell r="B5967" t="str">
            <v>محمد ياقوت</v>
          </cell>
        </row>
        <row r="5968">
          <cell r="A5968">
            <v>8131953</v>
          </cell>
          <cell r="B5968" t="str">
            <v>النادى للمواد الغذائية</v>
          </cell>
        </row>
        <row r="5969">
          <cell r="A5969">
            <v>8131954</v>
          </cell>
          <cell r="B5969" t="str">
            <v>ماركت مترو ابو سلطان</v>
          </cell>
        </row>
        <row r="5970">
          <cell r="A5970">
            <v>8131955</v>
          </cell>
          <cell r="B5970" t="str">
            <v>الإيمان للمنظفات</v>
          </cell>
        </row>
        <row r="5971">
          <cell r="A5971">
            <v>8131956</v>
          </cell>
          <cell r="B5971" t="str">
            <v>أبو فادى</v>
          </cell>
        </row>
        <row r="5972">
          <cell r="A5972">
            <v>8131958</v>
          </cell>
          <cell r="B5972" t="str">
            <v>ماركت القدس</v>
          </cell>
        </row>
        <row r="5973">
          <cell r="A5973">
            <v>8131959</v>
          </cell>
          <cell r="B5973" t="str">
            <v>حسن غنيم</v>
          </cell>
        </row>
        <row r="5974">
          <cell r="A5974">
            <v>8131960</v>
          </cell>
          <cell r="B5974" t="str">
            <v>ماركت سمر</v>
          </cell>
        </row>
        <row r="5975">
          <cell r="A5975">
            <v>8131961</v>
          </cell>
          <cell r="B5975" t="str">
            <v>مكة بنك</v>
          </cell>
        </row>
        <row r="5976">
          <cell r="A5976">
            <v>8131964</v>
          </cell>
          <cell r="B5976" t="str">
            <v>الملاك</v>
          </cell>
        </row>
        <row r="5977">
          <cell r="A5977">
            <v>8131966</v>
          </cell>
          <cell r="B5977" t="str">
            <v>أحمد الشاذلى</v>
          </cell>
        </row>
        <row r="5978">
          <cell r="A5978">
            <v>8131968</v>
          </cell>
          <cell r="B5978" t="str">
            <v>علافة أشرف</v>
          </cell>
        </row>
        <row r="5979">
          <cell r="A5979">
            <v>8131969</v>
          </cell>
          <cell r="B5979" t="str">
            <v>منفذ الحرمين / القنطرة</v>
          </cell>
        </row>
        <row r="5980">
          <cell r="A5980">
            <v>8131970</v>
          </cell>
          <cell r="B5980" t="str">
            <v>ب أمين</v>
          </cell>
        </row>
        <row r="5981">
          <cell r="A5981">
            <v>8131971</v>
          </cell>
          <cell r="B5981" t="str">
            <v>العالمية</v>
          </cell>
        </row>
        <row r="5982">
          <cell r="A5982">
            <v>8131973</v>
          </cell>
          <cell r="B5982" t="str">
            <v>أم مينا</v>
          </cell>
        </row>
        <row r="5983">
          <cell r="A5983">
            <v>8131974</v>
          </cell>
          <cell r="B5983" t="str">
            <v>البدر</v>
          </cell>
        </row>
        <row r="5984">
          <cell r="A5984">
            <v>8131975</v>
          </cell>
          <cell r="B5984" t="str">
            <v xml:space="preserve"> المصطفى / العشرينى</v>
          </cell>
        </row>
        <row r="5985">
          <cell r="A5985">
            <v>8131976</v>
          </cell>
          <cell r="B5985" t="str">
            <v>عباد الرحمن / البحرى</v>
          </cell>
        </row>
        <row r="5986">
          <cell r="A5986">
            <v>8131977</v>
          </cell>
          <cell r="B5986" t="str">
            <v>ندى / العبل</v>
          </cell>
        </row>
        <row r="5987">
          <cell r="A5987">
            <v>8131978</v>
          </cell>
          <cell r="B5987" t="str">
            <v>ماركت جروبى</v>
          </cell>
        </row>
        <row r="5988">
          <cell r="A5988">
            <v>8131979</v>
          </cell>
          <cell r="B5988" t="str">
            <v>ماركت الرحمة</v>
          </cell>
        </row>
        <row r="5989">
          <cell r="A5989">
            <v>8131980</v>
          </cell>
          <cell r="B5989" t="str">
            <v>الشروق</v>
          </cell>
        </row>
        <row r="5990">
          <cell r="A5990">
            <v>8131981</v>
          </cell>
          <cell r="B5990" t="str">
            <v>مينا ماركت</v>
          </cell>
        </row>
        <row r="5991">
          <cell r="A5991">
            <v>8131982</v>
          </cell>
          <cell r="B5991" t="str">
            <v>علافة رومانى</v>
          </cell>
        </row>
        <row r="5992">
          <cell r="A5992">
            <v>8131983</v>
          </cell>
          <cell r="B5992" t="str">
            <v>تجارة ابودسوقى</v>
          </cell>
        </row>
        <row r="5993">
          <cell r="A5993">
            <v>8131984</v>
          </cell>
          <cell r="B5993" t="str">
            <v>السويدى</v>
          </cell>
        </row>
        <row r="5994">
          <cell r="A5994">
            <v>8131985</v>
          </cell>
          <cell r="B5994" t="str">
            <v>ندى القنطرة</v>
          </cell>
        </row>
        <row r="5995">
          <cell r="A5995">
            <v>8131986</v>
          </cell>
          <cell r="B5995" t="str">
            <v>أبو طارق</v>
          </cell>
        </row>
        <row r="5996">
          <cell r="A5996">
            <v>8131987</v>
          </cell>
          <cell r="B5996" t="str">
            <v>ماركت حمادة</v>
          </cell>
        </row>
        <row r="5997">
          <cell r="A5997">
            <v>8131988</v>
          </cell>
          <cell r="B5997" t="str">
            <v>الشزلى</v>
          </cell>
        </row>
        <row r="5998">
          <cell r="A5998">
            <v>8131989</v>
          </cell>
          <cell r="B5998" t="str">
            <v>ماركت معاذ</v>
          </cell>
        </row>
        <row r="5999">
          <cell r="A5999">
            <v>8131990</v>
          </cell>
          <cell r="B5999" t="str">
            <v>فكرى</v>
          </cell>
        </row>
        <row r="6000">
          <cell r="A6000">
            <v>8131991</v>
          </cell>
          <cell r="B6000" t="str">
            <v>أولاد البرى</v>
          </cell>
        </row>
        <row r="6001">
          <cell r="A6001">
            <v>8131992</v>
          </cell>
          <cell r="B6001" t="str">
            <v>العائلة</v>
          </cell>
        </row>
        <row r="6002">
          <cell r="A6002">
            <v>8131993</v>
          </cell>
          <cell r="B6002" t="str">
            <v>ماركت طيبة</v>
          </cell>
        </row>
        <row r="6003">
          <cell r="A6003">
            <v>8131994</v>
          </cell>
          <cell r="B6003" t="str">
            <v>الأسرة السعيدة</v>
          </cell>
        </row>
        <row r="6004">
          <cell r="A6004">
            <v>8131995</v>
          </cell>
          <cell r="B6004" t="str">
            <v>كساب</v>
          </cell>
        </row>
        <row r="6005">
          <cell r="A6005">
            <v>8131996</v>
          </cell>
          <cell r="B6005" t="str">
            <v>ريتاج</v>
          </cell>
        </row>
        <row r="6006">
          <cell r="A6006">
            <v>8131997</v>
          </cell>
          <cell r="B6006" t="str">
            <v>ليلة القدر</v>
          </cell>
        </row>
        <row r="6007">
          <cell r="A6007">
            <v>8131998</v>
          </cell>
          <cell r="B6007" t="str">
            <v>غصن الزيتون</v>
          </cell>
        </row>
        <row r="6008">
          <cell r="A6008">
            <v>8131999</v>
          </cell>
          <cell r="B6008" t="str">
            <v>بسمله</v>
          </cell>
        </row>
        <row r="6009">
          <cell r="A6009">
            <v>8132001</v>
          </cell>
          <cell r="B6009" t="str">
            <v>الحاج ممدوح</v>
          </cell>
        </row>
        <row r="6010">
          <cell r="A6010">
            <v>8132002</v>
          </cell>
          <cell r="B6010" t="str">
            <v>فتحى أبوعودة</v>
          </cell>
        </row>
        <row r="6011">
          <cell r="A6011">
            <v>8132003</v>
          </cell>
          <cell r="B6011" t="str">
            <v>أيمن حموده</v>
          </cell>
        </row>
        <row r="6012">
          <cell r="A6012">
            <v>8132004</v>
          </cell>
          <cell r="B6012" t="str">
            <v>أحمد أبوصوير</v>
          </cell>
        </row>
        <row r="6013">
          <cell r="A6013">
            <v>8132005</v>
          </cell>
          <cell r="B6013" t="str">
            <v>الرحمة</v>
          </cell>
        </row>
        <row r="6014">
          <cell r="A6014">
            <v>8132006</v>
          </cell>
          <cell r="B6014" t="str">
            <v>الشيماء</v>
          </cell>
        </row>
        <row r="6015">
          <cell r="A6015">
            <v>8132007</v>
          </cell>
          <cell r="B6015" t="str">
            <v>أحمد درويش</v>
          </cell>
        </row>
        <row r="6016">
          <cell r="A6016">
            <v>8132008</v>
          </cell>
          <cell r="B6016" t="str">
            <v>الشمندى</v>
          </cell>
        </row>
        <row r="6017">
          <cell r="A6017">
            <v>8132009</v>
          </cell>
          <cell r="B6017" t="str">
            <v>الرحاب</v>
          </cell>
        </row>
        <row r="6018">
          <cell r="A6018">
            <v>8132010</v>
          </cell>
          <cell r="B6018" t="str">
            <v>كريم ماركت906</v>
          </cell>
        </row>
        <row r="6019">
          <cell r="A6019">
            <v>8132011</v>
          </cell>
          <cell r="B6019" t="str">
            <v>منظفات سلمى</v>
          </cell>
        </row>
        <row r="6020">
          <cell r="A6020">
            <v>8132012</v>
          </cell>
          <cell r="B6020" t="str">
            <v>نصار / أبوخليفة</v>
          </cell>
        </row>
        <row r="6021">
          <cell r="A6021">
            <v>8132013</v>
          </cell>
          <cell r="B6021" t="str">
            <v>ابو دنيا</v>
          </cell>
        </row>
        <row r="6022">
          <cell r="A6022">
            <v>8132014</v>
          </cell>
          <cell r="B6022" t="str">
            <v>محمد سعفان</v>
          </cell>
        </row>
        <row r="6023">
          <cell r="A6023">
            <v>8132015</v>
          </cell>
          <cell r="B6023" t="str">
            <v>الشيخ اسلام</v>
          </cell>
        </row>
        <row r="6024">
          <cell r="A6024">
            <v>8132016</v>
          </cell>
          <cell r="B6024" t="str">
            <v>الشيخ رمضان</v>
          </cell>
        </row>
        <row r="6025">
          <cell r="A6025">
            <v>8132017</v>
          </cell>
          <cell r="B6025" t="str">
            <v>إسلام</v>
          </cell>
        </row>
        <row r="6026">
          <cell r="A6026">
            <v>8132018</v>
          </cell>
          <cell r="B6026" t="str">
            <v>هيما ماركت</v>
          </cell>
        </row>
        <row r="6027">
          <cell r="A6027">
            <v>8132019</v>
          </cell>
          <cell r="B6027" t="str">
            <v>سنتر الأسرة</v>
          </cell>
        </row>
        <row r="6028">
          <cell r="A6028">
            <v>8132020</v>
          </cell>
          <cell r="B6028" t="str">
            <v>بندم</v>
          </cell>
        </row>
        <row r="6029">
          <cell r="A6029">
            <v>8132021</v>
          </cell>
          <cell r="B6029" t="str">
            <v>بقالة سماحة</v>
          </cell>
        </row>
        <row r="6030">
          <cell r="A6030">
            <v>8132022</v>
          </cell>
          <cell r="B6030" t="str">
            <v>أولاد الطيب</v>
          </cell>
        </row>
        <row r="6031">
          <cell r="A6031">
            <v>8132023</v>
          </cell>
          <cell r="B6031" t="str">
            <v>أحمد</v>
          </cell>
        </row>
        <row r="6032">
          <cell r="A6032">
            <v>8132029</v>
          </cell>
          <cell r="B6032" t="str">
            <v>س م بكار</v>
          </cell>
        </row>
        <row r="6033">
          <cell r="A6033">
            <v>8132030</v>
          </cell>
          <cell r="B6033" t="str">
            <v>مجدى 907</v>
          </cell>
        </row>
        <row r="6034">
          <cell r="A6034">
            <v>8132031</v>
          </cell>
          <cell r="B6034" t="str">
            <v>أولاد عزقلانى</v>
          </cell>
        </row>
        <row r="6035">
          <cell r="A6035">
            <v>8132032</v>
          </cell>
          <cell r="B6035" t="str">
            <v>س م زهرة الخليج</v>
          </cell>
        </row>
        <row r="6036">
          <cell r="A6036">
            <v>8132033</v>
          </cell>
          <cell r="B6036" t="str">
            <v>دودو</v>
          </cell>
        </row>
        <row r="6037">
          <cell r="A6037">
            <v>8132034</v>
          </cell>
          <cell r="B6037" t="str">
            <v>أحمد العايدى</v>
          </cell>
        </row>
        <row r="6038">
          <cell r="A6038">
            <v>8132035</v>
          </cell>
          <cell r="B6038" t="str">
            <v>أحمد على</v>
          </cell>
        </row>
        <row r="6039">
          <cell r="A6039">
            <v>8132036</v>
          </cell>
          <cell r="B6039" t="str">
            <v>عطارة أبو وليد</v>
          </cell>
        </row>
        <row r="6040">
          <cell r="A6040">
            <v>8132037</v>
          </cell>
          <cell r="B6040" t="str">
            <v>توتال</v>
          </cell>
        </row>
        <row r="6041">
          <cell r="A6041">
            <v>8132038</v>
          </cell>
          <cell r="B6041" t="str">
            <v>جمال عبد الظاهر</v>
          </cell>
        </row>
        <row r="6042">
          <cell r="A6042">
            <v>8132039</v>
          </cell>
          <cell r="B6042" t="str">
            <v>الأندلس</v>
          </cell>
        </row>
        <row r="6043">
          <cell r="A6043">
            <v>8132040</v>
          </cell>
          <cell r="B6043" t="str">
            <v>محمد بدر</v>
          </cell>
        </row>
        <row r="6044">
          <cell r="A6044">
            <v>8132041</v>
          </cell>
          <cell r="B6044" t="str">
            <v>دار اهل السنة</v>
          </cell>
        </row>
        <row r="6045">
          <cell r="A6045">
            <v>8132042</v>
          </cell>
          <cell r="B6045" t="str">
            <v>موسى</v>
          </cell>
        </row>
        <row r="6046">
          <cell r="A6046">
            <v>8132043</v>
          </cell>
          <cell r="B6046" t="str">
            <v>س م أبو عمار</v>
          </cell>
        </row>
        <row r="6047">
          <cell r="A6047">
            <v>8132044</v>
          </cell>
          <cell r="B6047" t="str">
            <v>أبو عمرو</v>
          </cell>
        </row>
        <row r="6048">
          <cell r="A6048">
            <v>8132045</v>
          </cell>
          <cell r="B6048" t="str">
            <v>مجدى</v>
          </cell>
        </row>
        <row r="6049">
          <cell r="A6049">
            <v>8132046</v>
          </cell>
          <cell r="B6049" t="str">
            <v>عم حسن</v>
          </cell>
        </row>
        <row r="6050">
          <cell r="A6050">
            <v>8132047</v>
          </cell>
          <cell r="B6050" t="str">
            <v>أسامة العربى</v>
          </cell>
        </row>
        <row r="6051">
          <cell r="A6051">
            <v>8132048</v>
          </cell>
          <cell r="B6051" t="str">
            <v>نظير</v>
          </cell>
        </row>
        <row r="6052">
          <cell r="A6052">
            <v>8132049</v>
          </cell>
          <cell r="B6052" t="str">
            <v>محمود سلامة</v>
          </cell>
        </row>
        <row r="6053">
          <cell r="A6053">
            <v>8132050</v>
          </cell>
          <cell r="B6053" t="str">
            <v>وليد</v>
          </cell>
        </row>
        <row r="6054">
          <cell r="A6054">
            <v>8132051</v>
          </cell>
          <cell r="B6054" t="str">
            <v>أولاد على</v>
          </cell>
        </row>
        <row r="6055">
          <cell r="A6055">
            <v>8132052</v>
          </cell>
          <cell r="B6055" t="str">
            <v>الحاج إبراهيم</v>
          </cell>
        </row>
        <row r="6056">
          <cell r="A6056">
            <v>8132053</v>
          </cell>
          <cell r="B6056" t="str">
            <v>محمد سعيد</v>
          </cell>
        </row>
        <row r="6057">
          <cell r="A6057">
            <v>8132054</v>
          </cell>
          <cell r="B6057" t="str">
            <v>محمد توبه</v>
          </cell>
        </row>
        <row r="6058">
          <cell r="A6058">
            <v>8132055</v>
          </cell>
          <cell r="B6058" t="str">
            <v>الشيخ سيد</v>
          </cell>
        </row>
        <row r="6059">
          <cell r="A6059">
            <v>8132056</v>
          </cell>
          <cell r="B6059" t="str">
            <v>أم عبير</v>
          </cell>
        </row>
        <row r="6060">
          <cell r="A6060">
            <v>8132057</v>
          </cell>
          <cell r="B6060" t="str">
            <v>منظفات عماد</v>
          </cell>
        </row>
        <row r="6061">
          <cell r="A6061">
            <v>8132058</v>
          </cell>
          <cell r="B6061" t="str">
            <v>س م الحسينى</v>
          </cell>
        </row>
        <row r="6062">
          <cell r="A6062">
            <v>8132059</v>
          </cell>
          <cell r="B6062" t="str">
            <v>بقالة فايز</v>
          </cell>
        </row>
        <row r="6063">
          <cell r="A6063">
            <v>8132060</v>
          </cell>
          <cell r="B6063" t="str">
            <v>سيد خليفة</v>
          </cell>
        </row>
        <row r="6064">
          <cell r="A6064">
            <v>8132061</v>
          </cell>
          <cell r="B6064" t="str">
            <v>ناصر محمد</v>
          </cell>
        </row>
        <row r="6065">
          <cell r="A6065">
            <v>8132062</v>
          </cell>
          <cell r="B6065" t="str">
            <v>على عبدالله علوان</v>
          </cell>
        </row>
        <row r="6066">
          <cell r="A6066">
            <v>8132063</v>
          </cell>
          <cell r="B6066" t="str">
            <v>خالد محمود</v>
          </cell>
        </row>
        <row r="6067">
          <cell r="A6067">
            <v>8132064</v>
          </cell>
          <cell r="B6067" t="str">
            <v>كرم</v>
          </cell>
        </row>
        <row r="6068">
          <cell r="A6068">
            <v>8132065</v>
          </cell>
          <cell r="B6068" t="str">
            <v>أبو على للمنظفات</v>
          </cell>
        </row>
        <row r="6069">
          <cell r="A6069">
            <v>8132066</v>
          </cell>
          <cell r="B6069" t="str">
            <v>أم مصطفى</v>
          </cell>
        </row>
        <row r="6070">
          <cell r="A6070">
            <v>8132067</v>
          </cell>
          <cell r="B6070" t="str">
            <v>س م المحمدى</v>
          </cell>
        </row>
        <row r="6071">
          <cell r="A6071">
            <v>8132068</v>
          </cell>
          <cell r="B6071" t="str">
            <v>س م الاتحاد</v>
          </cell>
        </row>
        <row r="6072">
          <cell r="A6072">
            <v>8132069</v>
          </cell>
          <cell r="B6072" t="str">
            <v>حسن الجندى</v>
          </cell>
        </row>
        <row r="6073">
          <cell r="A6073">
            <v>8132070</v>
          </cell>
          <cell r="B6073" t="str">
            <v>محمد السيد</v>
          </cell>
        </row>
        <row r="6074">
          <cell r="A6074">
            <v>8132071</v>
          </cell>
          <cell r="B6074" t="str">
            <v>سم الهلالى</v>
          </cell>
        </row>
        <row r="6075">
          <cell r="A6075">
            <v>8132072</v>
          </cell>
          <cell r="B6075" t="str">
            <v>السكسوكى-القرية</v>
          </cell>
        </row>
        <row r="6076">
          <cell r="A6076">
            <v>8132073</v>
          </cell>
          <cell r="B6076" t="str">
            <v>ست البيت للمنظفات</v>
          </cell>
        </row>
        <row r="6077">
          <cell r="A6077">
            <v>8132074</v>
          </cell>
          <cell r="B6077" t="str">
            <v>ميدو للمنظفات</v>
          </cell>
        </row>
        <row r="6078">
          <cell r="A6078">
            <v>8132075</v>
          </cell>
          <cell r="B6078" t="str">
            <v>النور</v>
          </cell>
        </row>
        <row r="6079">
          <cell r="A6079">
            <v>8132076</v>
          </cell>
          <cell r="B6079" t="str">
            <v>المحل</v>
          </cell>
        </row>
        <row r="6080">
          <cell r="A6080">
            <v>8132077</v>
          </cell>
          <cell r="B6080" t="str">
            <v>لا حول ولا قوة إلا بالله</v>
          </cell>
        </row>
        <row r="6081">
          <cell r="A6081">
            <v>8132078</v>
          </cell>
          <cell r="B6081" t="str">
            <v>القنال مارين</v>
          </cell>
        </row>
        <row r="6082">
          <cell r="A6082">
            <v>8132079</v>
          </cell>
          <cell r="B6082" t="str">
            <v>الشيخ غريب العطار</v>
          </cell>
        </row>
        <row r="6083">
          <cell r="A6083">
            <v>8132080</v>
          </cell>
          <cell r="B6083" t="str">
            <v>غريب السيد</v>
          </cell>
        </row>
        <row r="6084">
          <cell r="A6084">
            <v>8132081</v>
          </cell>
          <cell r="B6084" t="str">
            <v>غريب عبدالله</v>
          </cell>
        </row>
        <row r="6085">
          <cell r="A6085">
            <v>8132082</v>
          </cell>
          <cell r="B6085" t="str">
            <v>خالد-العمدة</v>
          </cell>
        </row>
        <row r="6086">
          <cell r="A6086">
            <v>8132083</v>
          </cell>
          <cell r="B6086" t="str">
            <v>أحمد أمين</v>
          </cell>
        </row>
        <row r="6087">
          <cell r="A6087">
            <v>8132084</v>
          </cell>
          <cell r="B6087" t="str">
            <v>حسن غريب</v>
          </cell>
        </row>
        <row r="6088">
          <cell r="A6088">
            <v>8132085</v>
          </cell>
          <cell r="B6088" t="str">
            <v>س م الصفا</v>
          </cell>
        </row>
        <row r="6089">
          <cell r="A6089">
            <v>8132086</v>
          </cell>
          <cell r="B6089" t="str">
            <v>أحم دالعرباوى</v>
          </cell>
        </row>
        <row r="6090">
          <cell r="A6090">
            <v>8132087</v>
          </cell>
          <cell r="B6090" t="str">
            <v>أم شاذلى</v>
          </cell>
        </row>
        <row r="6091">
          <cell r="A6091">
            <v>8132088</v>
          </cell>
          <cell r="B6091" t="str">
            <v>الشيخ عبد الوهاب</v>
          </cell>
        </row>
        <row r="6092">
          <cell r="A6092">
            <v>8132089</v>
          </cell>
          <cell r="B6092" t="str">
            <v>أبو حلاوة</v>
          </cell>
        </row>
        <row r="6093">
          <cell r="A6093">
            <v>8132090</v>
          </cell>
          <cell r="B6093" t="str">
            <v>أم خالد</v>
          </cell>
        </row>
        <row r="6094">
          <cell r="A6094">
            <v>8132091</v>
          </cell>
          <cell r="B6094" t="str">
            <v>أبو سامح</v>
          </cell>
        </row>
        <row r="6095">
          <cell r="A6095">
            <v>8132092</v>
          </cell>
          <cell r="B6095" t="str">
            <v>بقالة عبد الرحمن</v>
          </cell>
        </row>
        <row r="6096">
          <cell r="A6096">
            <v>8132093</v>
          </cell>
          <cell r="B6096" t="str">
            <v>بقالة عبده</v>
          </cell>
        </row>
        <row r="6097">
          <cell r="A6097">
            <v>8132094</v>
          </cell>
          <cell r="B6097" t="str">
            <v>أولاد ربيع-فيصل</v>
          </cell>
        </row>
        <row r="6098">
          <cell r="A6098">
            <v>8132095</v>
          </cell>
          <cell r="B6098" t="str">
            <v>طه حافظ</v>
          </cell>
        </row>
        <row r="6099">
          <cell r="A6099">
            <v>8132096</v>
          </cell>
          <cell r="B6099" t="str">
            <v>أحمد حمدان</v>
          </cell>
        </row>
        <row r="6100">
          <cell r="A6100">
            <v>8132097</v>
          </cell>
          <cell r="B6100" t="str">
            <v>المهندس للمنظفات</v>
          </cell>
        </row>
        <row r="6101">
          <cell r="A6101">
            <v>8132098</v>
          </cell>
          <cell r="B6101" t="str">
            <v>محمد فرج</v>
          </cell>
        </row>
        <row r="6102">
          <cell r="A6102">
            <v>8132099</v>
          </cell>
          <cell r="B6102" t="str">
            <v>أم عيسى</v>
          </cell>
        </row>
        <row r="6103">
          <cell r="A6103">
            <v>8132100</v>
          </cell>
          <cell r="B6103" t="str">
            <v>شوق</v>
          </cell>
        </row>
        <row r="6104">
          <cell r="A6104">
            <v>8132101</v>
          </cell>
          <cell r="B6104" t="str">
            <v>إبراهيم السناوى</v>
          </cell>
        </row>
        <row r="6105">
          <cell r="A6105">
            <v>8132102</v>
          </cell>
          <cell r="B6105" t="str">
            <v>أحمد البعلى</v>
          </cell>
        </row>
        <row r="6106">
          <cell r="A6106">
            <v>8132103</v>
          </cell>
          <cell r="B6106" t="str">
            <v>كريستال</v>
          </cell>
        </row>
        <row r="6107">
          <cell r="A6107">
            <v>8132104</v>
          </cell>
          <cell r="B6107" t="str">
            <v>العطار907</v>
          </cell>
        </row>
        <row r="6108">
          <cell r="A6108">
            <v>8132105</v>
          </cell>
          <cell r="B6108" t="str">
            <v>علافة الصفاء</v>
          </cell>
        </row>
        <row r="6109">
          <cell r="A6109">
            <v>8132106</v>
          </cell>
          <cell r="B6109" t="str">
            <v>وليد سعفان</v>
          </cell>
        </row>
        <row r="6110">
          <cell r="A6110">
            <v>8132107</v>
          </cell>
          <cell r="B6110" t="str">
            <v>تجار القنال</v>
          </cell>
        </row>
        <row r="6111">
          <cell r="A6111">
            <v>8132108</v>
          </cell>
          <cell r="B6111" t="str">
            <v>العف</v>
          </cell>
        </row>
        <row r="6112">
          <cell r="A6112">
            <v>8132109</v>
          </cell>
          <cell r="B6112" t="str">
            <v>أسماء</v>
          </cell>
        </row>
        <row r="6113">
          <cell r="A6113">
            <v>8132110</v>
          </cell>
          <cell r="B6113" t="str">
            <v>عطا الله</v>
          </cell>
        </row>
        <row r="6114">
          <cell r="A6114">
            <v>8132111</v>
          </cell>
          <cell r="B6114" t="str">
            <v>ماركت الإيمان</v>
          </cell>
        </row>
        <row r="6115">
          <cell r="A6115">
            <v>8132112</v>
          </cell>
          <cell r="B6115" t="str">
            <v>السنجابى</v>
          </cell>
        </row>
        <row r="6116">
          <cell r="A6116">
            <v>8132113</v>
          </cell>
          <cell r="B6116" t="str">
            <v>محسن</v>
          </cell>
        </row>
        <row r="6117">
          <cell r="A6117">
            <v>8132114</v>
          </cell>
          <cell r="B6117" t="str">
            <v>ندى</v>
          </cell>
        </row>
        <row r="6118">
          <cell r="A6118">
            <v>8132115</v>
          </cell>
          <cell r="B6118" t="str">
            <v>الحمايد</v>
          </cell>
        </row>
        <row r="6119">
          <cell r="A6119">
            <v>8132116</v>
          </cell>
          <cell r="B6119" t="str">
            <v>ماركت حجازى</v>
          </cell>
        </row>
        <row r="6120">
          <cell r="A6120">
            <v>8132117</v>
          </cell>
          <cell r="B6120" t="str">
            <v>النور المحمدى906</v>
          </cell>
        </row>
        <row r="6121">
          <cell r="A6121">
            <v>8132118</v>
          </cell>
          <cell r="B6121" t="str">
            <v>محسن / شرق</v>
          </cell>
        </row>
        <row r="6122">
          <cell r="A6122">
            <v>8132120</v>
          </cell>
          <cell r="B6122" t="str">
            <v>عبدالعال</v>
          </cell>
        </row>
        <row r="6123">
          <cell r="A6123">
            <v>8132121</v>
          </cell>
          <cell r="B6123" t="str">
            <v>ماركت سماح</v>
          </cell>
        </row>
        <row r="6124">
          <cell r="A6124">
            <v>8132122</v>
          </cell>
          <cell r="B6124" t="str">
            <v>ماركت رمضان</v>
          </cell>
        </row>
        <row r="6125">
          <cell r="A6125">
            <v>8132123</v>
          </cell>
          <cell r="B6125" t="str">
            <v>المحبة</v>
          </cell>
        </row>
        <row r="6126">
          <cell r="A6126">
            <v>8132124</v>
          </cell>
          <cell r="B6126" t="str">
            <v>الأمانة906</v>
          </cell>
        </row>
        <row r="6127">
          <cell r="A6127">
            <v>8132125</v>
          </cell>
          <cell r="B6127" t="str">
            <v>أبوحسان</v>
          </cell>
        </row>
        <row r="6128">
          <cell r="A6128">
            <v>8132126</v>
          </cell>
          <cell r="B6128" t="str">
            <v>عصام</v>
          </cell>
        </row>
        <row r="6129">
          <cell r="A6129">
            <v>8132127</v>
          </cell>
          <cell r="B6129" t="str">
            <v>زى الفل</v>
          </cell>
        </row>
        <row r="6130">
          <cell r="A6130">
            <v>8132129</v>
          </cell>
          <cell r="B6130" t="str">
            <v>أولاد الطيب</v>
          </cell>
        </row>
        <row r="6131">
          <cell r="A6131">
            <v>8132130</v>
          </cell>
          <cell r="B6131" t="str">
            <v>ابو زهرة</v>
          </cell>
        </row>
        <row r="6132">
          <cell r="A6132">
            <v>8132131</v>
          </cell>
          <cell r="B6132" t="str">
            <v>الحاج سعد</v>
          </cell>
        </row>
        <row r="6133">
          <cell r="A6133">
            <v>8132132</v>
          </cell>
          <cell r="B6133" t="str">
            <v>العطار1</v>
          </cell>
        </row>
        <row r="6134">
          <cell r="A6134">
            <v>8132135</v>
          </cell>
          <cell r="B6134" t="str">
            <v>أبو وليد 906</v>
          </cell>
        </row>
        <row r="6135">
          <cell r="A6135">
            <v>8132138</v>
          </cell>
          <cell r="B6135" t="str">
            <v>ماركت الإيمان 2</v>
          </cell>
        </row>
        <row r="6136">
          <cell r="A6136">
            <v>8132139</v>
          </cell>
          <cell r="B6136" t="str">
            <v>أم النور</v>
          </cell>
        </row>
        <row r="6137">
          <cell r="A6137">
            <v>8132140</v>
          </cell>
          <cell r="B6137" t="str">
            <v>الجمعية التعاونية906</v>
          </cell>
        </row>
        <row r="6138">
          <cell r="A6138">
            <v>8132141</v>
          </cell>
          <cell r="B6138" t="str">
            <v>ماركت هانى</v>
          </cell>
        </row>
        <row r="6139">
          <cell r="A6139">
            <v>8132142</v>
          </cell>
          <cell r="B6139" t="str">
            <v>نور على نور</v>
          </cell>
        </row>
        <row r="6140">
          <cell r="A6140">
            <v>8132144</v>
          </cell>
          <cell r="B6140" t="str">
            <v>أبوباشا</v>
          </cell>
        </row>
        <row r="6141">
          <cell r="A6141">
            <v>8132145</v>
          </cell>
          <cell r="B6141" t="str">
            <v>أولاد أبوعرابى</v>
          </cell>
        </row>
        <row r="6142">
          <cell r="A6142">
            <v>8132146</v>
          </cell>
          <cell r="B6142" t="str">
            <v>الشيخ حمزة</v>
          </cell>
        </row>
        <row r="6143">
          <cell r="A6143">
            <v>8132148</v>
          </cell>
          <cell r="B6143" t="str">
            <v>الشرقاوى</v>
          </cell>
        </row>
        <row r="6144">
          <cell r="A6144">
            <v>8132149</v>
          </cell>
          <cell r="B6144" t="str">
            <v>فجر الاسلام 906</v>
          </cell>
        </row>
        <row r="6145">
          <cell r="A6145">
            <v>8132150</v>
          </cell>
          <cell r="B6145" t="str">
            <v>العايدى</v>
          </cell>
        </row>
        <row r="6146">
          <cell r="A6146">
            <v>8132151</v>
          </cell>
          <cell r="B6146" t="str">
            <v>أبو الخير</v>
          </cell>
        </row>
        <row r="6147">
          <cell r="A6147">
            <v>8132152</v>
          </cell>
          <cell r="B6147" t="str">
            <v>تجارة مصر</v>
          </cell>
        </row>
        <row r="6148">
          <cell r="A6148">
            <v>8132153</v>
          </cell>
          <cell r="B6148" t="str">
            <v>طارق المليجى</v>
          </cell>
        </row>
        <row r="6149">
          <cell r="A6149">
            <v>8132154</v>
          </cell>
          <cell r="B6149" t="str">
            <v>سعيد سعادة</v>
          </cell>
        </row>
        <row r="6150">
          <cell r="A6150">
            <v>8132155</v>
          </cell>
          <cell r="B6150" t="str">
            <v>خالد الفولى</v>
          </cell>
        </row>
        <row r="6151">
          <cell r="A6151">
            <v>8132156</v>
          </cell>
          <cell r="B6151" t="str">
            <v>هانى الوروارى</v>
          </cell>
        </row>
        <row r="6152">
          <cell r="A6152">
            <v>8132157</v>
          </cell>
          <cell r="B6152" t="str">
            <v>النور المحمدى</v>
          </cell>
        </row>
        <row r="6153">
          <cell r="A6153">
            <v>8132158</v>
          </cell>
          <cell r="B6153" t="str">
            <v>أبناء جاد</v>
          </cell>
        </row>
        <row r="6154">
          <cell r="A6154">
            <v>8132159</v>
          </cell>
          <cell r="B6154" t="str">
            <v>أيمن شومان</v>
          </cell>
        </row>
        <row r="6155">
          <cell r="A6155">
            <v>8132160</v>
          </cell>
          <cell r="B6155" t="str">
            <v>عاطف</v>
          </cell>
        </row>
        <row r="6156">
          <cell r="A6156">
            <v>8132161</v>
          </cell>
          <cell r="B6156" t="str">
            <v>محمد محسن</v>
          </cell>
        </row>
        <row r="6157">
          <cell r="A6157">
            <v>8132162</v>
          </cell>
          <cell r="B6157" t="str">
            <v>أولاد سليمان</v>
          </cell>
        </row>
        <row r="6158">
          <cell r="A6158">
            <v>8132163</v>
          </cell>
          <cell r="B6158" t="str">
            <v>الشيخ عادل</v>
          </cell>
        </row>
        <row r="6159">
          <cell r="A6159">
            <v>8132164</v>
          </cell>
          <cell r="B6159" t="str">
            <v>أبو بكر الصديق</v>
          </cell>
        </row>
        <row r="6160">
          <cell r="A6160">
            <v>8132165</v>
          </cell>
          <cell r="B6160" t="str">
            <v>القناعة</v>
          </cell>
        </row>
        <row r="6161">
          <cell r="A6161">
            <v>8132166</v>
          </cell>
          <cell r="B6161" t="str">
            <v>القنال</v>
          </cell>
        </row>
        <row r="6162">
          <cell r="A6162">
            <v>8132167</v>
          </cell>
          <cell r="B6162" t="str">
            <v>ماركت مكة</v>
          </cell>
        </row>
        <row r="6163">
          <cell r="A6163">
            <v>8132168</v>
          </cell>
          <cell r="B6163" t="str">
            <v>عبد الستار</v>
          </cell>
        </row>
        <row r="6164">
          <cell r="A6164">
            <v>8132169</v>
          </cell>
          <cell r="B6164" t="str">
            <v>أبوشريف</v>
          </cell>
        </row>
        <row r="6165">
          <cell r="A6165">
            <v>8132170</v>
          </cell>
          <cell r="B6165" t="str">
            <v>منفذ الشامى</v>
          </cell>
        </row>
        <row r="6166">
          <cell r="A6166">
            <v>8132171</v>
          </cell>
          <cell r="B6166" t="str">
            <v>ماركت عادل</v>
          </cell>
        </row>
        <row r="6167">
          <cell r="A6167">
            <v>8132172</v>
          </cell>
          <cell r="B6167" t="str">
            <v>ماركت البركة</v>
          </cell>
        </row>
        <row r="6168">
          <cell r="A6168">
            <v>8132173</v>
          </cell>
          <cell r="B6168" t="str">
            <v>المهندس</v>
          </cell>
        </row>
        <row r="6169">
          <cell r="A6169">
            <v>8132174</v>
          </cell>
          <cell r="B6169" t="str">
            <v>المصرى</v>
          </cell>
        </row>
        <row r="6170">
          <cell r="A6170">
            <v>8132175</v>
          </cell>
          <cell r="B6170" t="str">
            <v>أبو متولى</v>
          </cell>
        </row>
        <row r="6171">
          <cell r="A6171">
            <v>8132176</v>
          </cell>
          <cell r="B6171" t="str">
            <v>الوردانى</v>
          </cell>
        </row>
        <row r="6172">
          <cell r="A6172">
            <v>8132177</v>
          </cell>
          <cell r="B6172" t="str">
            <v>تراست كيم 906</v>
          </cell>
        </row>
        <row r="6173">
          <cell r="A6173">
            <v>8132178</v>
          </cell>
          <cell r="B6173" t="str">
            <v>أبو اسماعيل</v>
          </cell>
        </row>
        <row r="6174">
          <cell r="A6174">
            <v>8132179</v>
          </cell>
          <cell r="B6174" t="str">
            <v>أبو أنس</v>
          </cell>
        </row>
        <row r="6175">
          <cell r="A6175">
            <v>8132180</v>
          </cell>
          <cell r="B6175" t="str">
            <v>الإخلاص906</v>
          </cell>
        </row>
        <row r="6176">
          <cell r="A6176">
            <v>8132181</v>
          </cell>
          <cell r="B6176" t="str">
            <v>هانى الفخرانى</v>
          </cell>
        </row>
        <row r="6177">
          <cell r="A6177">
            <v>8132182</v>
          </cell>
          <cell r="B6177" t="str">
            <v>أولاد غريب</v>
          </cell>
        </row>
        <row r="6178">
          <cell r="A6178">
            <v>8132183</v>
          </cell>
          <cell r="B6178" t="str">
            <v>سيد أحمد</v>
          </cell>
        </row>
        <row r="6179">
          <cell r="A6179">
            <v>8132184</v>
          </cell>
          <cell r="B6179" t="str">
            <v>علافة نور الإسلام</v>
          </cell>
        </row>
        <row r="6180">
          <cell r="A6180">
            <v>8132185</v>
          </cell>
          <cell r="B6180" t="str">
            <v>أولاد الشريف906</v>
          </cell>
        </row>
        <row r="6181">
          <cell r="A6181">
            <v>8132186</v>
          </cell>
          <cell r="B6181" t="str">
            <v>السويسى</v>
          </cell>
        </row>
        <row r="6182">
          <cell r="A6182">
            <v>8132187</v>
          </cell>
          <cell r="B6182" t="str">
            <v>على عبد العليم</v>
          </cell>
        </row>
        <row r="6183">
          <cell r="A6183">
            <v>8132189</v>
          </cell>
          <cell r="B6183" t="str">
            <v>أبوزيد</v>
          </cell>
        </row>
        <row r="6184">
          <cell r="A6184">
            <v>8132190</v>
          </cell>
          <cell r="B6184" t="str">
            <v>ابو ياسر</v>
          </cell>
        </row>
        <row r="6185">
          <cell r="A6185">
            <v>8132192</v>
          </cell>
          <cell r="B6185" t="str">
            <v>التوفيق</v>
          </cell>
        </row>
        <row r="6186">
          <cell r="A6186">
            <v>8132194</v>
          </cell>
          <cell r="B6186" t="str">
            <v>عباد الرحمن / القنطرة</v>
          </cell>
        </row>
        <row r="6187">
          <cell r="A6187">
            <v>8132195</v>
          </cell>
          <cell r="B6187" t="str">
            <v>محمد إسماعيل</v>
          </cell>
        </row>
        <row r="6188">
          <cell r="A6188">
            <v>8132198</v>
          </cell>
          <cell r="B6188" t="str">
            <v>ضحى بلاست</v>
          </cell>
        </row>
        <row r="6189">
          <cell r="A6189">
            <v>8134101</v>
          </cell>
          <cell r="B6189" t="str">
            <v>مصطفى الكاشف</v>
          </cell>
        </row>
        <row r="6190">
          <cell r="A6190">
            <v>8134102</v>
          </cell>
          <cell r="B6190" t="str">
            <v>يثرب</v>
          </cell>
        </row>
        <row r="6191">
          <cell r="A6191">
            <v>8134103</v>
          </cell>
          <cell r="B6191" t="str">
            <v>ياسر</v>
          </cell>
        </row>
        <row r="6192">
          <cell r="A6192">
            <v>8134104</v>
          </cell>
          <cell r="B6192" t="str">
            <v>الجوكر</v>
          </cell>
        </row>
        <row r="6193">
          <cell r="A6193">
            <v>8134105</v>
          </cell>
          <cell r="B6193" t="str">
            <v>القائد</v>
          </cell>
        </row>
        <row r="6194">
          <cell r="A6194">
            <v>8134106</v>
          </cell>
          <cell r="B6194" t="str">
            <v>القصاص</v>
          </cell>
        </row>
        <row r="6195">
          <cell r="A6195">
            <v>8134107</v>
          </cell>
          <cell r="B6195" t="str">
            <v>وائل</v>
          </cell>
        </row>
        <row r="6196">
          <cell r="A6196">
            <v>8134108</v>
          </cell>
          <cell r="B6196" t="str">
            <v>المصطفى</v>
          </cell>
        </row>
        <row r="6197">
          <cell r="A6197">
            <v>8134109</v>
          </cell>
          <cell r="B6197" t="str">
            <v>مكة</v>
          </cell>
        </row>
        <row r="6198">
          <cell r="A6198">
            <v>8134110</v>
          </cell>
          <cell r="B6198" t="str">
            <v>رامى السباعى</v>
          </cell>
        </row>
        <row r="6199">
          <cell r="A6199">
            <v>8134111</v>
          </cell>
          <cell r="B6199" t="str">
            <v>إيهاب حلاوة</v>
          </cell>
        </row>
        <row r="6200">
          <cell r="A6200">
            <v>8134112</v>
          </cell>
          <cell r="B6200" t="str">
            <v>أحمد محمد</v>
          </cell>
        </row>
        <row r="6201">
          <cell r="A6201">
            <v>8134113</v>
          </cell>
          <cell r="B6201" t="str">
            <v>أحمد عثمان</v>
          </cell>
        </row>
        <row r="6202">
          <cell r="A6202">
            <v>8134114</v>
          </cell>
          <cell r="B6202" t="str">
            <v>أولاد الهادى</v>
          </cell>
        </row>
        <row r="6203">
          <cell r="A6203">
            <v>8134115</v>
          </cell>
          <cell r="B6203" t="str">
            <v>سنتر الأهلى</v>
          </cell>
        </row>
        <row r="6204">
          <cell r="A6204">
            <v>8134116</v>
          </cell>
          <cell r="B6204" t="str">
            <v>اليرموق</v>
          </cell>
        </row>
        <row r="6205">
          <cell r="A6205">
            <v>8134117</v>
          </cell>
          <cell r="B6205" t="str">
            <v>جوهرة المساعيد</v>
          </cell>
        </row>
        <row r="6206">
          <cell r="A6206">
            <v>8134118</v>
          </cell>
          <cell r="B6206" t="str">
            <v>الإذاعة</v>
          </cell>
        </row>
        <row r="6207">
          <cell r="A6207">
            <v>8134119</v>
          </cell>
          <cell r="B6207" t="str">
            <v>النور</v>
          </cell>
        </row>
        <row r="6208">
          <cell r="A6208">
            <v>8134120</v>
          </cell>
          <cell r="B6208" t="str">
            <v>خلود</v>
          </cell>
        </row>
        <row r="6209">
          <cell r="A6209">
            <v>8134121</v>
          </cell>
          <cell r="B6209" t="str">
            <v>محمد عزيز الشرويدى</v>
          </cell>
        </row>
        <row r="6210">
          <cell r="A6210">
            <v>8134122</v>
          </cell>
          <cell r="B6210" t="str">
            <v>عبده الغاطس</v>
          </cell>
        </row>
        <row r="6211">
          <cell r="A6211">
            <v>8134123</v>
          </cell>
          <cell r="B6211" t="str">
            <v>أحمد السورى</v>
          </cell>
        </row>
        <row r="6212">
          <cell r="A6212">
            <v>8134124</v>
          </cell>
          <cell r="B6212" t="str">
            <v>ستوب</v>
          </cell>
        </row>
        <row r="6213">
          <cell r="A6213">
            <v>8134125</v>
          </cell>
          <cell r="B6213" t="str">
            <v>احمد معوض</v>
          </cell>
        </row>
        <row r="6214">
          <cell r="A6214">
            <v>8134126</v>
          </cell>
          <cell r="B6214" t="str">
            <v>القدس</v>
          </cell>
        </row>
        <row r="6215">
          <cell r="A6215">
            <v>8134127</v>
          </cell>
          <cell r="B6215" t="str">
            <v>فلسطين</v>
          </cell>
        </row>
        <row r="6216">
          <cell r="A6216">
            <v>8134128</v>
          </cell>
          <cell r="B6216" t="str">
            <v>أبو الحاج</v>
          </cell>
        </row>
        <row r="6217">
          <cell r="A6217">
            <v>8134129</v>
          </cell>
          <cell r="B6217" t="str">
            <v>العائلات</v>
          </cell>
        </row>
        <row r="6218">
          <cell r="A6218">
            <v>8134130</v>
          </cell>
          <cell r="B6218" t="str">
            <v>سليمان حمودة</v>
          </cell>
        </row>
        <row r="6219">
          <cell r="A6219">
            <v>8134131</v>
          </cell>
          <cell r="B6219" t="str">
            <v>احمد سليمان</v>
          </cell>
        </row>
        <row r="6220">
          <cell r="A6220">
            <v>8134132</v>
          </cell>
          <cell r="B6220" t="str">
            <v>محمد وملك</v>
          </cell>
        </row>
        <row r="6221">
          <cell r="A6221">
            <v>8134133</v>
          </cell>
          <cell r="B6221" t="str">
            <v>محمد على</v>
          </cell>
        </row>
        <row r="6222">
          <cell r="A6222">
            <v>8134134</v>
          </cell>
          <cell r="B6222" t="str">
            <v>أبو موسى</v>
          </cell>
        </row>
        <row r="6223">
          <cell r="A6223">
            <v>8134135</v>
          </cell>
          <cell r="B6223" t="str">
            <v>محمد ثابت</v>
          </cell>
        </row>
        <row r="6224">
          <cell r="A6224">
            <v>8134136</v>
          </cell>
          <cell r="B6224" t="str">
            <v>طارق</v>
          </cell>
        </row>
        <row r="6225">
          <cell r="A6225">
            <v>8134137</v>
          </cell>
          <cell r="B6225" t="str">
            <v>الشيماء</v>
          </cell>
        </row>
        <row r="6226">
          <cell r="A6226">
            <v>8134138</v>
          </cell>
          <cell r="B6226" t="str">
            <v>أبو ايمان</v>
          </cell>
        </row>
        <row r="6227">
          <cell r="A6227">
            <v>8134139</v>
          </cell>
          <cell r="B6227" t="str">
            <v>أبو محمد الطحان</v>
          </cell>
        </row>
        <row r="6228">
          <cell r="A6228">
            <v>8134140</v>
          </cell>
          <cell r="B6228" t="str">
            <v>هيما</v>
          </cell>
        </row>
        <row r="6229">
          <cell r="A6229">
            <v>8134141</v>
          </cell>
          <cell r="B6229" t="str">
            <v>ماهر أبو عسكر</v>
          </cell>
        </row>
        <row r="6230">
          <cell r="A6230">
            <v>8134142</v>
          </cell>
          <cell r="B6230" t="str">
            <v>الإسمعلاوى</v>
          </cell>
        </row>
        <row r="6231">
          <cell r="A6231">
            <v>8134143</v>
          </cell>
          <cell r="B6231" t="str">
            <v>البرى</v>
          </cell>
        </row>
        <row r="6232">
          <cell r="A6232">
            <v>8134144</v>
          </cell>
          <cell r="B6232" t="str">
            <v>عبد الكريم هنيدى</v>
          </cell>
        </row>
        <row r="6233">
          <cell r="A6233">
            <v>8134145</v>
          </cell>
          <cell r="B6233" t="str">
            <v>محمد مصطفى</v>
          </cell>
        </row>
        <row r="6234">
          <cell r="A6234">
            <v>8134146</v>
          </cell>
          <cell r="B6234" t="str">
            <v>ريم</v>
          </cell>
        </row>
        <row r="6235">
          <cell r="A6235">
            <v>8134147</v>
          </cell>
          <cell r="B6235" t="str">
            <v>عطا رضوان</v>
          </cell>
        </row>
        <row r="6236">
          <cell r="A6236">
            <v>8134148</v>
          </cell>
          <cell r="B6236" t="str">
            <v>أبو عايد</v>
          </cell>
        </row>
        <row r="6237">
          <cell r="A6237">
            <v>8134149</v>
          </cell>
          <cell r="B6237" t="str">
            <v>سامى أبو حمدة</v>
          </cell>
        </row>
        <row r="6238">
          <cell r="A6238">
            <v>8134150</v>
          </cell>
          <cell r="B6238" t="str">
            <v>سامى منصور</v>
          </cell>
        </row>
        <row r="6239">
          <cell r="A6239">
            <v>8134151</v>
          </cell>
          <cell r="B6239" t="str">
            <v>الوهيدى</v>
          </cell>
        </row>
        <row r="6240">
          <cell r="A6240">
            <v>8134152</v>
          </cell>
          <cell r="B6240" t="str">
            <v>هيثم سلام</v>
          </cell>
        </row>
        <row r="6241">
          <cell r="A6241">
            <v>8134153</v>
          </cell>
          <cell r="B6241" t="str">
            <v>محمد معاذ</v>
          </cell>
        </row>
        <row r="6242">
          <cell r="A6242">
            <v>8134154</v>
          </cell>
          <cell r="B6242" t="str">
            <v>أدهم</v>
          </cell>
        </row>
        <row r="6243">
          <cell r="A6243">
            <v>8134155</v>
          </cell>
          <cell r="B6243" t="str">
            <v>التيسير</v>
          </cell>
        </row>
        <row r="6244">
          <cell r="A6244">
            <v>8134156</v>
          </cell>
          <cell r="B6244" t="str">
            <v>عز الليثى</v>
          </cell>
        </row>
        <row r="6245">
          <cell r="A6245">
            <v>8134157</v>
          </cell>
          <cell r="B6245" t="str">
            <v>إسلام الغزاوى</v>
          </cell>
        </row>
        <row r="6246">
          <cell r="A6246">
            <v>8134158</v>
          </cell>
          <cell r="B6246" t="str">
            <v>حاتم الأزعر</v>
          </cell>
        </row>
        <row r="6247">
          <cell r="A6247">
            <v>8134159</v>
          </cell>
          <cell r="B6247" t="str">
            <v>رضا الكاشف</v>
          </cell>
        </row>
        <row r="6248">
          <cell r="A6248">
            <v>8134160</v>
          </cell>
          <cell r="B6248" t="str">
            <v>التقوى</v>
          </cell>
        </row>
        <row r="6249">
          <cell r="A6249">
            <v>8134161</v>
          </cell>
          <cell r="B6249" t="str">
            <v>محمود متراس</v>
          </cell>
        </row>
        <row r="6250">
          <cell r="A6250">
            <v>8134162</v>
          </cell>
          <cell r="B6250" t="str">
            <v>المحمودية</v>
          </cell>
        </row>
        <row r="6251">
          <cell r="A6251">
            <v>8134163</v>
          </cell>
          <cell r="B6251" t="str">
            <v>التوحيد</v>
          </cell>
        </row>
        <row r="6252">
          <cell r="A6252">
            <v>8134164</v>
          </cell>
          <cell r="B6252" t="str">
            <v>عبد الحميد سلمى</v>
          </cell>
        </row>
        <row r="6253">
          <cell r="A6253">
            <v>8134165</v>
          </cell>
          <cell r="B6253" t="str">
            <v>زين العابدين</v>
          </cell>
        </row>
        <row r="6254">
          <cell r="A6254">
            <v>8134166</v>
          </cell>
          <cell r="B6254" t="str">
            <v>حسن الأزعر</v>
          </cell>
        </row>
        <row r="6255">
          <cell r="A6255">
            <v>8134167</v>
          </cell>
          <cell r="B6255" t="str">
            <v>رفعت الشوربجى</v>
          </cell>
        </row>
        <row r="6256">
          <cell r="A6256">
            <v>8134168</v>
          </cell>
          <cell r="B6256" t="str">
            <v>الفقى</v>
          </cell>
        </row>
        <row r="6257">
          <cell r="A6257">
            <v>8134169</v>
          </cell>
          <cell r="B6257" t="str">
            <v>هانى منصور</v>
          </cell>
        </row>
        <row r="6258">
          <cell r="A6258">
            <v>8134170</v>
          </cell>
          <cell r="B6258" t="str">
            <v>أبو أحمد</v>
          </cell>
        </row>
        <row r="6259">
          <cell r="A6259">
            <v>8134171</v>
          </cell>
          <cell r="B6259" t="str">
            <v>البدران</v>
          </cell>
        </row>
        <row r="6260">
          <cell r="A6260">
            <v>8134172</v>
          </cell>
          <cell r="B6260" t="str">
            <v>عبد الهادى محمد شفيع</v>
          </cell>
        </row>
        <row r="6261">
          <cell r="A6261">
            <v>8134173</v>
          </cell>
          <cell r="B6261" t="str">
            <v>عباد الرحمن</v>
          </cell>
        </row>
        <row r="6262">
          <cell r="A6262">
            <v>8134174</v>
          </cell>
          <cell r="B6262" t="str">
            <v>أبو راشد</v>
          </cell>
        </row>
        <row r="6263">
          <cell r="A6263">
            <v>8134175</v>
          </cell>
          <cell r="B6263" t="str">
            <v>المدينة المنورة</v>
          </cell>
        </row>
        <row r="6264">
          <cell r="A6264">
            <v>8134176</v>
          </cell>
          <cell r="B6264" t="str">
            <v>السرايا</v>
          </cell>
        </row>
        <row r="6265">
          <cell r="A6265">
            <v>8134177</v>
          </cell>
          <cell r="B6265" t="str">
            <v>سمير بسيونى</v>
          </cell>
        </row>
        <row r="6266">
          <cell r="A6266">
            <v>8134178</v>
          </cell>
          <cell r="B6266" t="str">
            <v>المصريين</v>
          </cell>
        </row>
        <row r="6267">
          <cell r="A6267">
            <v>8134179</v>
          </cell>
          <cell r="B6267" t="str">
            <v>الضاحية</v>
          </cell>
        </row>
        <row r="6268">
          <cell r="A6268">
            <v>8134180</v>
          </cell>
          <cell r="B6268" t="str">
            <v>رضا</v>
          </cell>
        </row>
        <row r="6269">
          <cell r="A6269">
            <v>8134181</v>
          </cell>
          <cell r="B6269" t="str">
            <v>الزهراء</v>
          </cell>
        </row>
        <row r="6270">
          <cell r="A6270">
            <v>8134182</v>
          </cell>
          <cell r="B6270" t="str">
            <v>حمادة</v>
          </cell>
        </row>
        <row r="6271">
          <cell r="A6271">
            <v>8134183</v>
          </cell>
          <cell r="B6271" t="str">
            <v>تبارك</v>
          </cell>
        </row>
        <row r="6272">
          <cell r="A6272">
            <v>8134184</v>
          </cell>
          <cell r="B6272" t="str">
            <v>جهاد</v>
          </cell>
        </row>
        <row r="6273">
          <cell r="A6273">
            <v>8134185</v>
          </cell>
          <cell r="B6273" t="str">
            <v>أبو عبدالله</v>
          </cell>
        </row>
        <row r="6274">
          <cell r="A6274">
            <v>8134186</v>
          </cell>
          <cell r="B6274" t="str">
            <v>أبو أمير</v>
          </cell>
        </row>
        <row r="6275">
          <cell r="A6275">
            <v>8134187</v>
          </cell>
          <cell r="B6275" t="str">
            <v>أبو مازن</v>
          </cell>
        </row>
        <row r="6276">
          <cell r="A6276">
            <v>8134188</v>
          </cell>
          <cell r="B6276" t="str">
            <v>ممدوح سيف</v>
          </cell>
        </row>
        <row r="6277">
          <cell r="A6277">
            <v>8134189</v>
          </cell>
          <cell r="B6277" t="str">
            <v>عطا زعرب</v>
          </cell>
        </row>
        <row r="6278">
          <cell r="A6278">
            <v>8134190</v>
          </cell>
          <cell r="B6278" t="str">
            <v>سمير</v>
          </cell>
        </row>
        <row r="6279">
          <cell r="A6279">
            <v>8134191</v>
          </cell>
          <cell r="B6279" t="str">
            <v>أسامة برهوم</v>
          </cell>
        </row>
        <row r="6280">
          <cell r="A6280">
            <v>8134192</v>
          </cell>
          <cell r="B6280" t="str">
            <v>عبد الرحيم أبو إيمان</v>
          </cell>
        </row>
        <row r="6281">
          <cell r="A6281">
            <v>8134193</v>
          </cell>
          <cell r="B6281" t="str">
            <v>الصفا</v>
          </cell>
        </row>
        <row r="6282">
          <cell r="A6282">
            <v>8134194</v>
          </cell>
          <cell r="B6282" t="str">
            <v>أحمد الحارون</v>
          </cell>
        </row>
        <row r="6283">
          <cell r="A6283">
            <v>8134195</v>
          </cell>
          <cell r="B6283" t="str">
            <v>محمد الحلو</v>
          </cell>
        </row>
        <row r="6284">
          <cell r="A6284">
            <v>8134196</v>
          </cell>
          <cell r="B6284" t="str">
            <v>حمدى</v>
          </cell>
        </row>
        <row r="6285">
          <cell r="A6285">
            <v>8134197</v>
          </cell>
          <cell r="B6285" t="str">
            <v>عبد المنعم الجميل</v>
          </cell>
        </row>
        <row r="6286">
          <cell r="A6286">
            <v>8134198</v>
          </cell>
          <cell r="B6286" t="str">
            <v>توفيق البطين</v>
          </cell>
        </row>
        <row r="6287">
          <cell r="A6287">
            <v>8134199</v>
          </cell>
          <cell r="B6287" t="str">
            <v>هاجر</v>
          </cell>
        </row>
        <row r="6288">
          <cell r="A6288">
            <v>8134200</v>
          </cell>
          <cell r="B6288" t="str">
            <v>السماح</v>
          </cell>
        </row>
        <row r="6289">
          <cell r="A6289">
            <v>8134201</v>
          </cell>
          <cell r="B6289" t="str">
            <v>سليمان عطوة</v>
          </cell>
        </row>
        <row r="6290">
          <cell r="A6290">
            <v>8134202</v>
          </cell>
          <cell r="B6290" t="str">
            <v>أحمد الحفنى</v>
          </cell>
        </row>
        <row r="6291">
          <cell r="A6291">
            <v>8134203</v>
          </cell>
          <cell r="B6291" t="str">
            <v>محمود متراس</v>
          </cell>
        </row>
        <row r="6292">
          <cell r="A6292">
            <v>8134204</v>
          </cell>
          <cell r="B6292" t="str">
            <v>هابى فاملى</v>
          </cell>
        </row>
        <row r="6293">
          <cell r="A6293">
            <v>8134205</v>
          </cell>
          <cell r="B6293" t="str">
            <v>إبراهيم الغول</v>
          </cell>
        </row>
        <row r="6294">
          <cell r="A6294">
            <v>8134206</v>
          </cell>
          <cell r="B6294" t="str">
            <v>أحمد الأزرق</v>
          </cell>
        </row>
        <row r="6295">
          <cell r="A6295">
            <v>8134207</v>
          </cell>
          <cell r="B6295" t="str">
            <v>العتلاوى</v>
          </cell>
        </row>
        <row r="6296">
          <cell r="A6296">
            <v>8134208</v>
          </cell>
          <cell r="B6296" t="str">
            <v>بيروت</v>
          </cell>
        </row>
        <row r="6297">
          <cell r="A6297">
            <v>8134209</v>
          </cell>
          <cell r="B6297" t="str">
            <v>الأمانة</v>
          </cell>
        </row>
        <row r="6298">
          <cell r="A6298">
            <v>8134210</v>
          </cell>
          <cell r="B6298" t="str">
            <v>سيد مؤمن</v>
          </cell>
        </row>
        <row r="6299">
          <cell r="A6299">
            <v>8134211</v>
          </cell>
          <cell r="B6299" t="str">
            <v>الشروق</v>
          </cell>
        </row>
        <row r="6300">
          <cell r="A6300">
            <v>8134212</v>
          </cell>
          <cell r="B6300" t="str">
            <v>أبو عواد</v>
          </cell>
        </row>
        <row r="6301">
          <cell r="A6301">
            <v>8134213</v>
          </cell>
          <cell r="B6301" t="str">
            <v>سينا</v>
          </cell>
        </row>
        <row r="6302">
          <cell r="A6302">
            <v>8134214</v>
          </cell>
          <cell r="B6302" t="str">
            <v>صبحى حجاب</v>
          </cell>
        </row>
        <row r="6303">
          <cell r="A6303">
            <v>8134215</v>
          </cell>
          <cell r="B6303" t="str">
            <v>سعيد وسعد</v>
          </cell>
        </row>
        <row r="6304">
          <cell r="A6304">
            <v>8134216</v>
          </cell>
          <cell r="B6304" t="str">
            <v>فايز</v>
          </cell>
        </row>
        <row r="6305">
          <cell r="A6305">
            <v>8134217</v>
          </cell>
          <cell r="B6305" t="str">
            <v>البادية</v>
          </cell>
        </row>
        <row r="6306">
          <cell r="A6306">
            <v>8134218</v>
          </cell>
          <cell r="B6306" t="str">
            <v>الكويت</v>
          </cell>
        </row>
        <row r="6307">
          <cell r="A6307">
            <v>8134219</v>
          </cell>
          <cell r="B6307" t="str">
            <v>أبو رياض</v>
          </cell>
        </row>
        <row r="6308">
          <cell r="A6308">
            <v>8134220</v>
          </cell>
          <cell r="B6308" t="str">
            <v>محمد مصطفى</v>
          </cell>
        </row>
        <row r="6309">
          <cell r="A6309">
            <v>8134221</v>
          </cell>
          <cell r="B6309" t="str">
            <v>القاهرة</v>
          </cell>
        </row>
        <row r="6310">
          <cell r="A6310">
            <v>8134222</v>
          </cell>
          <cell r="B6310" t="str">
            <v>عبود غطاس</v>
          </cell>
        </row>
        <row r="6311">
          <cell r="A6311">
            <v>8134223</v>
          </cell>
          <cell r="B6311" t="str">
            <v>العمدة</v>
          </cell>
        </row>
        <row r="6312">
          <cell r="A6312">
            <v>8134224</v>
          </cell>
          <cell r="B6312" t="str">
            <v>إسماعيل نخلة</v>
          </cell>
        </row>
        <row r="6313">
          <cell r="A6313">
            <v>8134225</v>
          </cell>
          <cell r="B6313" t="str">
            <v>محمد عروج</v>
          </cell>
        </row>
        <row r="6314">
          <cell r="A6314">
            <v>8134226</v>
          </cell>
          <cell r="B6314" t="str">
            <v>خير زمان</v>
          </cell>
        </row>
        <row r="6315">
          <cell r="A6315">
            <v>8134227</v>
          </cell>
          <cell r="B6315" t="str">
            <v>محمد توفيق</v>
          </cell>
        </row>
        <row r="6316">
          <cell r="A6316">
            <v>8134228</v>
          </cell>
          <cell r="B6316" t="str">
            <v>على فراج</v>
          </cell>
        </row>
        <row r="6317">
          <cell r="A6317">
            <v>8134229</v>
          </cell>
          <cell r="B6317" t="str">
            <v>عبد العزيز</v>
          </cell>
        </row>
        <row r="6318">
          <cell r="A6318">
            <v>8134230</v>
          </cell>
          <cell r="B6318" t="str">
            <v>الأندلس</v>
          </cell>
        </row>
        <row r="6319">
          <cell r="A6319">
            <v>8134231</v>
          </cell>
          <cell r="B6319" t="str">
            <v>سامح</v>
          </cell>
        </row>
        <row r="6320">
          <cell r="A6320">
            <v>8134232</v>
          </cell>
          <cell r="B6320" t="str">
            <v>أسامة صقر</v>
          </cell>
        </row>
        <row r="6321">
          <cell r="A6321">
            <v>8134233</v>
          </cell>
          <cell r="B6321" t="str">
            <v>البركة</v>
          </cell>
        </row>
        <row r="6322">
          <cell r="A6322">
            <v>8134234</v>
          </cell>
          <cell r="B6322" t="str">
            <v>سامى الحفنى</v>
          </cell>
        </row>
        <row r="6323">
          <cell r="A6323">
            <v>8134235</v>
          </cell>
          <cell r="B6323" t="str">
            <v>أبو رياض</v>
          </cell>
        </row>
        <row r="6324">
          <cell r="A6324">
            <v>8134236</v>
          </cell>
          <cell r="B6324" t="str">
            <v>طه</v>
          </cell>
        </row>
        <row r="6325">
          <cell r="A6325">
            <v>8134237</v>
          </cell>
          <cell r="B6325" t="str">
            <v>عبد الرحمن</v>
          </cell>
        </row>
        <row r="6326">
          <cell r="A6326">
            <v>8134238</v>
          </cell>
          <cell r="B6326" t="str">
            <v>حسن محمد سعيد</v>
          </cell>
        </row>
        <row r="6327">
          <cell r="A6327">
            <v>8134239</v>
          </cell>
          <cell r="B6327" t="str">
            <v>مسلم صبحى</v>
          </cell>
        </row>
        <row r="6328">
          <cell r="A6328">
            <v>8134240</v>
          </cell>
          <cell r="B6328" t="str">
            <v>حلوان</v>
          </cell>
        </row>
        <row r="6329">
          <cell r="A6329">
            <v>8134241</v>
          </cell>
          <cell r="B6329" t="str">
            <v>الخير والبركة</v>
          </cell>
        </row>
        <row r="6330">
          <cell r="A6330">
            <v>8134242</v>
          </cell>
          <cell r="B6330" t="str">
            <v>أحمد الحفنى</v>
          </cell>
        </row>
        <row r="6331">
          <cell r="A6331">
            <v>8134243</v>
          </cell>
          <cell r="B6331" t="str">
            <v>سامى زعتر</v>
          </cell>
        </row>
        <row r="6332">
          <cell r="A6332">
            <v>8134244</v>
          </cell>
          <cell r="B6332" t="str">
            <v>كامينا</v>
          </cell>
        </row>
        <row r="6333">
          <cell r="A6333">
            <v>8134245</v>
          </cell>
          <cell r="B6333" t="str">
            <v>الحرمين</v>
          </cell>
        </row>
        <row r="6334">
          <cell r="A6334">
            <v>8134246</v>
          </cell>
          <cell r="B6334" t="str">
            <v>العربى</v>
          </cell>
        </row>
        <row r="6335">
          <cell r="A6335">
            <v>8134247</v>
          </cell>
          <cell r="B6335" t="str">
            <v>أبو إبراهيم</v>
          </cell>
        </row>
        <row r="6336">
          <cell r="A6336">
            <v>8134248</v>
          </cell>
          <cell r="B6336" t="str">
            <v>أبو القاسم</v>
          </cell>
        </row>
        <row r="6337">
          <cell r="A6337">
            <v>8134249</v>
          </cell>
          <cell r="B6337" t="str">
            <v>كشك غزال</v>
          </cell>
        </row>
        <row r="6338">
          <cell r="A6338">
            <v>8134250</v>
          </cell>
          <cell r="B6338" t="str">
            <v>السلام</v>
          </cell>
        </row>
        <row r="6339">
          <cell r="A6339">
            <v>8134251</v>
          </cell>
          <cell r="B6339" t="str">
            <v>أحمد عباس</v>
          </cell>
        </row>
        <row r="6340">
          <cell r="A6340">
            <v>8134252</v>
          </cell>
          <cell r="B6340" t="str">
            <v>خليفة</v>
          </cell>
        </row>
        <row r="6341">
          <cell r="A6341">
            <v>8134253</v>
          </cell>
          <cell r="B6341" t="str">
            <v>جواد أبو محسن</v>
          </cell>
        </row>
        <row r="6342">
          <cell r="A6342">
            <v>8134254</v>
          </cell>
          <cell r="B6342" t="str">
            <v>الإخلاص</v>
          </cell>
        </row>
        <row r="6343">
          <cell r="A6343">
            <v>8134255</v>
          </cell>
          <cell r="B6343" t="str">
            <v>الإسراء</v>
          </cell>
        </row>
        <row r="6344">
          <cell r="A6344">
            <v>8134256</v>
          </cell>
          <cell r="B6344" t="str">
            <v>الصحابة</v>
          </cell>
        </row>
        <row r="6345">
          <cell r="A6345">
            <v>8134257</v>
          </cell>
          <cell r="B6345" t="str">
            <v>عايش البصيلى</v>
          </cell>
        </row>
        <row r="6346">
          <cell r="A6346">
            <v>8134258</v>
          </cell>
          <cell r="B6346" t="str">
            <v>أجياد</v>
          </cell>
        </row>
        <row r="6347">
          <cell r="A6347">
            <v>8134259</v>
          </cell>
          <cell r="B6347" t="str">
            <v>العبور</v>
          </cell>
        </row>
        <row r="6348">
          <cell r="A6348">
            <v>8134260</v>
          </cell>
          <cell r="B6348" t="str">
            <v>الحمد</v>
          </cell>
        </row>
        <row r="6349">
          <cell r="A6349">
            <v>8134261</v>
          </cell>
          <cell r="B6349" t="str">
            <v>أم القرى</v>
          </cell>
        </row>
        <row r="6350">
          <cell r="A6350">
            <v>8134262</v>
          </cell>
          <cell r="B6350" t="str">
            <v>الأقصى</v>
          </cell>
        </row>
        <row r="6351">
          <cell r="A6351">
            <v>8134263</v>
          </cell>
          <cell r="B6351" t="str">
            <v>أبو على</v>
          </cell>
        </row>
        <row r="6352">
          <cell r="A6352">
            <v>8134264</v>
          </cell>
          <cell r="B6352" t="str">
            <v>مى وليلى</v>
          </cell>
        </row>
        <row r="6353">
          <cell r="A6353">
            <v>8134265</v>
          </cell>
          <cell r="B6353" t="str">
            <v>محمد حمادة</v>
          </cell>
        </row>
        <row r="6354">
          <cell r="A6354">
            <v>8134266</v>
          </cell>
          <cell r="B6354" t="str">
            <v>إبراهيم الشربينى</v>
          </cell>
        </row>
        <row r="6355">
          <cell r="A6355">
            <v>8134267</v>
          </cell>
          <cell r="B6355" t="str">
            <v>أولاد سلمى</v>
          </cell>
        </row>
        <row r="6356">
          <cell r="A6356">
            <v>8134268</v>
          </cell>
          <cell r="B6356" t="str">
            <v>أبو محمود</v>
          </cell>
        </row>
        <row r="6357">
          <cell r="A6357">
            <v>8134269</v>
          </cell>
          <cell r="B6357" t="str">
            <v>محمد عبد الجواد</v>
          </cell>
        </row>
        <row r="6358">
          <cell r="A6358">
            <v>8134270</v>
          </cell>
          <cell r="B6358" t="str">
            <v>ياسر الحمايدة</v>
          </cell>
        </row>
        <row r="6359">
          <cell r="A6359">
            <v>8134271</v>
          </cell>
          <cell r="B6359" t="str">
            <v>أبو ريان</v>
          </cell>
        </row>
        <row r="6360">
          <cell r="A6360">
            <v>8134272</v>
          </cell>
          <cell r="B6360" t="str">
            <v>أبو عوض</v>
          </cell>
        </row>
        <row r="6361">
          <cell r="A6361">
            <v>8134273</v>
          </cell>
          <cell r="B6361" t="str">
            <v>إبراهيم الحارون</v>
          </cell>
        </row>
        <row r="6362">
          <cell r="A6362">
            <v>8134274</v>
          </cell>
          <cell r="B6362" t="str">
            <v>سامى</v>
          </cell>
        </row>
        <row r="6363">
          <cell r="A6363">
            <v>8134275</v>
          </cell>
          <cell r="B6363" t="str">
            <v>محمد سعيد</v>
          </cell>
        </row>
        <row r="6364">
          <cell r="A6364">
            <v>8134276</v>
          </cell>
          <cell r="B6364" t="str">
            <v>م صباح</v>
          </cell>
        </row>
        <row r="6365">
          <cell r="A6365">
            <v>8134277</v>
          </cell>
          <cell r="B6365" t="str">
            <v>البرنس</v>
          </cell>
        </row>
        <row r="6366">
          <cell r="A6366">
            <v>8134278</v>
          </cell>
          <cell r="B6366" t="str">
            <v>محمود حجازى</v>
          </cell>
        </row>
        <row r="6367">
          <cell r="A6367">
            <v>8134279</v>
          </cell>
          <cell r="B6367" t="str">
            <v>نور الكاشف</v>
          </cell>
        </row>
        <row r="6368">
          <cell r="A6368">
            <v>8134280</v>
          </cell>
          <cell r="B6368" t="str">
            <v>شعبان</v>
          </cell>
        </row>
        <row r="6369">
          <cell r="A6369">
            <v>8134281</v>
          </cell>
          <cell r="B6369" t="str">
            <v>محمد حلمى</v>
          </cell>
        </row>
        <row r="6370">
          <cell r="A6370">
            <v>8134282</v>
          </cell>
          <cell r="B6370" t="str">
            <v>السفير</v>
          </cell>
        </row>
        <row r="6371">
          <cell r="A6371">
            <v>8134283</v>
          </cell>
          <cell r="B6371" t="str">
            <v>محمد سالم</v>
          </cell>
        </row>
        <row r="6372">
          <cell r="A6372">
            <v>8134284</v>
          </cell>
          <cell r="B6372" t="str">
            <v>محمد موسى</v>
          </cell>
        </row>
        <row r="6373">
          <cell r="A6373">
            <v>8134285</v>
          </cell>
          <cell r="B6373" t="str">
            <v>مرجانه</v>
          </cell>
        </row>
        <row r="6374">
          <cell r="A6374">
            <v>8134286</v>
          </cell>
          <cell r="B6374" t="str">
            <v>بقالة أحلام</v>
          </cell>
        </row>
        <row r="6375">
          <cell r="A6375">
            <v>8134287</v>
          </cell>
          <cell r="B6375" t="str">
            <v>أحمد عباس</v>
          </cell>
        </row>
        <row r="6376">
          <cell r="A6376">
            <v>8134288</v>
          </cell>
          <cell r="B6376" t="str">
            <v>الرحمة</v>
          </cell>
        </row>
        <row r="6377">
          <cell r="A6377">
            <v>8134289</v>
          </cell>
          <cell r="B6377" t="str">
            <v>الباشا</v>
          </cell>
        </row>
        <row r="6378">
          <cell r="A6378">
            <v>8134290</v>
          </cell>
          <cell r="B6378" t="str">
            <v>محمد الزرباوى</v>
          </cell>
        </row>
        <row r="6379">
          <cell r="A6379">
            <v>8134291</v>
          </cell>
          <cell r="B6379" t="str">
            <v>محمد السلايمة</v>
          </cell>
        </row>
        <row r="6380">
          <cell r="A6380">
            <v>8134292</v>
          </cell>
          <cell r="B6380" t="str">
            <v>مؤمن</v>
          </cell>
        </row>
        <row r="6381">
          <cell r="A6381">
            <v>8134293</v>
          </cell>
          <cell r="B6381" t="str">
            <v>عجيبة للألبان</v>
          </cell>
        </row>
        <row r="6382">
          <cell r="A6382">
            <v>8134294</v>
          </cell>
          <cell r="B6382" t="str">
            <v>النجوم</v>
          </cell>
        </row>
        <row r="6383">
          <cell r="A6383">
            <v>8134295</v>
          </cell>
          <cell r="B6383" t="str">
            <v>الفتح</v>
          </cell>
        </row>
        <row r="6384">
          <cell r="A6384">
            <v>8134296</v>
          </cell>
          <cell r="B6384" t="str">
            <v>ب جمعة</v>
          </cell>
        </row>
        <row r="6385">
          <cell r="A6385">
            <v>8134297</v>
          </cell>
          <cell r="B6385" t="str">
            <v>س م سفير</v>
          </cell>
        </row>
        <row r="6386">
          <cell r="A6386">
            <v>8134298</v>
          </cell>
          <cell r="B6386" t="str">
            <v>دنيا للمنظفات</v>
          </cell>
        </row>
        <row r="6387">
          <cell r="A6387">
            <v>8134299</v>
          </cell>
          <cell r="B6387" t="str">
            <v>عم يوسف</v>
          </cell>
        </row>
        <row r="6388">
          <cell r="A6388">
            <v>8134300</v>
          </cell>
          <cell r="B6388" t="str">
            <v>هلا ماركت</v>
          </cell>
        </row>
        <row r="6389">
          <cell r="A6389">
            <v>8134301</v>
          </cell>
          <cell r="B6389" t="str">
            <v>الربيع ماركت</v>
          </cell>
        </row>
        <row r="6390">
          <cell r="A6390">
            <v>8134302</v>
          </cell>
          <cell r="B6390" t="str">
            <v>أبو عباس</v>
          </cell>
        </row>
        <row r="6391">
          <cell r="A6391">
            <v>8134303</v>
          </cell>
          <cell r="B6391" t="str">
            <v>الزهراء بلاست</v>
          </cell>
        </row>
        <row r="6392">
          <cell r="A6392">
            <v>8134304</v>
          </cell>
          <cell r="B6392" t="str">
            <v>سعد العلاف</v>
          </cell>
        </row>
        <row r="6393">
          <cell r="A6393">
            <v>8134305</v>
          </cell>
          <cell r="B6393" t="str">
            <v>الدبابات</v>
          </cell>
        </row>
        <row r="6394">
          <cell r="A6394">
            <v>8134306</v>
          </cell>
          <cell r="B6394" t="str">
            <v>أبو العباس</v>
          </cell>
        </row>
        <row r="6395">
          <cell r="A6395">
            <v>8134307</v>
          </cell>
          <cell r="B6395" t="str">
            <v>فريدة للمنظفات</v>
          </cell>
        </row>
        <row r="6396">
          <cell r="A6396">
            <v>8134308</v>
          </cell>
          <cell r="B6396" t="str">
            <v>الحاج منصور</v>
          </cell>
        </row>
        <row r="6397">
          <cell r="A6397">
            <v>8134309</v>
          </cell>
          <cell r="B6397" t="str">
            <v>الصلاه على الحبيب</v>
          </cell>
        </row>
        <row r="6398">
          <cell r="A6398">
            <v>8134310</v>
          </cell>
          <cell r="B6398" t="str">
            <v>الحمد</v>
          </cell>
        </row>
        <row r="6399">
          <cell r="A6399">
            <v>8134311</v>
          </cell>
          <cell r="B6399" t="str">
            <v>موزع العريش</v>
          </cell>
        </row>
        <row r="6400">
          <cell r="A6400">
            <v>8134312</v>
          </cell>
          <cell r="B6400" t="str">
            <v>الكيلانى</v>
          </cell>
        </row>
        <row r="6401">
          <cell r="A6401">
            <v>8134313</v>
          </cell>
          <cell r="B6401" t="str">
            <v>طيبة</v>
          </cell>
        </row>
        <row r="6402">
          <cell r="A6402">
            <v>8134314</v>
          </cell>
          <cell r="B6402" t="str">
            <v>كاستن</v>
          </cell>
        </row>
        <row r="6403">
          <cell r="A6403">
            <v>8134315</v>
          </cell>
          <cell r="B6403" t="str">
            <v>عمر للمنظفات</v>
          </cell>
        </row>
        <row r="6404">
          <cell r="A6404">
            <v>8134316</v>
          </cell>
          <cell r="B6404" t="str">
            <v>خيرات بلدنا</v>
          </cell>
        </row>
        <row r="6405">
          <cell r="A6405">
            <v>8134317</v>
          </cell>
          <cell r="B6405" t="str">
            <v>آل آية</v>
          </cell>
        </row>
        <row r="6406">
          <cell r="A6406">
            <v>8134318</v>
          </cell>
          <cell r="B6406" t="str">
            <v>ابراهيم عمر</v>
          </cell>
        </row>
        <row r="6407">
          <cell r="A6407">
            <v>8134319</v>
          </cell>
          <cell r="B6407" t="str">
            <v>رضوان ماركت</v>
          </cell>
        </row>
        <row r="6408">
          <cell r="A6408">
            <v>8134320</v>
          </cell>
          <cell r="B6408" t="str">
            <v>إرسال الاسماعيلية</v>
          </cell>
        </row>
        <row r="6409">
          <cell r="A6409">
            <v>8134321</v>
          </cell>
          <cell r="B6409" t="str">
            <v>ناجح/أبو عطوة</v>
          </cell>
        </row>
        <row r="6410">
          <cell r="A6410">
            <v>8134322</v>
          </cell>
          <cell r="B6410" t="str">
            <v>سلسبيل</v>
          </cell>
        </row>
        <row r="6411">
          <cell r="A6411">
            <v>8134323</v>
          </cell>
          <cell r="B6411" t="str">
            <v>الاسكندر الأول</v>
          </cell>
        </row>
        <row r="6412">
          <cell r="A6412">
            <v>8134324</v>
          </cell>
          <cell r="B6412" t="str">
            <v>ألبان ابواسماعيل</v>
          </cell>
        </row>
        <row r="6413">
          <cell r="A6413">
            <v>8134325</v>
          </cell>
          <cell r="B6413" t="str">
            <v>العطار</v>
          </cell>
        </row>
        <row r="6414">
          <cell r="A6414">
            <v>8134326</v>
          </cell>
          <cell r="B6414" t="str">
            <v>أحمد كامل</v>
          </cell>
        </row>
        <row r="6415">
          <cell r="A6415">
            <v>8134327</v>
          </cell>
          <cell r="B6415" t="str">
            <v>ضحى بلاست</v>
          </cell>
        </row>
        <row r="6416">
          <cell r="A6416">
            <v>8134328</v>
          </cell>
          <cell r="B6416" t="str">
            <v>مبروك ماركت</v>
          </cell>
        </row>
        <row r="6417">
          <cell r="A6417">
            <v>8134329</v>
          </cell>
          <cell r="B6417" t="str">
            <v>أولاد حامد ذكى</v>
          </cell>
        </row>
        <row r="6418">
          <cell r="A6418">
            <v>8134330</v>
          </cell>
          <cell r="B6418" t="str">
            <v>الصحابة</v>
          </cell>
        </row>
        <row r="6419">
          <cell r="A6419">
            <v>8134331</v>
          </cell>
          <cell r="B6419" t="str">
            <v xml:space="preserve">  ماركت الرحمة 907</v>
          </cell>
        </row>
        <row r="6420">
          <cell r="A6420">
            <v>8134332</v>
          </cell>
          <cell r="B6420" t="str">
            <v>طلبة</v>
          </cell>
        </row>
        <row r="6421">
          <cell r="A6421">
            <v>8134333</v>
          </cell>
          <cell r="B6421" t="str">
            <v>فارس 1</v>
          </cell>
        </row>
        <row r="6422">
          <cell r="A6422">
            <v>8134334</v>
          </cell>
          <cell r="B6422" t="str">
            <v>ماركت الفيروز</v>
          </cell>
        </row>
        <row r="6423">
          <cell r="A6423">
            <v>8134335</v>
          </cell>
          <cell r="B6423" t="str">
            <v>ألبان العدوى</v>
          </cell>
        </row>
        <row r="6424">
          <cell r="A6424">
            <v>8134336</v>
          </cell>
          <cell r="B6424" t="str">
            <v>السوهاجى</v>
          </cell>
        </row>
        <row r="6425">
          <cell r="A6425">
            <v>8134337</v>
          </cell>
          <cell r="B6425" t="str">
            <v>النجار سنتر</v>
          </cell>
        </row>
        <row r="6426">
          <cell r="A6426">
            <v>8134338</v>
          </cell>
          <cell r="B6426" t="str">
            <v>شطا</v>
          </cell>
        </row>
        <row r="6427">
          <cell r="A6427">
            <v>8134339</v>
          </cell>
          <cell r="B6427" t="str">
            <v>تراست كيم</v>
          </cell>
        </row>
        <row r="6428">
          <cell r="A6428">
            <v>8134340</v>
          </cell>
          <cell r="B6428" t="str">
            <v>نبيل على2</v>
          </cell>
        </row>
        <row r="6429">
          <cell r="A6429">
            <v>8134341</v>
          </cell>
          <cell r="B6429" t="str">
            <v>محمود السيد</v>
          </cell>
        </row>
        <row r="6430">
          <cell r="A6430">
            <v>8134342</v>
          </cell>
          <cell r="B6430" t="str">
            <v xml:space="preserve"> ابوسريع</v>
          </cell>
        </row>
        <row r="6431">
          <cell r="A6431">
            <v>8134343</v>
          </cell>
          <cell r="B6431" t="str">
            <v>الياسمين</v>
          </cell>
        </row>
        <row r="6432">
          <cell r="A6432">
            <v>8134344</v>
          </cell>
          <cell r="B6432" t="str">
            <v>ميلاد</v>
          </cell>
        </row>
        <row r="6433">
          <cell r="A6433">
            <v>8134345</v>
          </cell>
          <cell r="B6433" t="str">
            <v>أحباب الرسول</v>
          </cell>
        </row>
        <row r="6434">
          <cell r="A6434">
            <v>8134346</v>
          </cell>
          <cell r="B6434" t="str">
            <v>نور الاسلام للمنظفات</v>
          </cell>
        </row>
        <row r="6435">
          <cell r="A6435">
            <v>8134347</v>
          </cell>
          <cell r="B6435" t="str">
            <v>كريستال للمنظفات</v>
          </cell>
        </row>
        <row r="6436">
          <cell r="A6436">
            <v>8134348</v>
          </cell>
          <cell r="B6436" t="str">
            <v>خضر ماركت</v>
          </cell>
        </row>
        <row r="6437">
          <cell r="A6437">
            <v>8134349</v>
          </cell>
          <cell r="B6437" t="str">
            <v>أحمد عبد الهادى</v>
          </cell>
        </row>
        <row r="6438">
          <cell r="A6438">
            <v>8134350</v>
          </cell>
          <cell r="B6438" t="str">
            <v>أولاد أبو عيسى</v>
          </cell>
        </row>
        <row r="6439">
          <cell r="A6439">
            <v>8134351</v>
          </cell>
          <cell r="B6439" t="str">
            <v>مازن</v>
          </cell>
        </row>
        <row r="6440">
          <cell r="A6440">
            <v>8134352</v>
          </cell>
          <cell r="B6440" t="str">
            <v>ب جمال الصعيدى</v>
          </cell>
        </row>
        <row r="6441">
          <cell r="A6441">
            <v>8134353</v>
          </cell>
          <cell r="B6441" t="str">
            <v>بابا كير</v>
          </cell>
        </row>
        <row r="6442">
          <cell r="A6442">
            <v>8134354</v>
          </cell>
          <cell r="B6442" t="str">
            <v>أبو وليد</v>
          </cell>
        </row>
        <row r="6443">
          <cell r="A6443">
            <v>8134355</v>
          </cell>
          <cell r="B6443" t="str">
            <v>العالمية</v>
          </cell>
        </row>
        <row r="6444">
          <cell r="A6444">
            <v>8134356</v>
          </cell>
          <cell r="B6444" t="str">
            <v>عماد للمنظفات</v>
          </cell>
        </row>
        <row r="6445">
          <cell r="A6445">
            <v>8134357</v>
          </cell>
          <cell r="B6445" t="str">
            <v>ماركت يارا</v>
          </cell>
        </row>
        <row r="6446">
          <cell r="A6446">
            <v>8134358</v>
          </cell>
          <cell r="B6446" t="str">
            <v>الزهراء</v>
          </cell>
        </row>
        <row r="6447">
          <cell r="A6447">
            <v>8134359</v>
          </cell>
          <cell r="B6447" t="str">
            <v>ماركت أبو خالد</v>
          </cell>
        </row>
        <row r="6448">
          <cell r="A6448">
            <v>8134360</v>
          </cell>
          <cell r="B6448" t="str">
            <v>كشك ماركت</v>
          </cell>
        </row>
        <row r="6449">
          <cell r="A6449">
            <v>8134361</v>
          </cell>
          <cell r="B6449" t="str">
            <v>المدينة المنورة</v>
          </cell>
        </row>
        <row r="6450">
          <cell r="A6450">
            <v>8134362</v>
          </cell>
          <cell r="B6450" t="str">
            <v>منسى بلاست</v>
          </cell>
        </row>
        <row r="6451">
          <cell r="A6451">
            <v>8134363</v>
          </cell>
          <cell r="B6451" t="str">
            <v>الناجى</v>
          </cell>
        </row>
        <row r="6452">
          <cell r="A6452">
            <v>8134364</v>
          </cell>
          <cell r="B6452" t="str">
            <v>إسحاق</v>
          </cell>
        </row>
        <row r="6453">
          <cell r="A6453">
            <v>8134365</v>
          </cell>
          <cell r="B6453" t="str">
            <v>ماستر شاهين</v>
          </cell>
        </row>
        <row r="6454">
          <cell r="A6454">
            <v>8134366</v>
          </cell>
          <cell r="B6454" t="str">
            <v>منظفات ياسر</v>
          </cell>
        </row>
        <row r="6455">
          <cell r="A6455">
            <v>8134367</v>
          </cell>
          <cell r="B6455" t="str">
            <v>التوأم</v>
          </cell>
        </row>
        <row r="6456">
          <cell r="A6456">
            <v>8134368</v>
          </cell>
          <cell r="B6456" t="str">
            <v>الأنوار</v>
          </cell>
        </row>
        <row r="6457">
          <cell r="A6457">
            <v>8134369</v>
          </cell>
          <cell r="B6457" t="str">
            <v>الإخلاص</v>
          </cell>
        </row>
        <row r="6458">
          <cell r="A6458">
            <v>8134370</v>
          </cell>
          <cell r="B6458" t="str">
            <v>المدينة المنورة907</v>
          </cell>
        </row>
        <row r="6459">
          <cell r="A6459">
            <v>8134371</v>
          </cell>
          <cell r="B6459" t="str">
            <v>ماركت العركى</v>
          </cell>
        </row>
        <row r="6460">
          <cell r="A6460">
            <v>8134372</v>
          </cell>
          <cell r="B6460" t="str">
            <v>ذكرى العدوى</v>
          </cell>
        </row>
        <row r="6461">
          <cell r="A6461">
            <v>8134373</v>
          </cell>
          <cell r="B6461" t="str">
            <v>أبو احمد</v>
          </cell>
        </row>
        <row r="6462">
          <cell r="A6462">
            <v>8134374</v>
          </cell>
          <cell r="B6462" t="str">
            <v>عباد الرحمن</v>
          </cell>
        </row>
        <row r="6463">
          <cell r="A6463">
            <v>8134375</v>
          </cell>
          <cell r="B6463" t="str">
            <v>نور الشمس</v>
          </cell>
        </row>
        <row r="6464">
          <cell r="A6464">
            <v>8134376</v>
          </cell>
          <cell r="B6464" t="str">
            <v>س م ساجدة</v>
          </cell>
        </row>
        <row r="6465">
          <cell r="A6465">
            <v>8134377</v>
          </cell>
          <cell r="B6465" t="str">
            <v>العائلات 1</v>
          </cell>
        </row>
        <row r="6466">
          <cell r="A6466">
            <v>8134378</v>
          </cell>
          <cell r="B6466" t="str">
            <v>الجمعية التعاونية لقناة السويس</v>
          </cell>
        </row>
        <row r="6467">
          <cell r="A6467">
            <v>8134379</v>
          </cell>
          <cell r="B6467" t="str">
            <v>جاكس</v>
          </cell>
        </row>
        <row r="6468">
          <cell r="A6468">
            <v>8134380</v>
          </cell>
          <cell r="B6468" t="str">
            <v>خليل</v>
          </cell>
        </row>
        <row r="6469">
          <cell r="A6469">
            <v>8134381</v>
          </cell>
          <cell r="B6469" t="str">
            <v>زمزم</v>
          </cell>
        </row>
        <row r="6470">
          <cell r="A6470">
            <v>8134382</v>
          </cell>
          <cell r="B6470" t="str">
            <v>طارق و إسلام</v>
          </cell>
        </row>
        <row r="6471">
          <cell r="A6471">
            <v>8134383</v>
          </cell>
          <cell r="B6471" t="str">
            <v>أولاد صابر</v>
          </cell>
        </row>
        <row r="6472">
          <cell r="A6472">
            <v>8134384</v>
          </cell>
          <cell r="B6472" t="str">
            <v>ب 6 أكتوبر</v>
          </cell>
        </row>
        <row r="6473">
          <cell r="A6473">
            <v>8134385</v>
          </cell>
          <cell r="B6473" t="str">
            <v>حودة</v>
          </cell>
        </row>
        <row r="6474">
          <cell r="A6474">
            <v>8134386</v>
          </cell>
          <cell r="B6474" t="str">
            <v>الاسلامية 907</v>
          </cell>
        </row>
        <row r="6475">
          <cell r="A6475">
            <v>8134387</v>
          </cell>
          <cell r="B6475" t="str">
            <v>أمينة الشعراوى</v>
          </cell>
        </row>
        <row r="6476">
          <cell r="A6476">
            <v>8134388</v>
          </cell>
          <cell r="B6476" t="str">
            <v>الاندلس</v>
          </cell>
        </row>
        <row r="6477">
          <cell r="A6477">
            <v>8134389</v>
          </cell>
          <cell r="B6477" t="str">
            <v>الحرمين 2</v>
          </cell>
        </row>
        <row r="6478">
          <cell r="A6478">
            <v>8134390</v>
          </cell>
          <cell r="B6478" t="str">
            <v>أيمن 907</v>
          </cell>
        </row>
        <row r="6479">
          <cell r="A6479">
            <v>8134391</v>
          </cell>
          <cell r="B6479" t="str">
            <v>عبد العال</v>
          </cell>
        </row>
        <row r="6480">
          <cell r="A6480">
            <v>8134392</v>
          </cell>
          <cell r="B6480" t="str">
            <v>الوردانى1</v>
          </cell>
        </row>
        <row r="6481">
          <cell r="A6481">
            <v>8134393</v>
          </cell>
          <cell r="B6481" t="str">
            <v>س م خالد</v>
          </cell>
        </row>
        <row r="6482">
          <cell r="A6482">
            <v>8134394</v>
          </cell>
          <cell r="B6482" t="str">
            <v>أولاد الشريف</v>
          </cell>
        </row>
        <row r="6483">
          <cell r="A6483">
            <v>8134395</v>
          </cell>
          <cell r="B6483" t="str">
            <v>شادى</v>
          </cell>
        </row>
        <row r="6484">
          <cell r="A6484">
            <v>8134396</v>
          </cell>
          <cell r="B6484" t="str">
            <v>العمارى</v>
          </cell>
        </row>
        <row r="6485">
          <cell r="A6485">
            <v>8134397</v>
          </cell>
          <cell r="B6485" t="str">
            <v>النجومى</v>
          </cell>
        </row>
        <row r="6486">
          <cell r="A6486">
            <v>8134398</v>
          </cell>
          <cell r="B6486" t="str">
            <v>أبو العينين</v>
          </cell>
        </row>
        <row r="6487">
          <cell r="A6487">
            <v>8134399</v>
          </cell>
          <cell r="B6487" t="str">
            <v>عادل</v>
          </cell>
        </row>
        <row r="6488">
          <cell r="A6488">
            <v>8134400</v>
          </cell>
          <cell r="B6488" t="str">
            <v>الايمان</v>
          </cell>
        </row>
        <row r="6489">
          <cell r="A6489">
            <v>8134401</v>
          </cell>
          <cell r="B6489" t="str">
            <v>عباد الصالحين</v>
          </cell>
        </row>
        <row r="6490">
          <cell r="A6490">
            <v>8134402</v>
          </cell>
          <cell r="B6490" t="str">
            <v>م ندى</v>
          </cell>
        </row>
        <row r="6491">
          <cell r="A6491">
            <v>8134403</v>
          </cell>
          <cell r="B6491" t="str">
            <v>محمد محمود 1</v>
          </cell>
        </row>
        <row r="6492">
          <cell r="A6492">
            <v>8134404</v>
          </cell>
          <cell r="B6492" t="str">
            <v>عبودة</v>
          </cell>
        </row>
        <row r="6493">
          <cell r="A6493">
            <v>8134405</v>
          </cell>
          <cell r="B6493" t="str">
            <v>مصطفى السيد</v>
          </cell>
        </row>
        <row r="6494">
          <cell r="A6494">
            <v>8134406</v>
          </cell>
          <cell r="B6494" t="str">
            <v>علاء</v>
          </cell>
        </row>
        <row r="6495">
          <cell r="A6495">
            <v>8134407</v>
          </cell>
          <cell r="B6495" t="str">
            <v>أبو بكر</v>
          </cell>
        </row>
        <row r="6496">
          <cell r="A6496">
            <v>8134408</v>
          </cell>
          <cell r="B6496" t="str">
            <v>محمد حموده</v>
          </cell>
        </row>
        <row r="6497">
          <cell r="A6497">
            <v>8134409</v>
          </cell>
          <cell r="B6497" t="str">
            <v>المصطفى</v>
          </cell>
        </row>
        <row r="6498">
          <cell r="A6498">
            <v>8134410</v>
          </cell>
          <cell r="B6498" t="str">
            <v>التوحيد</v>
          </cell>
        </row>
        <row r="6499">
          <cell r="A6499">
            <v>8134411</v>
          </cell>
          <cell r="B6499" t="str">
            <v>م عادل</v>
          </cell>
        </row>
        <row r="6500">
          <cell r="A6500">
            <v>8134412</v>
          </cell>
          <cell r="B6500" t="str">
            <v>حميد</v>
          </cell>
        </row>
        <row r="6501">
          <cell r="A6501">
            <v>8134413</v>
          </cell>
          <cell r="B6501" t="str">
            <v>الرشيدى</v>
          </cell>
        </row>
        <row r="6502">
          <cell r="A6502">
            <v>8134414</v>
          </cell>
          <cell r="B6502" t="str">
            <v>ماركت الطيبين</v>
          </cell>
        </row>
        <row r="6503">
          <cell r="A6503">
            <v>8134415</v>
          </cell>
          <cell r="B6503" t="str">
            <v>أبو البها</v>
          </cell>
        </row>
        <row r="6504">
          <cell r="A6504">
            <v>8134416</v>
          </cell>
          <cell r="B6504" t="str">
            <v>رمضان</v>
          </cell>
        </row>
        <row r="6505">
          <cell r="A6505">
            <v>8134417</v>
          </cell>
          <cell r="B6505" t="str">
            <v>همام</v>
          </cell>
        </row>
        <row r="6506">
          <cell r="A6506">
            <v>8134418</v>
          </cell>
          <cell r="B6506" t="str">
            <v>س م الاسراء1</v>
          </cell>
        </row>
        <row r="6507">
          <cell r="A6507">
            <v>8134419</v>
          </cell>
          <cell r="B6507" t="str">
            <v>س م عماد</v>
          </cell>
        </row>
        <row r="6508">
          <cell r="A6508">
            <v>8134420</v>
          </cell>
          <cell r="B6508" t="str">
            <v>محمد سليمان</v>
          </cell>
        </row>
        <row r="6509">
          <cell r="A6509">
            <v>8134421</v>
          </cell>
          <cell r="B6509" t="str">
            <v>س م عباد الرحمن/القنطرة</v>
          </cell>
        </row>
        <row r="6510">
          <cell r="A6510">
            <v>8134422</v>
          </cell>
          <cell r="B6510" t="str">
            <v>عماد</v>
          </cell>
        </row>
        <row r="6511">
          <cell r="A6511">
            <v>8134423</v>
          </cell>
          <cell r="B6511" t="str">
            <v>منظفات علاء</v>
          </cell>
        </row>
        <row r="6512">
          <cell r="A6512">
            <v>8134424</v>
          </cell>
          <cell r="B6512" t="str">
            <v>أسامة اليمانى</v>
          </cell>
        </row>
        <row r="6513">
          <cell r="A6513">
            <v>8134425</v>
          </cell>
          <cell r="B6513" t="str">
            <v>غصن الزيتون1</v>
          </cell>
        </row>
        <row r="6514">
          <cell r="A6514">
            <v>8134426</v>
          </cell>
          <cell r="B6514" t="str">
            <v>مجدى صابر</v>
          </cell>
        </row>
        <row r="6515">
          <cell r="A6515">
            <v>8134427</v>
          </cell>
          <cell r="B6515" t="str">
            <v>ب الايمان</v>
          </cell>
        </row>
        <row r="6516">
          <cell r="A6516">
            <v>8134428</v>
          </cell>
          <cell r="B6516" t="str">
            <v>أبو سيف</v>
          </cell>
        </row>
        <row r="6517">
          <cell r="A6517">
            <v>8134429</v>
          </cell>
          <cell r="B6517" t="str">
            <v>محمد الدولى</v>
          </cell>
        </row>
        <row r="6518">
          <cell r="A6518">
            <v>8134430</v>
          </cell>
          <cell r="B6518" t="str">
            <v>س م المدينة المنورة</v>
          </cell>
        </row>
        <row r="6519">
          <cell r="A6519">
            <v>8134431</v>
          </cell>
          <cell r="B6519" t="str">
            <v>محمود مجاهد</v>
          </cell>
        </row>
        <row r="6520">
          <cell r="A6520">
            <v>8134432</v>
          </cell>
          <cell r="B6520" t="str">
            <v>أولاد عشم</v>
          </cell>
        </row>
        <row r="6521">
          <cell r="A6521">
            <v>8134433</v>
          </cell>
          <cell r="B6521" t="str">
            <v>عربى الشعراوى</v>
          </cell>
        </row>
        <row r="6522">
          <cell r="A6522">
            <v>8134434</v>
          </cell>
          <cell r="B6522" t="str">
            <v>سوبر مان</v>
          </cell>
        </row>
        <row r="6523">
          <cell r="A6523">
            <v>8134435</v>
          </cell>
          <cell r="B6523" t="str">
            <v>أبو رافت</v>
          </cell>
        </row>
        <row r="6524">
          <cell r="A6524">
            <v>8134436</v>
          </cell>
          <cell r="B6524" t="str">
            <v>الحرمين 2</v>
          </cell>
        </row>
        <row r="6525">
          <cell r="A6525">
            <v>8134437</v>
          </cell>
          <cell r="B6525" t="str">
            <v>عبد العال 2</v>
          </cell>
        </row>
        <row r="6526">
          <cell r="A6526">
            <v>8134438</v>
          </cell>
          <cell r="B6526" t="str">
            <v>إسلام 907</v>
          </cell>
        </row>
        <row r="6527">
          <cell r="A6527">
            <v>8134439</v>
          </cell>
          <cell r="B6527" t="str">
            <v>أولاد البدرى</v>
          </cell>
        </row>
        <row r="6528">
          <cell r="A6528">
            <v>8134440</v>
          </cell>
          <cell r="B6528" t="str">
            <v>محمد البرعى</v>
          </cell>
        </row>
        <row r="6529">
          <cell r="A6529">
            <v>8134441</v>
          </cell>
          <cell r="B6529" t="str">
            <v>الأستاذ</v>
          </cell>
        </row>
        <row r="6530">
          <cell r="A6530">
            <v>8134442</v>
          </cell>
          <cell r="B6530" t="str">
            <v>العمارى 2</v>
          </cell>
        </row>
        <row r="6531">
          <cell r="A6531">
            <v>8134443</v>
          </cell>
          <cell r="B6531" t="str">
            <v>مكة 907</v>
          </cell>
        </row>
        <row r="6532">
          <cell r="A6532">
            <v>8134444</v>
          </cell>
          <cell r="B6532" t="str">
            <v>الأمير</v>
          </cell>
        </row>
        <row r="6533">
          <cell r="A6533">
            <v>8134445</v>
          </cell>
          <cell r="B6533" t="str">
            <v>أبا نوب</v>
          </cell>
        </row>
        <row r="6534">
          <cell r="A6534">
            <v>8134446</v>
          </cell>
          <cell r="B6534" t="str">
            <v>الوكالة</v>
          </cell>
        </row>
        <row r="6535">
          <cell r="A6535">
            <v>8134447</v>
          </cell>
          <cell r="B6535" t="str">
            <v>عاطف</v>
          </cell>
        </row>
        <row r="6536">
          <cell r="A6536">
            <v>8134448</v>
          </cell>
          <cell r="B6536" t="str">
            <v>الشيخ ياسر جودة</v>
          </cell>
        </row>
        <row r="6537">
          <cell r="A6537">
            <v>8134449</v>
          </cell>
          <cell r="B6537" t="str">
            <v>ابو عونى</v>
          </cell>
        </row>
        <row r="6538">
          <cell r="A6538">
            <v>8134450</v>
          </cell>
          <cell r="B6538" t="str">
            <v>محمد الكاشف</v>
          </cell>
        </row>
        <row r="6539">
          <cell r="A6539">
            <v>8134451</v>
          </cell>
          <cell r="B6539" t="str">
            <v>على فضل</v>
          </cell>
        </row>
        <row r="6540">
          <cell r="A6540">
            <v>8134452</v>
          </cell>
          <cell r="B6540" t="str">
            <v>الخير</v>
          </cell>
        </row>
        <row r="6541">
          <cell r="A6541">
            <v>8134453</v>
          </cell>
          <cell r="B6541" t="str">
            <v>الأيوبى</v>
          </cell>
        </row>
        <row r="6542">
          <cell r="A6542">
            <v>8134454</v>
          </cell>
          <cell r="B6542" t="str">
            <v>الخليلى</v>
          </cell>
        </row>
        <row r="6543">
          <cell r="A6543">
            <v>8134455</v>
          </cell>
          <cell r="B6543" t="str">
            <v>إبراهيم ماضى</v>
          </cell>
        </row>
        <row r="6544">
          <cell r="A6544">
            <v>8134456</v>
          </cell>
          <cell r="B6544" t="str">
            <v>إبراهيم الغزال</v>
          </cell>
        </row>
        <row r="6545">
          <cell r="A6545">
            <v>8134457</v>
          </cell>
          <cell r="B6545" t="str">
            <v>ماركت منعم</v>
          </cell>
        </row>
        <row r="6546">
          <cell r="A6546">
            <v>8134458</v>
          </cell>
          <cell r="B6546" t="str">
            <v>بشير على</v>
          </cell>
        </row>
        <row r="6547">
          <cell r="A6547">
            <v>8134459</v>
          </cell>
          <cell r="B6547" t="str">
            <v>الفؤاد</v>
          </cell>
        </row>
        <row r="6548">
          <cell r="A6548">
            <v>8134460</v>
          </cell>
          <cell r="B6548" t="str">
            <v>مدحت توفيق</v>
          </cell>
        </row>
        <row r="6549">
          <cell r="A6549">
            <v>8134461</v>
          </cell>
          <cell r="B6549" t="str">
            <v>البيت بيتك</v>
          </cell>
        </row>
        <row r="6550">
          <cell r="A6550">
            <v>8134462</v>
          </cell>
          <cell r="B6550" t="str">
            <v>احمد الحصين</v>
          </cell>
        </row>
        <row r="6551">
          <cell r="A6551">
            <v>8134463</v>
          </cell>
          <cell r="B6551" t="str">
            <v>البسطامى</v>
          </cell>
        </row>
        <row r="6552">
          <cell r="A6552">
            <v>8134464</v>
          </cell>
          <cell r="B6552" t="str">
            <v>محفوظ</v>
          </cell>
        </row>
        <row r="6553">
          <cell r="A6553">
            <v>8134465</v>
          </cell>
          <cell r="B6553" t="str">
            <v>فاروق الحصين</v>
          </cell>
        </row>
        <row r="6554">
          <cell r="A6554">
            <v>0</v>
          </cell>
        </row>
        <row r="6555">
          <cell r="A6555">
            <v>0</v>
          </cell>
        </row>
        <row r="6556">
          <cell r="A6556">
            <v>0</v>
          </cell>
        </row>
        <row r="6557">
          <cell r="A6557">
            <v>0</v>
          </cell>
        </row>
        <row r="6558">
          <cell r="A6558">
            <v>0</v>
          </cell>
        </row>
        <row r="6559">
          <cell r="A6559">
            <v>0</v>
          </cell>
        </row>
        <row r="6560">
          <cell r="A6560">
            <v>0</v>
          </cell>
        </row>
        <row r="6561">
          <cell r="A6561">
            <v>0</v>
          </cell>
        </row>
        <row r="6562">
          <cell r="A6562">
            <v>0</v>
          </cell>
        </row>
        <row r="6563">
          <cell r="A6563">
            <v>0</v>
          </cell>
        </row>
        <row r="6564">
          <cell r="A6564">
            <v>0</v>
          </cell>
        </row>
        <row r="6565">
          <cell r="A6565">
            <v>0</v>
          </cell>
        </row>
        <row r="6566">
          <cell r="A6566">
            <v>0</v>
          </cell>
        </row>
        <row r="6567">
          <cell r="A6567">
            <v>0</v>
          </cell>
        </row>
        <row r="6568">
          <cell r="A6568">
            <v>0</v>
          </cell>
        </row>
        <row r="6569">
          <cell r="A6569">
            <v>0</v>
          </cell>
        </row>
        <row r="6570">
          <cell r="A6570">
            <v>0</v>
          </cell>
        </row>
        <row r="6571">
          <cell r="A6571">
            <v>0</v>
          </cell>
        </row>
        <row r="6572">
          <cell r="A6572">
            <v>0</v>
          </cell>
        </row>
        <row r="6573">
          <cell r="A6573">
            <v>0</v>
          </cell>
        </row>
        <row r="6574">
          <cell r="A6574">
            <v>0</v>
          </cell>
        </row>
        <row r="6575">
          <cell r="A6575">
            <v>0</v>
          </cell>
        </row>
        <row r="6576">
          <cell r="A6576">
            <v>0</v>
          </cell>
        </row>
        <row r="6577">
          <cell r="A6577">
            <v>0</v>
          </cell>
        </row>
        <row r="6578">
          <cell r="A6578">
            <v>0</v>
          </cell>
        </row>
        <row r="6579">
          <cell r="A6579">
            <v>0</v>
          </cell>
        </row>
        <row r="6580">
          <cell r="A6580">
            <v>0</v>
          </cell>
        </row>
        <row r="6581">
          <cell r="A6581">
            <v>0</v>
          </cell>
        </row>
        <row r="6582">
          <cell r="A6582">
            <v>0</v>
          </cell>
        </row>
        <row r="6583">
          <cell r="A6583">
            <v>0</v>
          </cell>
        </row>
        <row r="6584">
          <cell r="A6584">
            <v>0</v>
          </cell>
        </row>
        <row r="6585">
          <cell r="A6585">
            <v>0</v>
          </cell>
        </row>
        <row r="6586">
          <cell r="A6586">
            <v>0</v>
          </cell>
        </row>
        <row r="6587">
          <cell r="A6587">
            <v>0</v>
          </cell>
        </row>
        <row r="6588">
          <cell r="A6588">
            <v>0</v>
          </cell>
        </row>
        <row r="6589">
          <cell r="A6589">
            <v>0</v>
          </cell>
        </row>
        <row r="6590">
          <cell r="A6590">
            <v>0</v>
          </cell>
        </row>
        <row r="6591">
          <cell r="A6591">
            <v>0</v>
          </cell>
        </row>
        <row r="6592">
          <cell r="A6592">
            <v>0</v>
          </cell>
        </row>
        <row r="6593">
          <cell r="A6593">
            <v>0</v>
          </cell>
        </row>
        <row r="6594">
          <cell r="A6594">
            <v>0</v>
          </cell>
        </row>
        <row r="6595">
          <cell r="A6595">
            <v>0</v>
          </cell>
        </row>
        <row r="6596">
          <cell r="A6596">
            <v>0</v>
          </cell>
        </row>
        <row r="6597">
          <cell r="A6597">
            <v>0</v>
          </cell>
        </row>
        <row r="6598">
          <cell r="A6598">
            <v>0</v>
          </cell>
        </row>
        <row r="6599">
          <cell r="A6599">
            <v>0</v>
          </cell>
        </row>
        <row r="6600">
          <cell r="A6600">
            <v>0</v>
          </cell>
        </row>
        <row r="6601">
          <cell r="A6601">
            <v>0</v>
          </cell>
        </row>
        <row r="6602">
          <cell r="A6602">
            <v>0</v>
          </cell>
        </row>
        <row r="6603">
          <cell r="A6603">
            <v>0</v>
          </cell>
        </row>
        <row r="6604">
          <cell r="A6604">
            <v>0</v>
          </cell>
        </row>
        <row r="6605">
          <cell r="A6605">
            <v>0</v>
          </cell>
        </row>
        <row r="6606">
          <cell r="A6606">
            <v>0</v>
          </cell>
        </row>
        <row r="6607">
          <cell r="A6607">
            <v>0</v>
          </cell>
        </row>
        <row r="6608">
          <cell r="A6608">
            <v>0</v>
          </cell>
        </row>
        <row r="6609">
          <cell r="A6609">
            <v>0</v>
          </cell>
        </row>
        <row r="6610">
          <cell r="A6610">
            <v>0</v>
          </cell>
        </row>
        <row r="6611">
          <cell r="A6611">
            <v>0</v>
          </cell>
        </row>
        <row r="6612">
          <cell r="A6612">
            <v>0</v>
          </cell>
        </row>
        <row r="6613">
          <cell r="A6613">
            <v>0</v>
          </cell>
        </row>
        <row r="6614">
          <cell r="A6614">
            <v>0</v>
          </cell>
        </row>
        <row r="6615">
          <cell r="A6615">
            <v>0</v>
          </cell>
        </row>
        <row r="6616">
          <cell r="A6616">
            <v>0</v>
          </cell>
        </row>
        <row r="6617">
          <cell r="A6617">
            <v>0</v>
          </cell>
        </row>
        <row r="6618">
          <cell r="A6618">
            <v>0</v>
          </cell>
        </row>
        <row r="6619">
          <cell r="A6619">
            <v>0</v>
          </cell>
        </row>
        <row r="6620">
          <cell r="A6620">
            <v>0</v>
          </cell>
        </row>
        <row r="6621">
          <cell r="A6621">
            <v>0</v>
          </cell>
        </row>
        <row r="6622">
          <cell r="A6622">
            <v>0</v>
          </cell>
        </row>
        <row r="6623">
          <cell r="A6623">
            <v>0</v>
          </cell>
        </row>
        <row r="6624">
          <cell r="A6624">
            <v>0</v>
          </cell>
        </row>
        <row r="6625">
          <cell r="A6625">
            <v>0</v>
          </cell>
        </row>
        <row r="6626">
          <cell r="A6626">
            <v>0</v>
          </cell>
        </row>
        <row r="6627">
          <cell r="A6627">
            <v>0</v>
          </cell>
        </row>
        <row r="6628">
          <cell r="A6628">
            <v>0</v>
          </cell>
        </row>
        <row r="6629">
          <cell r="A6629">
            <v>0</v>
          </cell>
        </row>
        <row r="6630">
          <cell r="A6630">
            <v>0</v>
          </cell>
        </row>
        <row r="6631">
          <cell r="A6631">
            <v>0</v>
          </cell>
        </row>
        <row r="6632">
          <cell r="A6632">
            <v>0</v>
          </cell>
        </row>
        <row r="6633">
          <cell r="A6633">
            <v>0</v>
          </cell>
        </row>
        <row r="6634">
          <cell r="A6634">
            <v>0</v>
          </cell>
        </row>
        <row r="6635">
          <cell r="A6635">
            <v>0</v>
          </cell>
        </row>
        <row r="6636">
          <cell r="A6636">
            <v>0</v>
          </cell>
        </row>
        <row r="6637">
          <cell r="A6637">
            <v>0</v>
          </cell>
        </row>
        <row r="6638">
          <cell r="A6638">
            <v>0</v>
          </cell>
        </row>
        <row r="6639">
          <cell r="A6639">
            <v>0</v>
          </cell>
        </row>
        <row r="6640">
          <cell r="A6640">
            <v>0</v>
          </cell>
        </row>
        <row r="6641">
          <cell r="A6641">
            <v>0</v>
          </cell>
        </row>
        <row r="6642">
          <cell r="A6642">
            <v>0</v>
          </cell>
        </row>
        <row r="6643">
          <cell r="A6643">
            <v>0</v>
          </cell>
        </row>
        <row r="6644">
          <cell r="A6644">
            <v>0</v>
          </cell>
        </row>
        <row r="6645">
          <cell r="A6645">
            <v>0</v>
          </cell>
        </row>
        <row r="6646">
          <cell r="A6646">
            <v>0</v>
          </cell>
        </row>
        <row r="6647">
          <cell r="A6647">
            <v>0</v>
          </cell>
        </row>
        <row r="6648">
          <cell r="A6648">
            <v>0</v>
          </cell>
        </row>
        <row r="6649">
          <cell r="A6649">
            <v>0</v>
          </cell>
        </row>
        <row r="6650">
          <cell r="A6650">
            <v>0</v>
          </cell>
        </row>
        <row r="6651">
          <cell r="A6651">
            <v>0</v>
          </cell>
        </row>
        <row r="6652">
          <cell r="A6652">
            <v>0</v>
          </cell>
        </row>
        <row r="6653">
          <cell r="A6653">
            <v>0</v>
          </cell>
        </row>
        <row r="6654">
          <cell r="A6654">
            <v>0</v>
          </cell>
        </row>
        <row r="6655">
          <cell r="A6655">
            <v>0</v>
          </cell>
        </row>
        <row r="6656">
          <cell r="A6656">
            <v>0</v>
          </cell>
        </row>
        <row r="6657">
          <cell r="A6657">
            <v>0</v>
          </cell>
        </row>
        <row r="6658">
          <cell r="A6658">
            <v>0</v>
          </cell>
        </row>
        <row r="6659">
          <cell r="A6659">
            <v>0</v>
          </cell>
        </row>
        <row r="6660">
          <cell r="A6660">
            <v>0</v>
          </cell>
        </row>
        <row r="6661">
          <cell r="A6661">
            <v>0</v>
          </cell>
        </row>
        <row r="6662">
          <cell r="A6662">
            <v>0</v>
          </cell>
        </row>
        <row r="6663">
          <cell r="A6663">
            <v>0</v>
          </cell>
        </row>
        <row r="6664">
          <cell r="A6664">
            <v>0</v>
          </cell>
        </row>
        <row r="6665">
          <cell r="A6665">
            <v>0</v>
          </cell>
        </row>
        <row r="6666">
          <cell r="A6666">
            <v>0</v>
          </cell>
        </row>
        <row r="6667">
          <cell r="A6667">
            <v>0</v>
          </cell>
        </row>
        <row r="6668">
          <cell r="A6668">
            <v>0</v>
          </cell>
        </row>
        <row r="6669">
          <cell r="A6669">
            <v>0</v>
          </cell>
        </row>
        <row r="6670">
          <cell r="A6670">
            <v>0</v>
          </cell>
        </row>
        <row r="6671">
          <cell r="A6671">
            <v>0</v>
          </cell>
        </row>
        <row r="6672">
          <cell r="A6672">
            <v>0</v>
          </cell>
        </row>
        <row r="6673">
          <cell r="A6673">
            <v>0</v>
          </cell>
        </row>
        <row r="6674">
          <cell r="A6674">
            <v>0</v>
          </cell>
        </row>
        <row r="6675">
          <cell r="A6675">
            <v>0</v>
          </cell>
        </row>
        <row r="6676">
          <cell r="A6676">
            <v>0</v>
          </cell>
        </row>
        <row r="6677">
          <cell r="A6677">
            <v>0</v>
          </cell>
        </row>
        <row r="6678">
          <cell r="A6678">
            <v>0</v>
          </cell>
        </row>
        <row r="6679">
          <cell r="A6679">
            <v>0</v>
          </cell>
        </row>
        <row r="6680">
          <cell r="A6680">
            <v>0</v>
          </cell>
        </row>
        <row r="6681">
          <cell r="A6681">
            <v>0</v>
          </cell>
        </row>
        <row r="6682">
          <cell r="A6682">
            <v>0</v>
          </cell>
        </row>
        <row r="6683">
          <cell r="A6683">
            <v>0</v>
          </cell>
        </row>
        <row r="6684">
          <cell r="A6684">
            <v>0</v>
          </cell>
        </row>
        <row r="6685">
          <cell r="A6685">
            <v>0</v>
          </cell>
        </row>
        <row r="6686">
          <cell r="A6686">
            <v>0</v>
          </cell>
        </row>
        <row r="6687">
          <cell r="A6687">
            <v>0</v>
          </cell>
        </row>
        <row r="6688">
          <cell r="A6688">
            <v>0</v>
          </cell>
        </row>
        <row r="6689">
          <cell r="A6689">
            <v>0</v>
          </cell>
        </row>
        <row r="6690">
          <cell r="A6690">
            <v>0</v>
          </cell>
        </row>
        <row r="6691">
          <cell r="A6691">
            <v>0</v>
          </cell>
        </row>
        <row r="6692">
          <cell r="A6692">
            <v>0</v>
          </cell>
        </row>
        <row r="6693">
          <cell r="A6693">
            <v>0</v>
          </cell>
        </row>
        <row r="6694">
          <cell r="A6694">
            <v>0</v>
          </cell>
        </row>
        <row r="6695">
          <cell r="A6695">
            <v>0</v>
          </cell>
        </row>
        <row r="6696">
          <cell r="A6696">
            <v>0</v>
          </cell>
        </row>
        <row r="6697">
          <cell r="A6697">
            <v>0</v>
          </cell>
        </row>
        <row r="6698">
          <cell r="A6698">
            <v>0</v>
          </cell>
        </row>
        <row r="6699">
          <cell r="A6699">
            <v>0</v>
          </cell>
        </row>
        <row r="6700">
          <cell r="A6700">
            <v>0</v>
          </cell>
        </row>
        <row r="6701">
          <cell r="A6701">
            <v>0</v>
          </cell>
        </row>
        <row r="6702">
          <cell r="A6702">
            <v>0</v>
          </cell>
        </row>
        <row r="6703">
          <cell r="A6703">
            <v>0</v>
          </cell>
        </row>
        <row r="6704">
          <cell r="A6704">
            <v>0</v>
          </cell>
        </row>
        <row r="6705">
          <cell r="A6705">
            <v>0</v>
          </cell>
        </row>
        <row r="6706">
          <cell r="A6706">
            <v>0</v>
          </cell>
        </row>
        <row r="6707">
          <cell r="A6707">
            <v>0</v>
          </cell>
        </row>
        <row r="6708">
          <cell r="A6708">
            <v>0</v>
          </cell>
        </row>
        <row r="6709">
          <cell r="A6709">
            <v>0</v>
          </cell>
        </row>
        <row r="6710">
          <cell r="A6710">
            <v>0</v>
          </cell>
        </row>
        <row r="6711">
          <cell r="A6711">
            <v>0</v>
          </cell>
        </row>
        <row r="6712">
          <cell r="A6712">
            <v>0</v>
          </cell>
        </row>
        <row r="6713">
          <cell r="A6713">
            <v>0</v>
          </cell>
        </row>
        <row r="6714">
          <cell r="A6714">
            <v>0</v>
          </cell>
        </row>
        <row r="6715">
          <cell r="A6715">
            <v>0</v>
          </cell>
        </row>
        <row r="6716">
          <cell r="A6716">
            <v>0</v>
          </cell>
        </row>
        <row r="6717">
          <cell r="A6717">
            <v>0</v>
          </cell>
        </row>
        <row r="6718">
          <cell r="A6718">
            <v>0</v>
          </cell>
        </row>
        <row r="6719">
          <cell r="A6719">
            <v>0</v>
          </cell>
        </row>
        <row r="6720">
          <cell r="A6720">
            <v>0</v>
          </cell>
        </row>
        <row r="6721">
          <cell r="A6721">
            <v>0</v>
          </cell>
        </row>
        <row r="6722">
          <cell r="A6722">
            <v>0</v>
          </cell>
        </row>
        <row r="6723">
          <cell r="A6723">
            <v>0</v>
          </cell>
        </row>
        <row r="6724">
          <cell r="A6724">
            <v>0</v>
          </cell>
        </row>
        <row r="6725">
          <cell r="A6725">
            <v>0</v>
          </cell>
        </row>
        <row r="6726">
          <cell r="A6726">
            <v>0</v>
          </cell>
        </row>
        <row r="6727">
          <cell r="A6727">
            <v>0</v>
          </cell>
        </row>
        <row r="6728">
          <cell r="A6728">
            <v>0</v>
          </cell>
        </row>
        <row r="6729">
          <cell r="A6729">
            <v>0</v>
          </cell>
        </row>
        <row r="6730">
          <cell r="A6730">
            <v>0</v>
          </cell>
        </row>
        <row r="6731">
          <cell r="A6731">
            <v>0</v>
          </cell>
        </row>
        <row r="6732">
          <cell r="A6732">
            <v>0</v>
          </cell>
        </row>
        <row r="6733">
          <cell r="A6733">
            <v>0</v>
          </cell>
        </row>
        <row r="6734">
          <cell r="A6734">
            <v>0</v>
          </cell>
        </row>
        <row r="6735">
          <cell r="A6735">
            <v>0</v>
          </cell>
        </row>
        <row r="6736">
          <cell r="A6736">
            <v>0</v>
          </cell>
        </row>
        <row r="6737">
          <cell r="A6737">
            <v>0</v>
          </cell>
        </row>
        <row r="6738">
          <cell r="A6738">
            <v>0</v>
          </cell>
        </row>
        <row r="6739">
          <cell r="A6739">
            <v>0</v>
          </cell>
        </row>
        <row r="6740">
          <cell r="A6740">
            <v>0</v>
          </cell>
        </row>
        <row r="6741">
          <cell r="A6741">
            <v>0</v>
          </cell>
        </row>
        <row r="6742">
          <cell r="A6742">
            <v>0</v>
          </cell>
        </row>
        <row r="6743">
          <cell r="A6743">
            <v>0</v>
          </cell>
        </row>
        <row r="6744">
          <cell r="A6744">
            <v>0</v>
          </cell>
        </row>
        <row r="6745">
          <cell r="A6745">
            <v>0</v>
          </cell>
        </row>
        <row r="6746">
          <cell r="A6746">
            <v>0</v>
          </cell>
        </row>
        <row r="6747">
          <cell r="A6747">
            <v>0</v>
          </cell>
        </row>
        <row r="6748">
          <cell r="A6748">
            <v>0</v>
          </cell>
        </row>
        <row r="6749">
          <cell r="A6749">
            <v>0</v>
          </cell>
        </row>
        <row r="6750">
          <cell r="A6750">
            <v>0</v>
          </cell>
        </row>
        <row r="6751">
          <cell r="A6751">
            <v>0</v>
          </cell>
        </row>
        <row r="6752">
          <cell r="A6752">
            <v>0</v>
          </cell>
        </row>
        <row r="6753">
          <cell r="A6753">
            <v>0</v>
          </cell>
        </row>
        <row r="6754">
          <cell r="A6754">
            <v>0</v>
          </cell>
        </row>
        <row r="6755">
          <cell r="A6755">
            <v>0</v>
          </cell>
        </row>
        <row r="6756">
          <cell r="A6756">
            <v>0</v>
          </cell>
        </row>
        <row r="6757">
          <cell r="A6757">
            <v>0</v>
          </cell>
        </row>
        <row r="6758">
          <cell r="A6758">
            <v>0</v>
          </cell>
        </row>
        <row r="6759">
          <cell r="A6759">
            <v>0</v>
          </cell>
        </row>
        <row r="6760">
          <cell r="A6760">
            <v>0</v>
          </cell>
        </row>
        <row r="6761">
          <cell r="A6761">
            <v>0</v>
          </cell>
        </row>
        <row r="6762">
          <cell r="A6762">
            <v>0</v>
          </cell>
        </row>
        <row r="6763">
          <cell r="A6763">
            <v>0</v>
          </cell>
        </row>
        <row r="6764">
          <cell r="A6764">
            <v>0</v>
          </cell>
        </row>
        <row r="6765">
          <cell r="A6765">
            <v>0</v>
          </cell>
        </row>
        <row r="6766">
          <cell r="A6766">
            <v>0</v>
          </cell>
        </row>
        <row r="6767">
          <cell r="A6767">
            <v>0</v>
          </cell>
        </row>
        <row r="6768">
          <cell r="A6768">
            <v>0</v>
          </cell>
        </row>
        <row r="6769">
          <cell r="A6769">
            <v>0</v>
          </cell>
        </row>
        <row r="6770">
          <cell r="A6770">
            <v>0</v>
          </cell>
        </row>
        <row r="6771">
          <cell r="A6771">
            <v>0</v>
          </cell>
        </row>
        <row r="6772">
          <cell r="A6772">
            <v>0</v>
          </cell>
        </row>
        <row r="6773">
          <cell r="A6773">
            <v>0</v>
          </cell>
        </row>
        <row r="6774">
          <cell r="A6774">
            <v>0</v>
          </cell>
        </row>
        <row r="6775">
          <cell r="A6775">
            <v>0</v>
          </cell>
        </row>
        <row r="6776">
          <cell r="A6776">
            <v>0</v>
          </cell>
        </row>
        <row r="6777">
          <cell r="A6777">
            <v>0</v>
          </cell>
        </row>
        <row r="6778">
          <cell r="A6778">
            <v>0</v>
          </cell>
        </row>
        <row r="6779">
          <cell r="A6779">
            <v>0</v>
          </cell>
        </row>
        <row r="6780">
          <cell r="A6780">
            <v>0</v>
          </cell>
        </row>
        <row r="6781">
          <cell r="A6781">
            <v>0</v>
          </cell>
        </row>
        <row r="6782">
          <cell r="A6782">
            <v>0</v>
          </cell>
        </row>
        <row r="6783">
          <cell r="A6783">
            <v>0</v>
          </cell>
        </row>
        <row r="6784">
          <cell r="A6784">
            <v>0</v>
          </cell>
        </row>
        <row r="6785">
          <cell r="A6785">
            <v>0</v>
          </cell>
        </row>
        <row r="6786">
          <cell r="A6786">
            <v>0</v>
          </cell>
        </row>
        <row r="6787">
          <cell r="A6787">
            <v>0</v>
          </cell>
        </row>
        <row r="6788">
          <cell r="A6788">
            <v>0</v>
          </cell>
        </row>
        <row r="6789">
          <cell r="A6789">
            <v>0</v>
          </cell>
        </row>
        <row r="6790">
          <cell r="A6790">
            <v>0</v>
          </cell>
        </row>
        <row r="6791">
          <cell r="A6791">
            <v>0</v>
          </cell>
        </row>
        <row r="6792">
          <cell r="A6792">
            <v>0</v>
          </cell>
        </row>
        <row r="6793">
          <cell r="A6793">
            <v>0</v>
          </cell>
        </row>
        <row r="6794">
          <cell r="A6794">
            <v>0</v>
          </cell>
        </row>
        <row r="6795">
          <cell r="A6795">
            <v>0</v>
          </cell>
        </row>
        <row r="6796">
          <cell r="A6796">
            <v>0</v>
          </cell>
        </row>
        <row r="6797">
          <cell r="A6797">
            <v>0</v>
          </cell>
        </row>
        <row r="6798">
          <cell r="A6798">
            <v>0</v>
          </cell>
        </row>
        <row r="6799">
          <cell r="A6799">
            <v>0</v>
          </cell>
        </row>
        <row r="6800">
          <cell r="A6800">
            <v>0</v>
          </cell>
        </row>
        <row r="6801">
          <cell r="A6801">
            <v>0</v>
          </cell>
        </row>
        <row r="6802">
          <cell r="A6802">
            <v>0</v>
          </cell>
        </row>
        <row r="6803">
          <cell r="A6803">
            <v>0</v>
          </cell>
        </row>
        <row r="6804">
          <cell r="A6804">
            <v>0</v>
          </cell>
        </row>
        <row r="6805">
          <cell r="A6805">
            <v>0</v>
          </cell>
        </row>
        <row r="6806">
          <cell r="A6806">
            <v>0</v>
          </cell>
        </row>
        <row r="6807">
          <cell r="A6807">
            <v>0</v>
          </cell>
        </row>
        <row r="6808">
          <cell r="A6808">
            <v>0</v>
          </cell>
        </row>
        <row r="6809">
          <cell r="A6809">
            <v>0</v>
          </cell>
        </row>
        <row r="6810">
          <cell r="A6810">
            <v>0</v>
          </cell>
        </row>
        <row r="6811">
          <cell r="A6811">
            <v>0</v>
          </cell>
        </row>
        <row r="6812">
          <cell r="A6812">
            <v>0</v>
          </cell>
        </row>
        <row r="6813">
          <cell r="A6813">
            <v>0</v>
          </cell>
        </row>
        <row r="6814">
          <cell r="A6814">
            <v>0</v>
          </cell>
        </row>
        <row r="6815">
          <cell r="A6815">
            <v>0</v>
          </cell>
        </row>
        <row r="6816">
          <cell r="A6816">
            <v>0</v>
          </cell>
        </row>
        <row r="6817">
          <cell r="A6817">
            <v>0</v>
          </cell>
        </row>
        <row r="6818">
          <cell r="A6818">
            <v>0</v>
          </cell>
        </row>
        <row r="6819">
          <cell r="A6819">
            <v>0</v>
          </cell>
        </row>
        <row r="6820">
          <cell r="A6820">
            <v>0</v>
          </cell>
        </row>
        <row r="6821">
          <cell r="A6821">
            <v>0</v>
          </cell>
        </row>
        <row r="6822">
          <cell r="A6822">
            <v>0</v>
          </cell>
        </row>
        <row r="6823">
          <cell r="A6823">
            <v>0</v>
          </cell>
        </row>
        <row r="6824">
          <cell r="A6824">
            <v>0</v>
          </cell>
        </row>
        <row r="6825">
          <cell r="A6825">
            <v>0</v>
          </cell>
        </row>
        <row r="6826">
          <cell r="A6826">
            <v>0</v>
          </cell>
        </row>
        <row r="6827">
          <cell r="A6827">
            <v>0</v>
          </cell>
        </row>
        <row r="6828">
          <cell r="A6828">
            <v>0</v>
          </cell>
        </row>
        <row r="6829">
          <cell r="A6829">
            <v>0</v>
          </cell>
        </row>
        <row r="6830">
          <cell r="A6830">
            <v>0</v>
          </cell>
        </row>
        <row r="6831">
          <cell r="A6831">
            <v>0</v>
          </cell>
        </row>
        <row r="6832">
          <cell r="A6832">
            <v>0</v>
          </cell>
        </row>
        <row r="6833">
          <cell r="A6833">
            <v>0</v>
          </cell>
        </row>
        <row r="6834">
          <cell r="A6834">
            <v>0</v>
          </cell>
        </row>
        <row r="6835">
          <cell r="A6835">
            <v>0</v>
          </cell>
        </row>
        <row r="6836">
          <cell r="A6836">
            <v>0</v>
          </cell>
        </row>
        <row r="6837">
          <cell r="A6837">
            <v>0</v>
          </cell>
        </row>
        <row r="6838">
          <cell r="A6838">
            <v>0</v>
          </cell>
        </row>
        <row r="6839">
          <cell r="A6839">
            <v>0</v>
          </cell>
        </row>
        <row r="6840">
          <cell r="A6840">
            <v>0</v>
          </cell>
        </row>
        <row r="6841">
          <cell r="A6841">
            <v>0</v>
          </cell>
        </row>
        <row r="6842">
          <cell r="A6842">
            <v>0</v>
          </cell>
        </row>
        <row r="6843">
          <cell r="A6843">
            <v>0</v>
          </cell>
        </row>
        <row r="6844">
          <cell r="A6844">
            <v>0</v>
          </cell>
        </row>
        <row r="6845">
          <cell r="A6845">
            <v>0</v>
          </cell>
        </row>
        <row r="6846">
          <cell r="A6846">
            <v>0</v>
          </cell>
        </row>
        <row r="6847">
          <cell r="A6847">
            <v>0</v>
          </cell>
        </row>
        <row r="6848">
          <cell r="A6848">
            <v>0</v>
          </cell>
        </row>
        <row r="6849">
          <cell r="A6849">
            <v>0</v>
          </cell>
        </row>
        <row r="6850">
          <cell r="A6850">
            <v>0</v>
          </cell>
        </row>
        <row r="6851">
          <cell r="A6851">
            <v>0</v>
          </cell>
        </row>
        <row r="6852">
          <cell r="A6852">
            <v>0</v>
          </cell>
        </row>
        <row r="6853">
          <cell r="A6853">
            <v>0</v>
          </cell>
        </row>
        <row r="6854">
          <cell r="A6854">
            <v>0</v>
          </cell>
        </row>
        <row r="6855">
          <cell r="A6855">
            <v>0</v>
          </cell>
        </row>
        <row r="6856">
          <cell r="A6856">
            <v>0</v>
          </cell>
        </row>
        <row r="6857">
          <cell r="A6857">
            <v>0</v>
          </cell>
        </row>
        <row r="6858">
          <cell r="A6858">
            <v>0</v>
          </cell>
        </row>
        <row r="6859">
          <cell r="A6859">
            <v>0</v>
          </cell>
        </row>
        <row r="6860">
          <cell r="A6860">
            <v>0</v>
          </cell>
        </row>
        <row r="6861">
          <cell r="A6861">
            <v>0</v>
          </cell>
        </row>
        <row r="6862">
          <cell r="A6862">
            <v>0</v>
          </cell>
        </row>
        <row r="6863">
          <cell r="A6863">
            <v>0</v>
          </cell>
        </row>
        <row r="6864">
          <cell r="A6864">
            <v>0</v>
          </cell>
        </row>
        <row r="6865">
          <cell r="A6865">
            <v>0</v>
          </cell>
        </row>
        <row r="6866">
          <cell r="A6866">
            <v>0</v>
          </cell>
        </row>
        <row r="6867">
          <cell r="A6867">
            <v>0</v>
          </cell>
        </row>
        <row r="6868">
          <cell r="A6868">
            <v>0</v>
          </cell>
        </row>
        <row r="6869">
          <cell r="A6869">
            <v>0</v>
          </cell>
        </row>
        <row r="6870">
          <cell r="A6870">
            <v>0</v>
          </cell>
        </row>
        <row r="6871">
          <cell r="A6871">
            <v>0</v>
          </cell>
        </row>
        <row r="6872">
          <cell r="A6872">
            <v>0</v>
          </cell>
        </row>
        <row r="6873">
          <cell r="A6873">
            <v>0</v>
          </cell>
        </row>
        <row r="6874">
          <cell r="A6874">
            <v>0</v>
          </cell>
        </row>
        <row r="6875">
          <cell r="A6875">
            <v>0</v>
          </cell>
        </row>
        <row r="6876">
          <cell r="A6876">
            <v>0</v>
          </cell>
        </row>
        <row r="6877">
          <cell r="A6877">
            <v>0</v>
          </cell>
        </row>
        <row r="6878">
          <cell r="A6878">
            <v>0</v>
          </cell>
        </row>
        <row r="6879">
          <cell r="A6879">
            <v>0</v>
          </cell>
        </row>
        <row r="6880">
          <cell r="A6880">
            <v>0</v>
          </cell>
        </row>
        <row r="6881">
          <cell r="A6881">
            <v>0</v>
          </cell>
        </row>
        <row r="6882">
          <cell r="A6882">
            <v>0</v>
          </cell>
        </row>
        <row r="6883">
          <cell r="A6883">
            <v>0</v>
          </cell>
        </row>
        <row r="6884">
          <cell r="A6884">
            <v>0</v>
          </cell>
        </row>
        <row r="6885">
          <cell r="A6885">
            <v>0</v>
          </cell>
        </row>
        <row r="6886">
          <cell r="A6886">
            <v>0</v>
          </cell>
        </row>
        <row r="6887">
          <cell r="A6887">
            <v>0</v>
          </cell>
        </row>
        <row r="6888">
          <cell r="A6888">
            <v>0</v>
          </cell>
        </row>
        <row r="6889">
          <cell r="A6889">
            <v>0</v>
          </cell>
        </row>
        <row r="6890">
          <cell r="A6890">
            <v>0</v>
          </cell>
        </row>
        <row r="6891">
          <cell r="A6891">
            <v>0</v>
          </cell>
        </row>
        <row r="6892">
          <cell r="A6892">
            <v>0</v>
          </cell>
        </row>
        <row r="6893">
          <cell r="A6893">
            <v>0</v>
          </cell>
        </row>
        <row r="6894">
          <cell r="A6894">
            <v>0</v>
          </cell>
        </row>
        <row r="6895">
          <cell r="A6895">
            <v>0</v>
          </cell>
        </row>
        <row r="6896">
          <cell r="A6896">
            <v>0</v>
          </cell>
        </row>
        <row r="6897">
          <cell r="A6897">
            <v>0</v>
          </cell>
        </row>
        <row r="6898">
          <cell r="A6898">
            <v>0</v>
          </cell>
        </row>
        <row r="6899">
          <cell r="A6899">
            <v>0</v>
          </cell>
        </row>
        <row r="6900">
          <cell r="A6900">
            <v>0</v>
          </cell>
        </row>
        <row r="6901">
          <cell r="A6901">
            <v>0</v>
          </cell>
        </row>
        <row r="6902">
          <cell r="A6902">
            <v>0</v>
          </cell>
        </row>
        <row r="6903">
          <cell r="A6903">
            <v>0</v>
          </cell>
        </row>
        <row r="6904">
          <cell r="A6904">
            <v>0</v>
          </cell>
        </row>
        <row r="6905">
          <cell r="A6905">
            <v>0</v>
          </cell>
        </row>
        <row r="6906">
          <cell r="A6906">
            <v>0</v>
          </cell>
        </row>
        <row r="6907">
          <cell r="A6907">
            <v>0</v>
          </cell>
        </row>
        <row r="6908">
          <cell r="A6908">
            <v>0</v>
          </cell>
        </row>
        <row r="6909">
          <cell r="A6909">
            <v>0</v>
          </cell>
        </row>
        <row r="6910">
          <cell r="A6910">
            <v>0</v>
          </cell>
        </row>
        <row r="6911">
          <cell r="A6911">
            <v>0</v>
          </cell>
        </row>
        <row r="6912">
          <cell r="A6912">
            <v>0</v>
          </cell>
        </row>
        <row r="6913">
          <cell r="A6913">
            <v>0</v>
          </cell>
        </row>
        <row r="6914">
          <cell r="A6914">
            <v>0</v>
          </cell>
        </row>
        <row r="6915">
          <cell r="A6915">
            <v>0</v>
          </cell>
        </row>
        <row r="6916">
          <cell r="A6916">
            <v>0</v>
          </cell>
        </row>
        <row r="6917">
          <cell r="A6917">
            <v>0</v>
          </cell>
        </row>
        <row r="6918">
          <cell r="A6918">
            <v>0</v>
          </cell>
        </row>
        <row r="6919">
          <cell r="A6919">
            <v>0</v>
          </cell>
        </row>
        <row r="6920">
          <cell r="A6920">
            <v>0</v>
          </cell>
        </row>
        <row r="6921">
          <cell r="A6921">
            <v>0</v>
          </cell>
        </row>
        <row r="6922">
          <cell r="A6922">
            <v>0</v>
          </cell>
        </row>
        <row r="6923">
          <cell r="A6923">
            <v>0</v>
          </cell>
        </row>
        <row r="6924">
          <cell r="A6924">
            <v>0</v>
          </cell>
        </row>
        <row r="6925">
          <cell r="A6925">
            <v>0</v>
          </cell>
        </row>
        <row r="6926">
          <cell r="A6926">
            <v>0</v>
          </cell>
        </row>
        <row r="6927">
          <cell r="A6927">
            <v>0</v>
          </cell>
        </row>
        <row r="6928">
          <cell r="A6928">
            <v>0</v>
          </cell>
        </row>
        <row r="6929">
          <cell r="A6929">
            <v>0</v>
          </cell>
        </row>
        <row r="6930">
          <cell r="A6930">
            <v>0</v>
          </cell>
        </row>
        <row r="6931">
          <cell r="A6931">
            <v>0</v>
          </cell>
        </row>
        <row r="6932">
          <cell r="A6932">
            <v>0</v>
          </cell>
        </row>
        <row r="6933">
          <cell r="A6933">
            <v>0</v>
          </cell>
        </row>
        <row r="6934">
          <cell r="A6934">
            <v>0</v>
          </cell>
        </row>
        <row r="6935">
          <cell r="A6935">
            <v>0</v>
          </cell>
        </row>
        <row r="6936">
          <cell r="A6936">
            <v>0</v>
          </cell>
        </row>
        <row r="6937">
          <cell r="A6937">
            <v>0</v>
          </cell>
        </row>
        <row r="6938">
          <cell r="A6938">
            <v>0</v>
          </cell>
        </row>
        <row r="6939">
          <cell r="A6939">
            <v>0</v>
          </cell>
        </row>
        <row r="6940">
          <cell r="A6940">
            <v>0</v>
          </cell>
        </row>
        <row r="6941">
          <cell r="A6941">
            <v>0</v>
          </cell>
        </row>
        <row r="6942">
          <cell r="A6942">
            <v>0</v>
          </cell>
        </row>
        <row r="6943">
          <cell r="A6943">
            <v>0</v>
          </cell>
        </row>
        <row r="6944">
          <cell r="A6944">
            <v>0</v>
          </cell>
        </row>
        <row r="6945">
          <cell r="A6945">
            <v>0</v>
          </cell>
        </row>
        <row r="6946">
          <cell r="A6946">
            <v>0</v>
          </cell>
        </row>
        <row r="6947">
          <cell r="A6947">
            <v>0</v>
          </cell>
        </row>
        <row r="6948">
          <cell r="A6948">
            <v>0</v>
          </cell>
        </row>
        <row r="6949">
          <cell r="A6949">
            <v>0</v>
          </cell>
        </row>
        <row r="6950">
          <cell r="A6950">
            <v>0</v>
          </cell>
        </row>
        <row r="6951">
          <cell r="A6951">
            <v>0</v>
          </cell>
        </row>
        <row r="6952">
          <cell r="A6952">
            <v>0</v>
          </cell>
        </row>
        <row r="6953">
          <cell r="A6953">
            <v>0</v>
          </cell>
        </row>
        <row r="6954">
          <cell r="A6954">
            <v>0</v>
          </cell>
        </row>
        <row r="6955">
          <cell r="A6955">
            <v>0</v>
          </cell>
        </row>
        <row r="6956">
          <cell r="A6956">
            <v>0</v>
          </cell>
        </row>
        <row r="6957">
          <cell r="A6957">
            <v>0</v>
          </cell>
        </row>
        <row r="6958">
          <cell r="A6958">
            <v>0</v>
          </cell>
        </row>
        <row r="6959">
          <cell r="A6959">
            <v>0</v>
          </cell>
        </row>
        <row r="6960">
          <cell r="A6960">
            <v>0</v>
          </cell>
        </row>
        <row r="6961">
          <cell r="A6961">
            <v>0</v>
          </cell>
        </row>
        <row r="6962">
          <cell r="A6962">
            <v>0</v>
          </cell>
        </row>
        <row r="6963">
          <cell r="A6963">
            <v>0</v>
          </cell>
        </row>
        <row r="6964">
          <cell r="A6964">
            <v>0</v>
          </cell>
        </row>
        <row r="6965">
          <cell r="A6965">
            <v>0</v>
          </cell>
        </row>
        <row r="6966">
          <cell r="A6966">
            <v>0</v>
          </cell>
        </row>
        <row r="6967">
          <cell r="A6967">
            <v>0</v>
          </cell>
        </row>
        <row r="6968">
          <cell r="A6968">
            <v>0</v>
          </cell>
        </row>
        <row r="6969">
          <cell r="A6969">
            <v>0</v>
          </cell>
        </row>
        <row r="6970">
          <cell r="A6970">
            <v>0</v>
          </cell>
        </row>
        <row r="6971">
          <cell r="A6971">
            <v>0</v>
          </cell>
        </row>
        <row r="6972">
          <cell r="A6972">
            <v>0</v>
          </cell>
        </row>
        <row r="6973">
          <cell r="A6973">
            <v>0</v>
          </cell>
        </row>
        <row r="6974">
          <cell r="A6974">
            <v>0</v>
          </cell>
        </row>
        <row r="6975">
          <cell r="A6975">
            <v>0</v>
          </cell>
        </row>
        <row r="6976">
          <cell r="A6976">
            <v>0</v>
          </cell>
        </row>
        <row r="6977">
          <cell r="A6977">
            <v>0</v>
          </cell>
        </row>
        <row r="6978">
          <cell r="A6978">
            <v>0</v>
          </cell>
        </row>
        <row r="6979">
          <cell r="A6979">
            <v>0</v>
          </cell>
        </row>
        <row r="6980">
          <cell r="A6980">
            <v>0</v>
          </cell>
        </row>
        <row r="6981">
          <cell r="A6981">
            <v>0</v>
          </cell>
        </row>
        <row r="6982">
          <cell r="A6982">
            <v>0</v>
          </cell>
        </row>
        <row r="6983">
          <cell r="A6983">
            <v>0</v>
          </cell>
        </row>
        <row r="6984">
          <cell r="A6984">
            <v>0</v>
          </cell>
        </row>
        <row r="6985">
          <cell r="A6985">
            <v>0</v>
          </cell>
        </row>
        <row r="6986">
          <cell r="A6986">
            <v>0</v>
          </cell>
        </row>
        <row r="6987">
          <cell r="A6987">
            <v>0</v>
          </cell>
        </row>
        <row r="6988">
          <cell r="A6988">
            <v>0</v>
          </cell>
        </row>
        <row r="6989">
          <cell r="A6989">
            <v>0</v>
          </cell>
        </row>
        <row r="6990">
          <cell r="A6990">
            <v>0</v>
          </cell>
        </row>
        <row r="6991">
          <cell r="A6991">
            <v>0</v>
          </cell>
        </row>
        <row r="6992">
          <cell r="A6992">
            <v>0</v>
          </cell>
        </row>
        <row r="6993">
          <cell r="A6993">
            <v>0</v>
          </cell>
        </row>
        <row r="6994">
          <cell r="A6994">
            <v>0</v>
          </cell>
        </row>
        <row r="6995">
          <cell r="A6995">
            <v>0</v>
          </cell>
        </row>
        <row r="6996">
          <cell r="A6996">
            <v>0</v>
          </cell>
        </row>
        <row r="6997">
          <cell r="A6997">
            <v>0</v>
          </cell>
        </row>
        <row r="6998">
          <cell r="A6998">
            <v>0</v>
          </cell>
        </row>
        <row r="6999">
          <cell r="A6999">
            <v>0</v>
          </cell>
        </row>
        <row r="7000">
          <cell r="A7000">
            <v>0</v>
          </cell>
        </row>
        <row r="7001">
          <cell r="A7001">
            <v>0</v>
          </cell>
        </row>
        <row r="7002">
          <cell r="A7002">
            <v>0</v>
          </cell>
        </row>
        <row r="7003">
          <cell r="A7003">
            <v>0</v>
          </cell>
        </row>
        <row r="7004">
          <cell r="A7004">
            <v>0</v>
          </cell>
        </row>
        <row r="7005">
          <cell r="A7005">
            <v>0</v>
          </cell>
        </row>
        <row r="7006">
          <cell r="A7006">
            <v>0</v>
          </cell>
        </row>
        <row r="7007">
          <cell r="A7007">
            <v>0</v>
          </cell>
        </row>
        <row r="7008">
          <cell r="A7008">
            <v>0</v>
          </cell>
        </row>
        <row r="7009">
          <cell r="A7009">
            <v>0</v>
          </cell>
        </row>
        <row r="7010">
          <cell r="A7010">
            <v>0</v>
          </cell>
        </row>
        <row r="7011">
          <cell r="A7011">
            <v>0</v>
          </cell>
        </row>
        <row r="7012">
          <cell r="A7012">
            <v>0</v>
          </cell>
        </row>
        <row r="7013">
          <cell r="A7013">
            <v>0</v>
          </cell>
        </row>
        <row r="7014">
          <cell r="A7014">
            <v>0</v>
          </cell>
        </row>
        <row r="7015">
          <cell r="A7015">
            <v>0</v>
          </cell>
        </row>
        <row r="7016">
          <cell r="A7016">
            <v>0</v>
          </cell>
        </row>
        <row r="7017">
          <cell r="A7017">
            <v>0</v>
          </cell>
        </row>
        <row r="7018">
          <cell r="A7018">
            <v>0</v>
          </cell>
        </row>
        <row r="7019">
          <cell r="A7019">
            <v>0</v>
          </cell>
        </row>
        <row r="7020">
          <cell r="A7020">
            <v>0</v>
          </cell>
        </row>
        <row r="7021">
          <cell r="A7021">
            <v>0</v>
          </cell>
        </row>
        <row r="7022">
          <cell r="A7022">
            <v>0</v>
          </cell>
        </row>
        <row r="7023">
          <cell r="A7023">
            <v>0</v>
          </cell>
        </row>
        <row r="7024">
          <cell r="A7024">
            <v>0</v>
          </cell>
        </row>
        <row r="7025">
          <cell r="A7025">
            <v>0</v>
          </cell>
        </row>
        <row r="7026">
          <cell r="A7026">
            <v>0</v>
          </cell>
        </row>
        <row r="7027">
          <cell r="A7027">
            <v>0</v>
          </cell>
        </row>
        <row r="7028">
          <cell r="A7028">
            <v>0</v>
          </cell>
        </row>
        <row r="7029">
          <cell r="A7029">
            <v>0</v>
          </cell>
        </row>
        <row r="7030">
          <cell r="A7030">
            <v>0</v>
          </cell>
        </row>
        <row r="7031">
          <cell r="A7031">
            <v>0</v>
          </cell>
        </row>
        <row r="7032">
          <cell r="A7032">
            <v>0</v>
          </cell>
        </row>
        <row r="7033">
          <cell r="A7033">
            <v>0</v>
          </cell>
        </row>
        <row r="7034">
          <cell r="A7034">
            <v>0</v>
          </cell>
        </row>
        <row r="7035">
          <cell r="A7035">
            <v>0</v>
          </cell>
        </row>
        <row r="7036">
          <cell r="A7036">
            <v>0</v>
          </cell>
        </row>
        <row r="7037">
          <cell r="A7037">
            <v>0</v>
          </cell>
        </row>
        <row r="7038">
          <cell r="A7038">
            <v>0</v>
          </cell>
        </row>
        <row r="7039">
          <cell r="A7039">
            <v>0</v>
          </cell>
        </row>
        <row r="7040">
          <cell r="A7040">
            <v>0</v>
          </cell>
        </row>
        <row r="7041">
          <cell r="A7041">
            <v>0</v>
          </cell>
        </row>
        <row r="7042">
          <cell r="A7042">
            <v>0</v>
          </cell>
        </row>
        <row r="7043">
          <cell r="A7043">
            <v>0</v>
          </cell>
        </row>
        <row r="7044">
          <cell r="A7044">
            <v>0</v>
          </cell>
        </row>
        <row r="7045">
          <cell r="A7045">
            <v>0</v>
          </cell>
        </row>
        <row r="7046">
          <cell r="A7046">
            <v>0</v>
          </cell>
        </row>
        <row r="7047">
          <cell r="A7047">
            <v>0</v>
          </cell>
        </row>
        <row r="7048">
          <cell r="A7048">
            <v>0</v>
          </cell>
        </row>
        <row r="7049">
          <cell r="A7049">
            <v>0</v>
          </cell>
        </row>
        <row r="7050">
          <cell r="A7050">
            <v>0</v>
          </cell>
        </row>
        <row r="7051">
          <cell r="A7051">
            <v>0</v>
          </cell>
        </row>
        <row r="7052">
          <cell r="A7052">
            <v>0</v>
          </cell>
        </row>
        <row r="7053">
          <cell r="A7053">
            <v>0</v>
          </cell>
        </row>
        <row r="7054">
          <cell r="A7054">
            <v>0</v>
          </cell>
        </row>
        <row r="7055">
          <cell r="A7055">
            <v>0</v>
          </cell>
        </row>
        <row r="7056">
          <cell r="A7056">
            <v>0</v>
          </cell>
        </row>
        <row r="7057">
          <cell r="A7057">
            <v>0</v>
          </cell>
        </row>
        <row r="7058">
          <cell r="A7058">
            <v>0</v>
          </cell>
        </row>
        <row r="7059">
          <cell r="A7059">
            <v>0</v>
          </cell>
        </row>
        <row r="7060">
          <cell r="A7060">
            <v>0</v>
          </cell>
        </row>
        <row r="7061">
          <cell r="A7061">
            <v>0</v>
          </cell>
        </row>
        <row r="7062">
          <cell r="A7062">
            <v>0</v>
          </cell>
        </row>
        <row r="7063">
          <cell r="A7063">
            <v>0</v>
          </cell>
        </row>
        <row r="7064">
          <cell r="A7064">
            <v>0</v>
          </cell>
        </row>
        <row r="7065">
          <cell r="A7065">
            <v>0</v>
          </cell>
        </row>
        <row r="7066">
          <cell r="A7066">
            <v>0</v>
          </cell>
        </row>
        <row r="7067">
          <cell r="A7067">
            <v>0</v>
          </cell>
        </row>
        <row r="7068">
          <cell r="A7068">
            <v>0</v>
          </cell>
        </row>
        <row r="7069">
          <cell r="A7069">
            <v>0</v>
          </cell>
        </row>
        <row r="7070">
          <cell r="A7070">
            <v>0</v>
          </cell>
        </row>
        <row r="7071">
          <cell r="A7071">
            <v>0</v>
          </cell>
        </row>
        <row r="7072">
          <cell r="A7072">
            <v>0</v>
          </cell>
        </row>
        <row r="7073">
          <cell r="A7073">
            <v>0</v>
          </cell>
        </row>
        <row r="7074">
          <cell r="A7074">
            <v>0</v>
          </cell>
        </row>
        <row r="7075">
          <cell r="A7075">
            <v>0</v>
          </cell>
        </row>
        <row r="7076">
          <cell r="A7076">
            <v>0</v>
          </cell>
        </row>
        <row r="7077">
          <cell r="A7077">
            <v>0</v>
          </cell>
        </row>
        <row r="7078">
          <cell r="A7078">
            <v>0</v>
          </cell>
        </row>
        <row r="7079">
          <cell r="A7079">
            <v>0</v>
          </cell>
        </row>
        <row r="7080">
          <cell r="A7080">
            <v>0</v>
          </cell>
        </row>
        <row r="7081">
          <cell r="A7081">
            <v>0</v>
          </cell>
        </row>
        <row r="7082">
          <cell r="A7082">
            <v>0</v>
          </cell>
        </row>
        <row r="7083">
          <cell r="A7083">
            <v>0</v>
          </cell>
        </row>
        <row r="7084">
          <cell r="A7084">
            <v>0</v>
          </cell>
        </row>
        <row r="7085">
          <cell r="A7085">
            <v>0</v>
          </cell>
        </row>
        <row r="7086">
          <cell r="A7086">
            <v>0</v>
          </cell>
        </row>
        <row r="7087">
          <cell r="A7087">
            <v>0</v>
          </cell>
        </row>
        <row r="7088">
          <cell r="A7088">
            <v>0</v>
          </cell>
        </row>
        <row r="7089">
          <cell r="A7089">
            <v>0</v>
          </cell>
        </row>
        <row r="7090">
          <cell r="A7090">
            <v>0</v>
          </cell>
        </row>
        <row r="7091">
          <cell r="A7091">
            <v>0</v>
          </cell>
        </row>
        <row r="7092">
          <cell r="A7092">
            <v>0</v>
          </cell>
        </row>
        <row r="7093">
          <cell r="A7093">
            <v>0</v>
          </cell>
        </row>
        <row r="7094">
          <cell r="A7094">
            <v>0</v>
          </cell>
        </row>
        <row r="7095">
          <cell r="A7095">
            <v>0</v>
          </cell>
        </row>
        <row r="7096">
          <cell r="A7096">
            <v>0</v>
          </cell>
        </row>
        <row r="7097">
          <cell r="A7097">
            <v>0</v>
          </cell>
        </row>
        <row r="7098">
          <cell r="A7098">
            <v>0</v>
          </cell>
        </row>
        <row r="7099">
          <cell r="A7099">
            <v>0</v>
          </cell>
        </row>
        <row r="7100">
          <cell r="A7100">
            <v>0</v>
          </cell>
        </row>
        <row r="7101">
          <cell r="A7101">
            <v>0</v>
          </cell>
        </row>
        <row r="7102">
          <cell r="A7102">
            <v>0</v>
          </cell>
        </row>
        <row r="7103">
          <cell r="A7103">
            <v>0</v>
          </cell>
        </row>
        <row r="7104">
          <cell r="A7104">
            <v>0</v>
          </cell>
        </row>
        <row r="7105">
          <cell r="A7105">
            <v>0</v>
          </cell>
        </row>
        <row r="7106">
          <cell r="A7106">
            <v>0</v>
          </cell>
        </row>
        <row r="7107">
          <cell r="A7107">
            <v>0</v>
          </cell>
        </row>
        <row r="7108">
          <cell r="A7108">
            <v>0</v>
          </cell>
        </row>
        <row r="7109">
          <cell r="A7109">
            <v>0</v>
          </cell>
        </row>
        <row r="7110">
          <cell r="A7110">
            <v>0</v>
          </cell>
        </row>
        <row r="7111">
          <cell r="A7111">
            <v>0</v>
          </cell>
        </row>
        <row r="7112">
          <cell r="A7112">
            <v>0</v>
          </cell>
        </row>
        <row r="7113">
          <cell r="A7113">
            <v>0</v>
          </cell>
        </row>
        <row r="7114">
          <cell r="A7114">
            <v>0</v>
          </cell>
        </row>
        <row r="7115">
          <cell r="A7115">
            <v>0</v>
          </cell>
        </row>
        <row r="7116">
          <cell r="A7116">
            <v>0</v>
          </cell>
        </row>
        <row r="7117">
          <cell r="A7117">
            <v>0</v>
          </cell>
        </row>
        <row r="7118">
          <cell r="A7118">
            <v>0</v>
          </cell>
        </row>
        <row r="7119">
          <cell r="A7119">
            <v>0</v>
          </cell>
        </row>
        <row r="7120">
          <cell r="A7120">
            <v>0</v>
          </cell>
        </row>
        <row r="7121">
          <cell r="A7121">
            <v>0</v>
          </cell>
        </row>
        <row r="7122">
          <cell r="A7122">
            <v>0</v>
          </cell>
        </row>
        <row r="7123">
          <cell r="A7123">
            <v>0</v>
          </cell>
        </row>
        <row r="7124">
          <cell r="A7124">
            <v>0</v>
          </cell>
        </row>
        <row r="7125">
          <cell r="A7125">
            <v>0</v>
          </cell>
        </row>
        <row r="7126">
          <cell r="A7126">
            <v>0</v>
          </cell>
        </row>
        <row r="7127">
          <cell r="A7127">
            <v>0</v>
          </cell>
        </row>
        <row r="7128">
          <cell r="A7128">
            <v>0</v>
          </cell>
        </row>
        <row r="7129">
          <cell r="A7129">
            <v>0</v>
          </cell>
        </row>
        <row r="7130">
          <cell r="A7130">
            <v>0</v>
          </cell>
        </row>
        <row r="7131">
          <cell r="A7131">
            <v>0</v>
          </cell>
        </row>
        <row r="7132">
          <cell r="A7132">
            <v>0</v>
          </cell>
        </row>
        <row r="7133">
          <cell r="A7133">
            <v>0</v>
          </cell>
        </row>
        <row r="7134">
          <cell r="A7134">
            <v>0</v>
          </cell>
        </row>
        <row r="7135">
          <cell r="A7135">
            <v>0</v>
          </cell>
        </row>
        <row r="7136">
          <cell r="A7136">
            <v>0</v>
          </cell>
        </row>
        <row r="7137">
          <cell r="A7137">
            <v>0</v>
          </cell>
        </row>
        <row r="7138">
          <cell r="A7138">
            <v>0</v>
          </cell>
        </row>
        <row r="7139">
          <cell r="A7139">
            <v>0</v>
          </cell>
        </row>
        <row r="7140">
          <cell r="A7140">
            <v>0</v>
          </cell>
        </row>
        <row r="7141">
          <cell r="A7141">
            <v>0</v>
          </cell>
        </row>
        <row r="7142">
          <cell r="A7142">
            <v>0</v>
          </cell>
        </row>
        <row r="7143">
          <cell r="A7143">
            <v>0</v>
          </cell>
        </row>
        <row r="7144">
          <cell r="A7144">
            <v>0</v>
          </cell>
        </row>
        <row r="7145">
          <cell r="A7145">
            <v>0</v>
          </cell>
        </row>
        <row r="7146">
          <cell r="A7146">
            <v>0</v>
          </cell>
        </row>
        <row r="7147">
          <cell r="A7147">
            <v>0</v>
          </cell>
        </row>
        <row r="7148">
          <cell r="A7148">
            <v>0</v>
          </cell>
        </row>
        <row r="7149">
          <cell r="A7149">
            <v>0</v>
          </cell>
        </row>
        <row r="7150">
          <cell r="A7150">
            <v>0</v>
          </cell>
        </row>
        <row r="7151">
          <cell r="A7151">
            <v>0</v>
          </cell>
        </row>
        <row r="7152">
          <cell r="A7152">
            <v>0</v>
          </cell>
        </row>
        <row r="7153">
          <cell r="A7153">
            <v>0</v>
          </cell>
        </row>
        <row r="7154">
          <cell r="A7154">
            <v>0</v>
          </cell>
        </row>
        <row r="7155">
          <cell r="A7155">
            <v>0</v>
          </cell>
        </row>
        <row r="7156">
          <cell r="A7156">
            <v>0</v>
          </cell>
        </row>
        <row r="7157">
          <cell r="A7157">
            <v>0</v>
          </cell>
        </row>
        <row r="7158">
          <cell r="A7158">
            <v>0</v>
          </cell>
        </row>
        <row r="7159">
          <cell r="A7159">
            <v>0</v>
          </cell>
        </row>
        <row r="7160">
          <cell r="A7160">
            <v>0</v>
          </cell>
        </row>
        <row r="7161">
          <cell r="A7161">
            <v>0</v>
          </cell>
        </row>
        <row r="7162">
          <cell r="A7162">
            <v>0</v>
          </cell>
        </row>
        <row r="7163">
          <cell r="A7163">
            <v>0</v>
          </cell>
        </row>
        <row r="7164">
          <cell r="A7164">
            <v>0</v>
          </cell>
        </row>
        <row r="7165">
          <cell r="A7165">
            <v>0</v>
          </cell>
        </row>
        <row r="7166">
          <cell r="A7166">
            <v>0</v>
          </cell>
        </row>
        <row r="7167">
          <cell r="A7167">
            <v>0</v>
          </cell>
        </row>
        <row r="7168">
          <cell r="A7168">
            <v>0</v>
          </cell>
        </row>
        <row r="7169">
          <cell r="A7169">
            <v>0</v>
          </cell>
        </row>
        <row r="7170">
          <cell r="A7170">
            <v>0</v>
          </cell>
        </row>
        <row r="7171">
          <cell r="A7171">
            <v>0</v>
          </cell>
        </row>
        <row r="7172">
          <cell r="A7172">
            <v>0</v>
          </cell>
        </row>
        <row r="7173">
          <cell r="A7173">
            <v>0</v>
          </cell>
        </row>
        <row r="7174">
          <cell r="A7174">
            <v>0</v>
          </cell>
        </row>
        <row r="7175">
          <cell r="A7175">
            <v>0</v>
          </cell>
        </row>
        <row r="7176">
          <cell r="A7176">
            <v>0</v>
          </cell>
        </row>
        <row r="7177">
          <cell r="A7177">
            <v>0</v>
          </cell>
        </row>
        <row r="7178">
          <cell r="A7178">
            <v>0</v>
          </cell>
        </row>
        <row r="7179">
          <cell r="A7179">
            <v>0</v>
          </cell>
        </row>
        <row r="7180">
          <cell r="A7180">
            <v>0</v>
          </cell>
        </row>
        <row r="7181">
          <cell r="A7181">
            <v>0</v>
          </cell>
        </row>
        <row r="7182">
          <cell r="A7182">
            <v>0</v>
          </cell>
        </row>
        <row r="7183">
          <cell r="A7183">
            <v>0</v>
          </cell>
        </row>
        <row r="7184">
          <cell r="A7184">
            <v>0</v>
          </cell>
        </row>
        <row r="7185">
          <cell r="A7185">
            <v>0</v>
          </cell>
        </row>
        <row r="7186">
          <cell r="A7186">
            <v>0</v>
          </cell>
        </row>
        <row r="7187">
          <cell r="A7187">
            <v>0</v>
          </cell>
        </row>
        <row r="7188">
          <cell r="A7188">
            <v>0</v>
          </cell>
        </row>
        <row r="7189">
          <cell r="A7189">
            <v>0</v>
          </cell>
        </row>
        <row r="7190">
          <cell r="A7190">
            <v>0</v>
          </cell>
        </row>
        <row r="7191">
          <cell r="A7191">
            <v>0</v>
          </cell>
        </row>
        <row r="7192">
          <cell r="A7192">
            <v>0</v>
          </cell>
        </row>
        <row r="7193">
          <cell r="A7193">
            <v>0</v>
          </cell>
        </row>
        <row r="7194">
          <cell r="A7194">
            <v>0</v>
          </cell>
        </row>
        <row r="7195">
          <cell r="A7195">
            <v>0</v>
          </cell>
        </row>
        <row r="7196">
          <cell r="A7196">
            <v>0</v>
          </cell>
        </row>
        <row r="7197">
          <cell r="A7197">
            <v>0</v>
          </cell>
        </row>
        <row r="7198">
          <cell r="A7198">
            <v>0</v>
          </cell>
        </row>
        <row r="7199">
          <cell r="A7199">
            <v>0</v>
          </cell>
        </row>
        <row r="7200">
          <cell r="A7200">
            <v>0</v>
          </cell>
        </row>
        <row r="7201">
          <cell r="A7201">
            <v>0</v>
          </cell>
        </row>
        <row r="7202">
          <cell r="A7202">
            <v>0</v>
          </cell>
        </row>
        <row r="7203">
          <cell r="A7203">
            <v>0</v>
          </cell>
        </row>
        <row r="7204">
          <cell r="A7204">
            <v>0</v>
          </cell>
        </row>
        <row r="7205">
          <cell r="A7205">
            <v>0</v>
          </cell>
        </row>
        <row r="7206">
          <cell r="A7206">
            <v>0</v>
          </cell>
        </row>
        <row r="7207">
          <cell r="A7207">
            <v>0</v>
          </cell>
        </row>
        <row r="7208">
          <cell r="A7208">
            <v>0</v>
          </cell>
        </row>
        <row r="7209">
          <cell r="A7209">
            <v>0</v>
          </cell>
        </row>
        <row r="7210">
          <cell r="A7210">
            <v>0</v>
          </cell>
        </row>
        <row r="7211">
          <cell r="A7211">
            <v>0</v>
          </cell>
        </row>
        <row r="7212">
          <cell r="A7212">
            <v>0</v>
          </cell>
        </row>
        <row r="7213">
          <cell r="A7213">
            <v>0</v>
          </cell>
        </row>
        <row r="7214">
          <cell r="A7214">
            <v>0</v>
          </cell>
        </row>
        <row r="7215">
          <cell r="A7215">
            <v>0</v>
          </cell>
        </row>
        <row r="7216">
          <cell r="A7216">
            <v>0</v>
          </cell>
        </row>
        <row r="7217">
          <cell r="A7217">
            <v>0</v>
          </cell>
        </row>
        <row r="7218">
          <cell r="A7218">
            <v>0</v>
          </cell>
        </row>
        <row r="7219">
          <cell r="A7219">
            <v>0</v>
          </cell>
        </row>
        <row r="7220">
          <cell r="A7220">
            <v>0</v>
          </cell>
        </row>
        <row r="7221">
          <cell r="A7221">
            <v>0</v>
          </cell>
        </row>
        <row r="7222">
          <cell r="A7222">
            <v>0</v>
          </cell>
        </row>
        <row r="7223">
          <cell r="A7223">
            <v>0</v>
          </cell>
        </row>
        <row r="7224">
          <cell r="A7224">
            <v>0</v>
          </cell>
        </row>
        <row r="7225">
          <cell r="A7225">
            <v>0</v>
          </cell>
        </row>
        <row r="7226">
          <cell r="A7226">
            <v>0</v>
          </cell>
        </row>
        <row r="7227">
          <cell r="A7227">
            <v>0</v>
          </cell>
        </row>
        <row r="7228">
          <cell r="A7228">
            <v>0</v>
          </cell>
        </row>
        <row r="7229">
          <cell r="A7229">
            <v>0</v>
          </cell>
        </row>
        <row r="7230">
          <cell r="A7230">
            <v>0</v>
          </cell>
        </row>
        <row r="7231">
          <cell r="A7231">
            <v>0</v>
          </cell>
        </row>
        <row r="7232">
          <cell r="A7232">
            <v>0</v>
          </cell>
        </row>
        <row r="7233">
          <cell r="A7233">
            <v>0</v>
          </cell>
        </row>
        <row r="7234">
          <cell r="A7234">
            <v>0</v>
          </cell>
        </row>
        <row r="7235">
          <cell r="A7235">
            <v>0</v>
          </cell>
        </row>
        <row r="7236">
          <cell r="A7236">
            <v>0</v>
          </cell>
        </row>
        <row r="7237">
          <cell r="A7237">
            <v>0</v>
          </cell>
        </row>
        <row r="7238">
          <cell r="A7238">
            <v>0</v>
          </cell>
        </row>
        <row r="7239">
          <cell r="A7239">
            <v>0</v>
          </cell>
        </row>
        <row r="7240">
          <cell r="A7240">
            <v>0</v>
          </cell>
        </row>
        <row r="7241">
          <cell r="A7241">
            <v>0</v>
          </cell>
        </row>
        <row r="7242">
          <cell r="A7242">
            <v>0</v>
          </cell>
        </row>
        <row r="7243">
          <cell r="A7243">
            <v>0</v>
          </cell>
        </row>
        <row r="7244">
          <cell r="A7244">
            <v>0</v>
          </cell>
        </row>
        <row r="7245">
          <cell r="A7245">
            <v>0</v>
          </cell>
        </row>
        <row r="7246">
          <cell r="A7246">
            <v>0</v>
          </cell>
        </row>
        <row r="7247">
          <cell r="A7247">
            <v>0</v>
          </cell>
        </row>
        <row r="7248">
          <cell r="A7248">
            <v>0</v>
          </cell>
        </row>
        <row r="7249">
          <cell r="A7249">
            <v>0</v>
          </cell>
        </row>
        <row r="7250">
          <cell r="A7250">
            <v>0</v>
          </cell>
        </row>
        <row r="7251">
          <cell r="A7251">
            <v>0</v>
          </cell>
        </row>
        <row r="7252">
          <cell r="A7252">
            <v>0</v>
          </cell>
        </row>
        <row r="7253">
          <cell r="A7253">
            <v>0</v>
          </cell>
        </row>
        <row r="7254">
          <cell r="A7254">
            <v>0</v>
          </cell>
        </row>
        <row r="7255">
          <cell r="A7255">
            <v>0</v>
          </cell>
        </row>
        <row r="7256">
          <cell r="A7256">
            <v>0</v>
          </cell>
        </row>
        <row r="7257">
          <cell r="A7257">
            <v>0</v>
          </cell>
        </row>
        <row r="7258">
          <cell r="A7258">
            <v>0</v>
          </cell>
        </row>
        <row r="7259">
          <cell r="A7259">
            <v>0</v>
          </cell>
        </row>
        <row r="7260">
          <cell r="A7260">
            <v>0</v>
          </cell>
        </row>
        <row r="7261">
          <cell r="A7261">
            <v>0</v>
          </cell>
        </row>
        <row r="7262">
          <cell r="A7262">
            <v>0</v>
          </cell>
        </row>
        <row r="7263">
          <cell r="A7263">
            <v>0</v>
          </cell>
        </row>
        <row r="7264">
          <cell r="A7264">
            <v>0</v>
          </cell>
        </row>
        <row r="7265">
          <cell r="A7265">
            <v>0</v>
          </cell>
        </row>
        <row r="7266">
          <cell r="A7266">
            <v>0</v>
          </cell>
        </row>
        <row r="7267">
          <cell r="A7267">
            <v>0</v>
          </cell>
        </row>
        <row r="7268">
          <cell r="A7268">
            <v>0</v>
          </cell>
        </row>
        <row r="7269">
          <cell r="A7269">
            <v>0</v>
          </cell>
        </row>
        <row r="7270">
          <cell r="A7270">
            <v>0</v>
          </cell>
        </row>
        <row r="7271">
          <cell r="A7271">
            <v>0</v>
          </cell>
        </row>
        <row r="7272">
          <cell r="A7272">
            <v>0</v>
          </cell>
        </row>
        <row r="7273">
          <cell r="A7273">
            <v>0</v>
          </cell>
        </row>
        <row r="7274">
          <cell r="A7274">
            <v>0</v>
          </cell>
        </row>
        <row r="7275">
          <cell r="A7275">
            <v>0</v>
          </cell>
        </row>
        <row r="7276">
          <cell r="A7276">
            <v>0</v>
          </cell>
        </row>
        <row r="7277">
          <cell r="A7277">
            <v>0</v>
          </cell>
        </row>
        <row r="7278">
          <cell r="A7278">
            <v>0</v>
          </cell>
        </row>
        <row r="7279">
          <cell r="A7279">
            <v>0</v>
          </cell>
        </row>
        <row r="7280">
          <cell r="A7280">
            <v>0</v>
          </cell>
        </row>
        <row r="7281">
          <cell r="A7281">
            <v>0</v>
          </cell>
        </row>
        <row r="7282">
          <cell r="A7282">
            <v>0</v>
          </cell>
        </row>
        <row r="7283">
          <cell r="A7283">
            <v>0</v>
          </cell>
        </row>
        <row r="7284">
          <cell r="A7284">
            <v>0</v>
          </cell>
        </row>
        <row r="7285">
          <cell r="A7285">
            <v>0</v>
          </cell>
        </row>
        <row r="7286">
          <cell r="A7286">
            <v>0</v>
          </cell>
        </row>
        <row r="7287">
          <cell r="A7287">
            <v>0</v>
          </cell>
        </row>
        <row r="7288">
          <cell r="A7288">
            <v>0</v>
          </cell>
        </row>
        <row r="7289">
          <cell r="A7289">
            <v>0</v>
          </cell>
        </row>
        <row r="7290">
          <cell r="A7290">
            <v>0</v>
          </cell>
        </row>
        <row r="7291">
          <cell r="A7291">
            <v>0</v>
          </cell>
        </row>
        <row r="7292">
          <cell r="A7292">
            <v>0</v>
          </cell>
        </row>
        <row r="7293">
          <cell r="A7293">
            <v>0</v>
          </cell>
        </row>
        <row r="7294">
          <cell r="A7294">
            <v>0</v>
          </cell>
        </row>
        <row r="7295">
          <cell r="A7295">
            <v>0</v>
          </cell>
        </row>
        <row r="7296">
          <cell r="A7296">
            <v>0</v>
          </cell>
        </row>
        <row r="7297">
          <cell r="A7297">
            <v>0</v>
          </cell>
        </row>
        <row r="7298">
          <cell r="A7298">
            <v>0</v>
          </cell>
        </row>
        <row r="7299">
          <cell r="A7299">
            <v>0</v>
          </cell>
        </row>
        <row r="7300">
          <cell r="A7300">
            <v>0</v>
          </cell>
        </row>
        <row r="7301">
          <cell r="A7301">
            <v>0</v>
          </cell>
        </row>
        <row r="7302">
          <cell r="A7302">
            <v>0</v>
          </cell>
        </row>
        <row r="7303">
          <cell r="A7303">
            <v>0</v>
          </cell>
        </row>
        <row r="7304">
          <cell r="A7304">
            <v>0</v>
          </cell>
        </row>
        <row r="7305">
          <cell r="A7305">
            <v>0</v>
          </cell>
        </row>
        <row r="7306">
          <cell r="A7306">
            <v>0</v>
          </cell>
        </row>
        <row r="7307">
          <cell r="A7307">
            <v>0</v>
          </cell>
        </row>
        <row r="7308">
          <cell r="A7308">
            <v>0</v>
          </cell>
        </row>
        <row r="7309">
          <cell r="A7309">
            <v>0</v>
          </cell>
        </row>
        <row r="7310">
          <cell r="A7310">
            <v>0</v>
          </cell>
        </row>
        <row r="7311">
          <cell r="A7311">
            <v>0</v>
          </cell>
        </row>
        <row r="7312">
          <cell r="A7312">
            <v>0</v>
          </cell>
        </row>
        <row r="7313">
          <cell r="A7313">
            <v>0</v>
          </cell>
        </row>
        <row r="7314">
          <cell r="A7314">
            <v>0</v>
          </cell>
        </row>
        <row r="7315">
          <cell r="A7315">
            <v>0</v>
          </cell>
        </row>
        <row r="7316">
          <cell r="A7316">
            <v>0</v>
          </cell>
        </row>
        <row r="7317">
          <cell r="A7317">
            <v>0</v>
          </cell>
        </row>
        <row r="7318">
          <cell r="A7318">
            <v>0</v>
          </cell>
        </row>
        <row r="7319">
          <cell r="A7319">
            <v>0</v>
          </cell>
        </row>
        <row r="7320">
          <cell r="A7320">
            <v>0</v>
          </cell>
        </row>
        <row r="7321">
          <cell r="A7321">
            <v>0</v>
          </cell>
        </row>
        <row r="7322">
          <cell r="A7322">
            <v>0</v>
          </cell>
        </row>
        <row r="7323">
          <cell r="A7323">
            <v>0</v>
          </cell>
        </row>
        <row r="7324">
          <cell r="A7324">
            <v>0</v>
          </cell>
        </row>
        <row r="7325">
          <cell r="A7325">
            <v>0</v>
          </cell>
        </row>
        <row r="7326">
          <cell r="A7326">
            <v>0</v>
          </cell>
        </row>
        <row r="7327">
          <cell r="A7327">
            <v>0</v>
          </cell>
        </row>
        <row r="7328">
          <cell r="A7328">
            <v>0</v>
          </cell>
        </row>
        <row r="7329">
          <cell r="A7329">
            <v>0</v>
          </cell>
        </row>
        <row r="7330">
          <cell r="A7330">
            <v>0</v>
          </cell>
        </row>
        <row r="7331">
          <cell r="A7331">
            <v>0</v>
          </cell>
        </row>
        <row r="7332">
          <cell r="A7332">
            <v>0</v>
          </cell>
        </row>
        <row r="7333">
          <cell r="A7333">
            <v>0</v>
          </cell>
        </row>
        <row r="7334">
          <cell r="A7334">
            <v>0</v>
          </cell>
        </row>
        <row r="7335">
          <cell r="A7335">
            <v>0</v>
          </cell>
        </row>
        <row r="7336">
          <cell r="A7336">
            <v>0</v>
          </cell>
        </row>
        <row r="7337">
          <cell r="A7337">
            <v>0</v>
          </cell>
        </row>
        <row r="7338">
          <cell r="A7338">
            <v>0</v>
          </cell>
        </row>
        <row r="7339">
          <cell r="A7339">
            <v>0</v>
          </cell>
        </row>
        <row r="7340">
          <cell r="A7340">
            <v>0</v>
          </cell>
        </row>
        <row r="7341">
          <cell r="A7341">
            <v>0</v>
          </cell>
        </row>
        <row r="7342">
          <cell r="A7342">
            <v>0</v>
          </cell>
        </row>
        <row r="7343">
          <cell r="A7343">
            <v>0</v>
          </cell>
        </row>
        <row r="7344">
          <cell r="A7344">
            <v>0</v>
          </cell>
        </row>
        <row r="7345">
          <cell r="A7345">
            <v>0</v>
          </cell>
        </row>
        <row r="7346">
          <cell r="A7346">
            <v>0</v>
          </cell>
        </row>
        <row r="7347">
          <cell r="A7347">
            <v>0</v>
          </cell>
        </row>
        <row r="7348">
          <cell r="A7348">
            <v>0</v>
          </cell>
        </row>
        <row r="7349">
          <cell r="A7349">
            <v>0</v>
          </cell>
        </row>
        <row r="7350">
          <cell r="A7350">
            <v>0</v>
          </cell>
        </row>
        <row r="7351">
          <cell r="A7351">
            <v>0</v>
          </cell>
        </row>
        <row r="7352">
          <cell r="A7352">
            <v>0</v>
          </cell>
        </row>
        <row r="7353">
          <cell r="A7353">
            <v>0</v>
          </cell>
        </row>
        <row r="7354">
          <cell r="A7354">
            <v>0</v>
          </cell>
        </row>
        <row r="7355">
          <cell r="A7355">
            <v>0</v>
          </cell>
        </row>
        <row r="7356">
          <cell r="A7356">
            <v>0</v>
          </cell>
        </row>
        <row r="7357">
          <cell r="A7357">
            <v>0</v>
          </cell>
        </row>
        <row r="7358">
          <cell r="A7358">
            <v>0</v>
          </cell>
        </row>
        <row r="7359">
          <cell r="A7359">
            <v>0</v>
          </cell>
        </row>
        <row r="7360">
          <cell r="A7360">
            <v>0</v>
          </cell>
        </row>
        <row r="7361">
          <cell r="A7361">
            <v>0</v>
          </cell>
        </row>
        <row r="7362">
          <cell r="A7362">
            <v>0</v>
          </cell>
        </row>
        <row r="7363">
          <cell r="A7363">
            <v>0</v>
          </cell>
        </row>
        <row r="7364">
          <cell r="A7364">
            <v>0</v>
          </cell>
        </row>
        <row r="7365">
          <cell r="A7365">
            <v>0</v>
          </cell>
        </row>
        <row r="7366">
          <cell r="A7366">
            <v>0</v>
          </cell>
        </row>
        <row r="7367">
          <cell r="A7367">
            <v>0</v>
          </cell>
        </row>
        <row r="7368">
          <cell r="A7368">
            <v>0</v>
          </cell>
        </row>
        <row r="7369">
          <cell r="A7369">
            <v>0</v>
          </cell>
        </row>
        <row r="7370">
          <cell r="A7370">
            <v>0</v>
          </cell>
        </row>
        <row r="7371">
          <cell r="A7371">
            <v>0</v>
          </cell>
        </row>
        <row r="7372">
          <cell r="A7372">
            <v>0</v>
          </cell>
        </row>
        <row r="7373">
          <cell r="A7373">
            <v>0</v>
          </cell>
        </row>
        <row r="7374">
          <cell r="A7374">
            <v>0</v>
          </cell>
        </row>
        <row r="7375">
          <cell r="A7375">
            <v>0</v>
          </cell>
        </row>
        <row r="7376">
          <cell r="A7376">
            <v>0</v>
          </cell>
        </row>
        <row r="7377">
          <cell r="A7377">
            <v>0</v>
          </cell>
        </row>
        <row r="7378">
          <cell r="A7378">
            <v>0</v>
          </cell>
        </row>
        <row r="7379">
          <cell r="A7379">
            <v>0</v>
          </cell>
        </row>
        <row r="7380">
          <cell r="A7380">
            <v>0</v>
          </cell>
        </row>
        <row r="7381">
          <cell r="A7381">
            <v>0</v>
          </cell>
        </row>
        <row r="7382">
          <cell r="A7382">
            <v>0</v>
          </cell>
        </row>
        <row r="7383">
          <cell r="A7383">
            <v>0</v>
          </cell>
        </row>
        <row r="7384">
          <cell r="A7384">
            <v>0</v>
          </cell>
        </row>
        <row r="7385">
          <cell r="A7385">
            <v>0</v>
          </cell>
        </row>
        <row r="7386">
          <cell r="A7386">
            <v>0</v>
          </cell>
        </row>
        <row r="7387">
          <cell r="A7387">
            <v>0</v>
          </cell>
        </row>
        <row r="7388">
          <cell r="A7388">
            <v>0</v>
          </cell>
        </row>
        <row r="7389">
          <cell r="A7389">
            <v>0</v>
          </cell>
        </row>
        <row r="7390">
          <cell r="A7390">
            <v>0</v>
          </cell>
        </row>
        <row r="7391">
          <cell r="A7391">
            <v>0</v>
          </cell>
        </row>
        <row r="7392">
          <cell r="A7392">
            <v>0</v>
          </cell>
        </row>
        <row r="7393">
          <cell r="A7393">
            <v>0</v>
          </cell>
        </row>
        <row r="7394">
          <cell r="A7394">
            <v>0</v>
          </cell>
        </row>
        <row r="7395">
          <cell r="A7395">
            <v>0</v>
          </cell>
        </row>
        <row r="7396">
          <cell r="A7396">
            <v>0</v>
          </cell>
        </row>
        <row r="7397">
          <cell r="A7397">
            <v>0</v>
          </cell>
        </row>
        <row r="7398">
          <cell r="A7398">
            <v>0</v>
          </cell>
        </row>
        <row r="7399">
          <cell r="A7399">
            <v>0</v>
          </cell>
        </row>
        <row r="7400">
          <cell r="A7400">
            <v>0</v>
          </cell>
        </row>
        <row r="7401">
          <cell r="A7401">
            <v>0</v>
          </cell>
        </row>
        <row r="7402">
          <cell r="A7402">
            <v>0</v>
          </cell>
        </row>
        <row r="7403">
          <cell r="A7403">
            <v>0</v>
          </cell>
        </row>
        <row r="7404">
          <cell r="A7404">
            <v>0</v>
          </cell>
        </row>
        <row r="7405">
          <cell r="A7405">
            <v>0</v>
          </cell>
        </row>
        <row r="7406">
          <cell r="A7406">
            <v>0</v>
          </cell>
        </row>
        <row r="7407">
          <cell r="A7407">
            <v>0</v>
          </cell>
        </row>
        <row r="7408">
          <cell r="A7408">
            <v>0</v>
          </cell>
        </row>
        <row r="7409">
          <cell r="A7409">
            <v>0</v>
          </cell>
        </row>
        <row r="7410">
          <cell r="A7410">
            <v>0</v>
          </cell>
        </row>
        <row r="7411">
          <cell r="A7411">
            <v>0</v>
          </cell>
        </row>
        <row r="7412">
          <cell r="A7412">
            <v>0</v>
          </cell>
        </row>
        <row r="7413">
          <cell r="A7413">
            <v>0</v>
          </cell>
        </row>
        <row r="7414">
          <cell r="A7414">
            <v>0</v>
          </cell>
        </row>
        <row r="7415">
          <cell r="A7415">
            <v>0</v>
          </cell>
        </row>
        <row r="7416">
          <cell r="A7416">
            <v>0</v>
          </cell>
        </row>
        <row r="7417">
          <cell r="A7417">
            <v>0</v>
          </cell>
        </row>
        <row r="7418">
          <cell r="A7418">
            <v>0</v>
          </cell>
        </row>
        <row r="7419">
          <cell r="A7419">
            <v>0</v>
          </cell>
        </row>
        <row r="7420">
          <cell r="A7420">
            <v>0</v>
          </cell>
        </row>
        <row r="7421">
          <cell r="A7421">
            <v>0</v>
          </cell>
        </row>
        <row r="7422">
          <cell r="A7422">
            <v>0</v>
          </cell>
        </row>
        <row r="7423">
          <cell r="A7423">
            <v>0</v>
          </cell>
        </row>
        <row r="7424">
          <cell r="A7424">
            <v>0</v>
          </cell>
        </row>
        <row r="7425">
          <cell r="A7425">
            <v>0</v>
          </cell>
        </row>
        <row r="7426">
          <cell r="A7426">
            <v>0</v>
          </cell>
        </row>
        <row r="7427">
          <cell r="A7427">
            <v>0</v>
          </cell>
        </row>
        <row r="7428">
          <cell r="A7428">
            <v>0</v>
          </cell>
        </row>
        <row r="7429">
          <cell r="A7429">
            <v>0</v>
          </cell>
        </row>
        <row r="7430">
          <cell r="A7430">
            <v>0</v>
          </cell>
        </row>
        <row r="7431">
          <cell r="A7431">
            <v>0</v>
          </cell>
        </row>
        <row r="7432">
          <cell r="A7432">
            <v>0</v>
          </cell>
        </row>
        <row r="7433">
          <cell r="A7433">
            <v>0</v>
          </cell>
        </row>
        <row r="7434">
          <cell r="A7434">
            <v>0</v>
          </cell>
        </row>
        <row r="7435">
          <cell r="A7435">
            <v>0</v>
          </cell>
        </row>
        <row r="7436">
          <cell r="A7436">
            <v>0</v>
          </cell>
        </row>
        <row r="7437">
          <cell r="A7437">
            <v>0</v>
          </cell>
        </row>
        <row r="7438">
          <cell r="A7438">
            <v>0</v>
          </cell>
        </row>
        <row r="7439">
          <cell r="A7439">
            <v>0</v>
          </cell>
        </row>
        <row r="7440">
          <cell r="A7440">
            <v>0</v>
          </cell>
        </row>
        <row r="7441">
          <cell r="A7441">
            <v>0</v>
          </cell>
        </row>
        <row r="7442">
          <cell r="A7442">
            <v>0</v>
          </cell>
        </row>
        <row r="7443">
          <cell r="A7443">
            <v>0</v>
          </cell>
        </row>
        <row r="7444">
          <cell r="A7444">
            <v>0</v>
          </cell>
        </row>
        <row r="7445">
          <cell r="A7445">
            <v>0</v>
          </cell>
        </row>
        <row r="7446">
          <cell r="A7446">
            <v>0</v>
          </cell>
        </row>
        <row r="7447">
          <cell r="A7447">
            <v>0</v>
          </cell>
        </row>
        <row r="7448">
          <cell r="A7448">
            <v>0</v>
          </cell>
        </row>
        <row r="7449">
          <cell r="A7449">
            <v>0</v>
          </cell>
        </row>
        <row r="7450">
          <cell r="A7450">
            <v>0</v>
          </cell>
        </row>
        <row r="7451">
          <cell r="A7451">
            <v>0</v>
          </cell>
        </row>
        <row r="7452">
          <cell r="A7452">
            <v>0</v>
          </cell>
        </row>
        <row r="7453">
          <cell r="A7453">
            <v>0</v>
          </cell>
        </row>
        <row r="7454">
          <cell r="A7454">
            <v>0</v>
          </cell>
        </row>
        <row r="7455">
          <cell r="A7455">
            <v>0</v>
          </cell>
        </row>
        <row r="7456">
          <cell r="A7456">
            <v>0</v>
          </cell>
        </row>
        <row r="7457">
          <cell r="A7457">
            <v>0</v>
          </cell>
        </row>
        <row r="7458">
          <cell r="A7458">
            <v>0</v>
          </cell>
        </row>
        <row r="7459">
          <cell r="A7459">
            <v>0</v>
          </cell>
        </row>
        <row r="7460">
          <cell r="A7460">
            <v>0</v>
          </cell>
        </row>
        <row r="7461">
          <cell r="A7461">
            <v>0</v>
          </cell>
        </row>
        <row r="7462">
          <cell r="A7462">
            <v>0</v>
          </cell>
        </row>
        <row r="7463">
          <cell r="A7463">
            <v>0</v>
          </cell>
        </row>
        <row r="7464">
          <cell r="A7464">
            <v>0</v>
          </cell>
        </row>
        <row r="7465">
          <cell r="A7465">
            <v>0</v>
          </cell>
        </row>
        <row r="7466">
          <cell r="A7466">
            <v>0</v>
          </cell>
        </row>
        <row r="7467">
          <cell r="A7467">
            <v>0</v>
          </cell>
        </row>
        <row r="7468">
          <cell r="A7468">
            <v>0</v>
          </cell>
        </row>
        <row r="7469">
          <cell r="A7469">
            <v>0</v>
          </cell>
        </row>
        <row r="7470">
          <cell r="A7470">
            <v>0</v>
          </cell>
        </row>
        <row r="7471">
          <cell r="A7471">
            <v>0</v>
          </cell>
        </row>
        <row r="7472">
          <cell r="A7472">
            <v>0</v>
          </cell>
        </row>
        <row r="7473">
          <cell r="A7473">
            <v>0</v>
          </cell>
        </row>
        <row r="7474">
          <cell r="A7474">
            <v>0</v>
          </cell>
        </row>
        <row r="7475">
          <cell r="A7475">
            <v>0</v>
          </cell>
        </row>
        <row r="7476">
          <cell r="A7476">
            <v>0</v>
          </cell>
        </row>
        <row r="7477">
          <cell r="A7477">
            <v>0</v>
          </cell>
        </row>
        <row r="7478">
          <cell r="A7478">
            <v>0</v>
          </cell>
        </row>
        <row r="7479">
          <cell r="A7479">
            <v>0</v>
          </cell>
        </row>
        <row r="7480">
          <cell r="A7480">
            <v>0</v>
          </cell>
        </row>
        <row r="7481">
          <cell r="A7481">
            <v>0</v>
          </cell>
        </row>
        <row r="7482">
          <cell r="A7482">
            <v>0</v>
          </cell>
        </row>
        <row r="7483">
          <cell r="A7483">
            <v>0</v>
          </cell>
        </row>
        <row r="7484">
          <cell r="A7484">
            <v>0</v>
          </cell>
        </row>
        <row r="7485">
          <cell r="A7485">
            <v>0</v>
          </cell>
        </row>
        <row r="7486">
          <cell r="A7486">
            <v>0</v>
          </cell>
        </row>
        <row r="7487">
          <cell r="A7487">
            <v>0</v>
          </cell>
        </row>
        <row r="7488">
          <cell r="A7488">
            <v>0</v>
          </cell>
        </row>
        <row r="7489">
          <cell r="A7489">
            <v>0</v>
          </cell>
        </row>
        <row r="7490">
          <cell r="A7490">
            <v>0</v>
          </cell>
        </row>
        <row r="7491">
          <cell r="A7491">
            <v>0</v>
          </cell>
        </row>
        <row r="7492">
          <cell r="A7492">
            <v>0</v>
          </cell>
        </row>
        <row r="7493">
          <cell r="A7493">
            <v>0</v>
          </cell>
        </row>
        <row r="7494">
          <cell r="A7494">
            <v>0</v>
          </cell>
        </row>
        <row r="7495">
          <cell r="A7495">
            <v>0</v>
          </cell>
        </row>
        <row r="7496">
          <cell r="A7496">
            <v>0</v>
          </cell>
        </row>
        <row r="7497">
          <cell r="A7497">
            <v>0</v>
          </cell>
        </row>
        <row r="7498">
          <cell r="A7498">
            <v>0</v>
          </cell>
        </row>
        <row r="7499">
          <cell r="A7499">
            <v>0</v>
          </cell>
        </row>
        <row r="7500">
          <cell r="A7500">
            <v>0</v>
          </cell>
        </row>
        <row r="7501">
          <cell r="A7501">
            <v>0</v>
          </cell>
        </row>
        <row r="7502">
          <cell r="A7502">
            <v>0</v>
          </cell>
        </row>
        <row r="7503">
          <cell r="A7503">
            <v>0</v>
          </cell>
        </row>
        <row r="7504">
          <cell r="A7504">
            <v>0</v>
          </cell>
        </row>
        <row r="7505">
          <cell r="A7505">
            <v>0</v>
          </cell>
        </row>
        <row r="7506">
          <cell r="A7506">
            <v>0</v>
          </cell>
        </row>
        <row r="7507">
          <cell r="A7507">
            <v>0</v>
          </cell>
        </row>
        <row r="7508">
          <cell r="A7508">
            <v>0</v>
          </cell>
        </row>
        <row r="7509">
          <cell r="A7509">
            <v>0</v>
          </cell>
        </row>
        <row r="7510">
          <cell r="A7510">
            <v>0</v>
          </cell>
        </row>
        <row r="7511">
          <cell r="A7511">
            <v>0</v>
          </cell>
        </row>
        <row r="7512">
          <cell r="A7512">
            <v>0</v>
          </cell>
        </row>
        <row r="7513">
          <cell r="A7513">
            <v>0</v>
          </cell>
        </row>
        <row r="7514">
          <cell r="A7514">
            <v>0</v>
          </cell>
        </row>
        <row r="7515">
          <cell r="A7515">
            <v>0</v>
          </cell>
        </row>
        <row r="7516">
          <cell r="A7516">
            <v>0</v>
          </cell>
        </row>
        <row r="7517">
          <cell r="A7517">
            <v>0</v>
          </cell>
        </row>
        <row r="7518">
          <cell r="A7518">
            <v>0</v>
          </cell>
        </row>
        <row r="7519">
          <cell r="A7519">
            <v>0</v>
          </cell>
        </row>
        <row r="7520">
          <cell r="A7520">
            <v>0</v>
          </cell>
        </row>
        <row r="7521">
          <cell r="A7521">
            <v>0</v>
          </cell>
        </row>
        <row r="7522">
          <cell r="A7522">
            <v>0</v>
          </cell>
        </row>
        <row r="7523">
          <cell r="A7523">
            <v>0</v>
          </cell>
        </row>
        <row r="7524">
          <cell r="A7524">
            <v>0</v>
          </cell>
        </row>
        <row r="7525">
          <cell r="A7525">
            <v>0</v>
          </cell>
        </row>
        <row r="7526">
          <cell r="A7526">
            <v>0</v>
          </cell>
        </row>
        <row r="7527">
          <cell r="A7527">
            <v>0</v>
          </cell>
        </row>
        <row r="7528">
          <cell r="A7528">
            <v>0</v>
          </cell>
        </row>
        <row r="7529">
          <cell r="A7529">
            <v>0</v>
          </cell>
        </row>
        <row r="7530">
          <cell r="A7530">
            <v>0</v>
          </cell>
        </row>
        <row r="7531">
          <cell r="A7531">
            <v>0</v>
          </cell>
        </row>
        <row r="7532">
          <cell r="A7532">
            <v>0</v>
          </cell>
        </row>
        <row r="7533">
          <cell r="A7533">
            <v>0</v>
          </cell>
        </row>
        <row r="7534">
          <cell r="A7534">
            <v>0</v>
          </cell>
        </row>
        <row r="7535">
          <cell r="A7535">
            <v>0</v>
          </cell>
        </row>
        <row r="7536">
          <cell r="A7536">
            <v>0</v>
          </cell>
        </row>
        <row r="7537">
          <cell r="A7537">
            <v>0</v>
          </cell>
        </row>
        <row r="7538">
          <cell r="A7538">
            <v>0</v>
          </cell>
        </row>
        <row r="7539">
          <cell r="A7539">
            <v>0</v>
          </cell>
        </row>
        <row r="7540">
          <cell r="A7540">
            <v>0</v>
          </cell>
        </row>
        <row r="7541">
          <cell r="A7541">
            <v>0</v>
          </cell>
        </row>
        <row r="7542">
          <cell r="A7542">
            <v>0</v>
          </cell>
        </row>
        <row r="7543">
          <cell r="A7543">
            <v>0</v>
          </cell>
        </row>
        <row r="7544">
          <cell r="A7544">
            <v>0</v>
          </cell>
        </row>
        <row r="7545">
          <cell r="A7545">
            <v>0</v>
          </cell>
        </row>
        <row r="7546">
          <cell r="A7546">
            <v>0</v>
          </cell>
        </row>
        <row r="7547">
          <cell r="A7547">
            <v>0</v>
          </cell>
        </row>
        <row r="7548">
          <cell r="A7548">
            <v>0</v>
          </cell>
        </row>
        <row r="7549">
          <cell r="A7549">
            <v>0</v>
          </cell>
        </row>
        <row r="7550">
          <cell r="A7550">
            <v>0</v>
          </cell>
        </row>
        <row r="7551">
          <cell r="A7551">
            <v>0</v>
          </cell>
        </row>
        <row r="7552">
          <cell r="A7552">
            <v>0</v>
          </cell>
        </row>
        <row r="7553">
          <cell r="A7553">
            <v>0</v>
          </cell>
        </row>
        <row r="7554">
          <cell r="A7554">
            <v>0</v>
          </cell>
        </row>
        <row r="7555">
          <cell r="A7555">
            <v>0</v>
          </cell>
        </row>
        <row r="7556">
          <cell r="A7556">
            <v>0</v>
          </cell>
        </row>
        <row r="7557">
          <cell r="A7557">
            <v>0</v>
          </cell>
        </row>
        <row r="7558">
          <cell r="A7558">
            <v>0</v>
          </cell>
        </row>
        <row r="7559">
          <cell r="A7559">
            <v>0</v>
          </cell>
        </row>
        <row r="7560">
          <cell r="A7560">
            <v>0</v>
          </cell>
        </row>
        <row r="7561">
          <cell r="A7561">
            <v>0</v>
          </cell>
        </row>
        <row r="7562">
          <cell r="A7562">
            <v>0</v>
          </cell>
        </row>
        <row r="7563">
          <cell r="A7563">
            <v>0</v>
          </cell>
        </row>
        <row r="7564">
          <cell r="A7564">
            <v>0</v>
          </cell>
        </row>
        <row r="7565">
          <cell r="A7565">
            <v>0</v>
          </cell>
        </row>
        <row r="7566">
          <cell r="A7566">
            <v>0</v>
          </cell>
        </row>
        <row r="7567">
          <cell r="A7567">
            <v>0</v>
          </cell>
        </row>
        <row r="7568">
          <cell r="A7568">
            <v>0</v>
          </cell>
        </row>
        <row r="7569">
          <cell r="A7569">
            <v>0</v>
          </cell>
        </row>
        <row r="7570">
          <cell r="A7570">
            <v>0</v>
          </cell>
        </row>
        <row r="7571">
          <cell r="A7571">
            <v>0</v>
          </cell>
        </row>
        <row r="7572">
          <cell r="A7572">
            <v>0</v>
          </cell>
        </row>
        <row r="7573">
          <cell r="A7573">
            <v>0</v>
          </cell>
        </row>
        <row r="7574">
          <cell r="A7574">
            <v>0</v>
          </cell>
        </row>
        <row r="7575">
          <cell r="A7575">
            <v>0</v>
          </cell>
        </row>
        <row r="7576">
          <cell r="A7576">
            <v>0</v>
          </cell>
        </row>
        <row r="7577">
          <cell r="A7577">
            <v>0</v>
          </cell>
        </row>
        <row r="7578">
          <cell r="A7578">
            <v>0</v>
          </cell>
        </row>
        <row r="7579">
          <cell r="A7579">
            <v>0</v>
          </cell>
        </row>
        <row r="7580">
          <cell r="A7580">
            <v>0</v>
          </cell>
        </row>
        <row r="7581">
          <cell r="A7581">
            <v>0</v>
          </cell>
        </row>
        <row r="7582">
          <cell r="A7582">
            <v>0</v>
          </cell>
        </row>
        <row r="7583">
          <cell r="A7583">
            <v>0</v>
          </cell>
        </row>
        <row r="7584">
          <cell r="A7584">
            <v>0</v>
          </cell>
        </row>
        <row r="7585">
          <cell r="A7585">
            <v>0</v>
          </cell>
        </row>
        <row r="7586">
          <cell r="A7586">
            <v>0</v>
          </cell>
        </row>
        <row r="7587">
          <cell r="A7587">
            <v>0</v>
          </cell>
        </row>
        <row r="7588">
          <cell r="A7588">
            <v>0</v>
          </cell>
        </row>
        <row r="7589">
          <cell r="A7589">
            <v>0</v>
          </cell>
        </row>
        <row r="7590">
          <cell r="A7590">
            <v>0</v>
          </cell>
        </row>
        <row r="7591">
          <cell r="A7591">
            <v>0</v>
          </cell>
        </row>
        <row r="7592">
          <cell r="A7592">
            <v>0</v>
          </cell>
        </row>
        <row r="7593">
          <cell r="A7593">
            <v>0</v>
          </cell>
        </row>
        <row r="7594">
          <cell r="A7594">
            <v>0</v>
          </cell>
        </row>
        <row r="7595">
          <cell r="A7595">
            <v>0</v>
          </cell>
        </row>
        <row r="7596">
          <cell r="A7596">
            <v>0</v>
          </cell>
        </row>
        <row r="7597">
          <cell r="A7597">
            <v>0</v>
          </cell>
        </row>
        <row r="7598">
          <cell r="A7598">
            <v>0</v>
          </cell>
        </row>
        <row r="7599">
          <cell r="A7599">
            <v>0</v>
          </cell>
        </row>
        <row r="7600">
          <cell r="A7600">
            <v>0</v>
          </cell>
        </row>
        <row r="7601">
          <cell r="A7601">
            <v>0</v>
          </cell>
        </row>
        <row r="7602">
          <cell r="A7602">
            <v>0</v>
          </cell>
        </row>
        <row r="7603">
          <cell r="A7603">
            <v>0</v>
          </cell>
        </row>
        <row r="7604">
          <cell r="A7604">
            <v>0</v>
          </cell>
        </row>
        <row r="7605">
          <cell r="A7605">
            <v>0</v>
          </cell>
        </row>
        <row r="7606">
          <cell r="A7606">
            <v>0</v>
          </cell>
        </row>
        <row r="7607">
          <cell r="A7607">
            <v>0</v>
          </cell>
        </row>
        <row r="7608">
          <cell r="A7608">
            <v>0</v>
          </cell>
        </row>
        <row r="7609">
          <cell r="A7609">
            <v>0</v>
          </cell>
        </row>
        <row r="7610">
          <cell r="A7610">
            <v>0</v>
          </cell>
        </row>
        <row r="7611">
          <cell r="A7611">
            <v>0</v>
          </cell>
        </row>
        <row r="7612">
          <cell r="A7612">
            <v>0</v>
          </cell>
        </row>
        <row r="7613">
          <cell r="A7613">
            <v>0</v>
          </cell>
        </row>
        <row r="7614">
          <cell r="A7614">
            <v>0</v>
          </cell>
        </row>
        <row r="7615">
          <cell r="A7615">
            <v>0</v>
          </cell>
        </row>
        <row r="7616">
          <cell r="A7616">
            <v>0</v>
          </cell>
        </row>
        <row r="7617">
          <cell r="A7617">
            <v>0</v>
          </cell>
        </row>
        <row r="7618">
          <cell r="A7618">
            <v>0</v>
          </cell>
        </row>
        <row r="7619">
          <cell r="A7619">
            <v>0</v>
          </cell>
        </row>
        <row r="7620">
          <cell r="A7620">
            <v>0</v>
          </cell>
        </row>
        <row r="7621">
          <cell r="A7621">
            <v>0</v>
          </cell>
        </row>
        <row r="7622">
          <cell r="A7622">
            <v>0</v>
          </cell>
        </row>
        <row r="7623">
          <cell r="A7623">
            <v>0</v>
          </cell>
        </row>
        <row r="7624">
          <cell r="A7624">
            <v>0</v>
          </cell>
        </row>
        <row r="7625">
          <cell r="A7625">
            <v>0</v>
          </cell>
        </row>
        <row r="7626">
          <cell r="A7626">
            <v>0</v>
          </cell>
        </row>
        <row r="7627">
          <cell r="A7627">
            <v>0</v>
          </cell>
        </row>
        <row r="7628">
          <cell r="A7628">
            <v>0</v>
          </cell>
        </row>
        <row r="7629">
          <cell r="A7629">
            <v>0</v>
          </cell>
        </row>
        <row r="7630">
          <cell r="A7630">
            <v>0</v>
          </cell>
        </row>
        <row r="7631">
          <cell r="A7631">
            <v>0</v>
          </cell>
        </row>
        <row r="7632">
          <cell r="A7632">
            <v>0</v>
          </cell>
        </row>
        <row r="7633">
          <cell r="A7633">
            <v>0</v>
          </cell>
        </row>
        <row r="7634">
          <cell r="A7634">
            <v>0</v>
          </cell>
        </row>
        <row r="7635">
          <cell r="A7635">
            <v>0</v>
          </cell>
        </row>
        <row r="7636">
          <cell r="A7636">
            <v>0</v>
          </cell>
        </row>
        <row r="7637">
          <cell r="A7637">
            <v>0</v>
          </cell>
        </row>
        <row r="7638">
          <cell r="A7638">
            <v>0</v>
          </cell>
        </row>
        <row r="7639">
          <cell r="A7639">
            <v>0</v>
          </cell>
        </row>
        <row r="7640">
          <cell r="A7640">
            <v>0</v>
          </cell>
        </row>
        <row r="7641">
          <cell r="A7641">
            <v>0</v>
          </cell>
        </row>
        <row r="7642">
          <cell r="A7642">
            <v>0</v>
          </cell>
        </row>
        <row r="7643">
          <cell r="A7643">
            <v>0</v>
          </cell>
        </row>
        <row r="7644">
          <cell r="A7644">
            <v>0</v>
          </cell>
        </row>
        <row r="7645">
          <cell r="A7645">
            <v>0</v>
          </cell>
        </row>
        <row r="7646">
          <cell r="A7646">
            <v>0</v>
          </cell>
        </row>
        <row r="7647">
          <cell r="A7647">
            <v>0</v>
          </cell>
        </row>
        <row r="7648">
          <cell r="A7648">
            <v>0</v>
          </cell>
        </row>
        <row r="7649">
          <cell r="A7649">
            <v>0</v>
          </cell>
        </row>
        <row r="7650">
          <cell r="A7650">
            <v>0</v>
          </cell>
        </row>
        <row r="7651">
          <cell r="A7651">
            <v>0</v>
          </cell>
        </row>
        <row r="7652">
          <cell r="A7652">
            <v>0</v>
          </cell>
        </row>
        <row r="7653">
          <cell r="A7653">
            <v>0</v>
          </cell>
        </row>
        <row r="7654">
          <cell r="A7654">
            <v>0</v>
          </cell>
        </row>
        <row r="7655">
          <cell r="A7655">
            <v>0</v>
          </cell>
        </row>
        <row r="7656">
          <cell r="A7656">
            <v>0</v>
          </cell>
        </row>
        <row r="7657">
          <cell r="A7657">
            <v>0</v>
          </cell>
        </row>
        <row r="7658">
          <cell r="A7658">
            <v>0</v>
          </cell>
        </row>
        <row r="7659">
          <cell r="A7659">
            <v>0</v>
          </cell>
        </row>
        <row r="7660">
          <cell r="A7660">
            <v>0</v>
          </cell>
        </row>
        <row r="7661">
          <cell r="A7661">
            <v>0</v>
          </cell>
        </row>
        <row r="7662">
          <cell r="A7662">
            <v>0</v>
          </cell>
        </row>
        <row r="7663">
          <cell r="A7663">
            <v>0</v>
          </cell>
        </row>
        <row r="7664">
          <cell r="A7664">
            <v>0</v>
          </cell>
        </row>
        <row r="7665">
          <cell r="A7665">
            <v>0</v>
          </cell>
        </row>
        <row r="7666">
          <cell r="A7666">
            <v>0</v>
          </cell>
        </row>
        <row r="7667">
          <cell r="A7667">
            <v>0</v>
          </cell>
        </row>
        <row r="7668">
          <cell r="A7668">
            <v>0</v>
          </cell>
        </row>
        <row r="7669">
          <cell r="A7669">
            <v>0</v>
          </cell>
        </row>
        <row r="7670">
          <cell r="A7670">
            <v>0</v>
          </cell>
        </row>
        <row r="7671">
          <cell r="A7671">
            <v>0</v>
          </cell>
        </row>
        <row r="7672">
          <cell r="A7672">
            <v>0</v>
          </cell>
        </row>
        <row r="7673">
          <cell r="A7673">
            <v>0</v>
          </cell>
        </row>
        <row r="7674">
          <cell r="A7674">
            <v>0</v>
          </cell>
        </row>
        <row r="7675">
          <cell r="A7675">
            <v>0</v>
          </cell>
        </row>
        <row r="7676">
          <cell r="A7676">
            <v>0</v>
          </cell>
        </row>
        <row r="7677">
          <cell r="A7677">
            <v>0</v>
          </cell>
        </row>
        <row r="7678">
          <cell r="A7678">
            <v>0</v>
          </cell>
        </row>
        <row r="7679">
          <cell r="A7679">
            <v>0</v>
          </cell>
        </row>
        <row r="7680">
          <cell r="A7680">
            <v>0</v>
          </cell>
        </row>
        <row r="7681">
          <cell r="A7681">
            <v>0</v>
          </cell>
        </row>
        <row r="7682">
          <cell r="A7682">
            <v>0</v>
          </cell>
        </row>
        <row r="7683">
          <cell r="A7683">
            <v>0</v>
          </cell>
        </row>
        <row r="7684">
          <cell r="A7684">
            <v>0</v>
          </cell>
        </row>
        <row r="7685">
          <cell r="A7685">
            <v>0</v>
          </cell>
        </row>
        <row r="7686">
          <cell r="A7686">
            <v>0</v>
          </cell>
        </row>
        <row r="7687">
          <cell r="A7687">
            <v>0</v>
          </cell>
        </row>
        <row r="7688">
          <cell r="A7688">
            <v>0</v>
          </cell>
        </row>
        <row r="7689">
          <cell r="A7689">
            <v>0</v>
          </cell>
        </row>
        <row r="7690">
          <cell r="A7690">
            <v>0</v>
          </cell>
        </row>
        <row r="7691">
          <cell r="A7691">
            <v>0</v>
          </cell>
        </row>
        <row r="7692">
          <cell r="A7692">
            <v>0</v>
          </cell>
        </row>
        <row r="7693">
          <cell r="A7693">
            <v>0</v>
          </cell>
        </row>
        <row r="7694">
          <cell r="A7694">
            <v>0</v>
          </cell>
        </row>
        <row r="7695">
          <cell r="A7695">
            <v>0</v>
          </cell>
        </row>
        <row r="7696">
          <cell r="A7696">
            <v>0</v>
          </cell>
        </row>
        <row r="7697">
          <cell r="A7697">
            <v>0</v>
          </cell>
        </row>
        <row r="7698">
          <cell r="A7698">
            <v>0</v>
          </cell>
        </row>
        <row r="7699">
          <cell r="A7699">
            <v>0</v>
          </cell>
        </row>
        <row r="7700">
          <cell r="A7700">
            <v>0</v>
          </cell>
        </row>
        <row r="7701">
          <cell r="A7701">
            <v>0</v>
          </cell>
        </row>
        <row r="7702">
          <cell r="A7702">
            <v>0</v>
          </cell>
        </row>
        <row r="7703">
          <cell r="A7703">
            <v>0</v>
          </cell>
        </row>
        <row r="7704">
          <cell r="A7704">
            <v>0</v>
          </cell>
        </row>
        <row r="7705">
          <cell r="A7705">
            <v>0</v>
          </cell>
        </row>
        <row r="7706">
          <cell r="A7706">
            <v>0</v>
          </cell>
        </row>
        <row r="7707">
          <cell r="A7707">
            <v>0</v>
          </cell>
        </row>
        <row r="7708">
          <cell r="A7708">
            <v>0</v>
          </cell>
        </row>
        <row r="7709">
          <cell r="A7709">
            <v>0</v>
          </cell>
        </row>
        <row r="7710">
          <cell r="A7710">
            <v>0</v>
          </cell>
        </row>
        <row r="7711">
          <cell r="A7711">
            <v>0</v>
          </cell>
        </row>
        <row r="7712">
          <cell r="A7712">
            <v>0</v>
          </cell>
        </row>
        <row r="7713">
          <cell r="A7713">
            <v>0</v>
          </cell>
        </row>
        <row r="7714">
          <cell r="A7714">
            <v>0</v>
          </cell>
        </row>
        <row r="7715">
          <cell r="A7715">
            <v>0</v>
          </cell>
        </row>
        <row r="7716">
          <cell r="A7716">
            <v>0</v>
          </cell>
        </row>
        <row r="7717">
          <cell r="A7717">
            <v>0</v>
          </cell>
        </row>
        <row r="7718">
          <cell r="A7718">
            <v>0</v>
          </cell>
        </row>
        <row r="7719">
          <cell r="A7719">
            <v>0</v>
          </cell>
        </row>
        <row r="7720">
          <cell r="A7720">
            <v>0</v>
          </cell>
        </row>
        <row r="7721">
          <cell r="A7721">
            <v>0</v>
          </cell>
        </row>
        <row r="7722">
          <cell r="A7722">
            <v>0</v>
          </cell>
        </row>
        <row r="7723">
          <cell r="A7723">
            <v>0</v>
          </cell>
        </row>
        <row r="7724">
          <cell r="A7724">
            <v>0</v>
          </cell>
        </row>
        <row r="7725">
          <cell r="A7725">
            <v>0</v>
          </cell>
        </row>
        <row r="7726">
          <cell r="A7726">
            <v>0</v>
          </cell>
        </row>
        <row r="7727">
          <cell r="A7727">
            <v>0</v>
          </cell>
        </row>
        <row r="7728">
          <cell r="A7728">
            <v>0</v>
          </cell>
        </row>
        <row r="7729">
          <cell r="A7729">
            <v>0</v>
          </cell>
        </row>
        <row r="7730">
          <cell r="A7730">
            <v>0</v>
          </cell>
        </row>
        <row r="7731">
          <cell r="A7731">
            <v>0</v>
          </cell>
        </row>
        <row r="7732">
          <cell r="A7732">
            <v>0</v>
          </cell>
        </row>
        <row r="7733">
          <cell r="A7733">
            <v>0</v>
          </cell>
        </row>
        <row r="7734">
          <cell r="A7734">
            <v>0</v>
          </cell>
        </row>
        <row r="7735">
          <cell r="A7735">
            <v>0</v>
          </cell>
        </row>
        <row r="7736">
          <cell r="A7736">
            <v>0</v>
          </cell>
        </row>
        <row r="7737">
          <cell r="A7737">
            <v>0</v>
          </cell>
        </row>
        <row r="7738">
          <cell r="A7738">
            <v>0</v>
          </cell>
        </row>
        <row r="7739">
          <cell r="A7739">
            <v>0</v>
          </cell>
        </row>
        <row r="7740">
          <cell r="A7740">
            <v>0</v>
          </cell>
        </row>
        <row r="7741">
          <cell r="A7741">
            <v>0</v>
          </cell>
        </row>
        <row r="7742">
          <cell r="A7742">
            <v>0</v>
          </cell>
        </row>
        <row r="7743">
          <cell r="A7743">
            <v>0</v>
          </cell>
        </row>
        <row r="7744">
          <cell r="A7744">
            <v>0</v>
          </cell>
        </row>
        <row r="7745">
          <cell r="A7745">
            <v>0</v>
          </cell>
        </row>
        <row r="7746">
          <cell r="A7746">
            <v>0</v>
          </cell>
        </row>
        <row r="7747">
          <cell r="A7747">
            <v>0</v>
          </cell>
        </row>
        <row r="7748">
          <cell r="A7748">
            <v>0</v>
          </cell>
        </row>
        <row r="7749">
          <cell r="A7749">
            <v>0</v>
          </cell>
        </row>
        <row r="7750">
          <cell r="A7750">
            <v>0</v>
          </cell>
        </row>
        <row r="7751">
          <cell r="A7751">
            <v>0</v>
          </cell>
        </row>
        <row r="7752">
          <cell r="A7752">
            <v>0</v>
          </cell>
        </row>
        <row r="7753">
          <cell r="A7753">
            <v>0</v>
          </cell>
        </row>
        <row r="7754">
          <cell r="A7754">
            <v>0</v>
          </cell>
        </row>
        <row r="7755">
          <cell r="A7755">
            <v>0</v>
          </cell>
        </row>
        <row r="7756">
          <cell r="A7756">
            <v>0</v>
          </cell>
        </row>
        <row r="7757">
          <cell r="A7757">
            <v>0</v>
          </cell>
        </row>
        <row r="7758">
          <cell r="A7758">
            <v>0</v>
          </cell>
        </row>
        <row r="7759">
          <cell r="A7759">
            <v>0</v>
          </cell>
        </row>
        <row r="7760">
          <cell r="A7760">
            <v>0</v>
          </cell>
        </row>
        <row r="7761">
          <cell r="A7761">
            <v>0</v>
          </cell>
        </row>
        <row r="7762">
          <cell r="A7762">
            <v>0</v>
          </cell>
        </row>
        <row r="7763">
          <cell r="A7763">
            <v>0</v>
          </cell>
        </row>
        <row r="7764">
          <cell r="A7764">
            <v>0</v>
          </cell>
        </row>
        <row r="7765">
          <cell r="A7765">
            <v>0</v>
          </cell>
        </row>
        <row r="7766">
          <cell r="A7766">
            <v>0</v>
          </cell>
        </row>
        <row r="7767">
          <cell r="A7767">
            <v>0</v>
          </cell>
        </row>
        <row r="7768">
          <cell r="A7768">
            <v>0</v>
          </cell>
        </row>
        <row r="7769">
          <cell r="A7769">
            <v>0</v>
          </cell>
        </row>
        <row r="7770">
          <cell r="A7770">
            <v>0</v>
          </cell>
        </row>
        <row r="7771">
          <cell r="A7771">
            <v>0</v>
          </cell>
        </row>
        <row r="7772">
          <cell r="A7772">
            <v>0</v>
          </cell>
        </row>
        <row r="7773">
          <cell r="A7773">
            <v>0</v>
          </cell>
        </row>
        <row r="7774">
          <cell r="A7774">
            <v>0</v>
          </cell>
        </row>
        <row r="7775">
          <cell r="A7775">
            <v>0</v>
          </cell>
        </row>
        <row r="7776">
          <cell r="A7776">
            <v>0</v>
          </cell>
        </row>
        <row r="7777">
          <cell r="A7777">
            <v>0</v>
          </cell>
        </row>
        <row r="7778">
          <cell r="A7778">
            <v>0</v>
          </cell>
        </row>
        <row r="7779">
          <cell r="A7779">
            <v>0</v>
          </cell>
        </row>
        <row r="7780">
          <cell r="A7780">
            <v>0</v>
          </cell>
        </row>
        <row r="7781">
          <cell r="A7781">
            <v>0</v>
          </cell>
        </row>
        <row r="7782">
          <cell r="A7782">
            <v>0</v>
          </cell>
        </row>
        <row r="7783">
          <cell r="A7783">
            <v>0</v>
          </cell>
        </row>
        <row r="7784">
          <cell r="A7784">
            <v>0</v>
          </cell>
        </row>
        <row r="7785">
          <cell r="A7785">
            <v>0</v>
          </cell>
        </row>
        <row r="7786">
          <cell r="A7786">
            <v>0</v>
          </cell>
        </row>
        <row r="7787">
          <cell r="A7787">
            <v>0</v>
          </cell>
        </row>
        <row r="7788">
          <cell r="A7788">
            <v>0</v>
          </cell>
        </row>
        <row r="7789">
          <cell r="A7789">
            <v>0</v>
          </cell>
        </row>
        <row r="7790">
          <cell r="A7790">
            <v>0</v>
          </cell>
        </row>
        <row r="7791">
          <cell r="A7791">
            <v>0</v>
          </cell>
        </row>
        <row r="7792">
          <cell r="A7792">
            <v>0</v>
          </cell>
        </row>
        <row r="7793">
          <cell r="A7793">
            <v>0</v>
          </cell>
        </row>
        <row r="7794">
          <cell r="A7794">
            <v>0</v>
          </cell>
        </row>
        <row r="7795">
          <cell r="A7795">
            <v>0</v>
          </cell>
        </row>
        <row r="7796">
          <cell r="A7796">
            <v>0</v>
          </cell>
        </row>
        <row r="7797">
          <cell r="A7797">
            <v>0</v>
          </cell>
        </row>
        <row r="7798">
          <cell r="A7798">
            <v>0</v>
          </cell>
        </row>
        <row r="7799">
          <cell r="A7799">
            <v>0</v>
          </cell>
        </row>
        <row r="7800">
          <cell r="A7800">
            <v>0</v>
          </cell>
        </row>
        <row r="7801">
          <cell r="A7801">
            <v>0</v>
          </cell>
        </row>
        <row r="7802">
          <cell r="A7802">
            <v>0</v>
          </cell>
        </row>
        <row r="7803">
          <cell r="A7803">
            <v>0</v>
          </cell>
        </row>
        <row r="7804">
          <cell r="A7804">
            <v>0</v>
          </cell>
        </row>
        <row r="7805">
          <cell r="A7805">
            <v>0</v>
          </cell>
        </row>
        <row r="7806">
          <cell r="A7806">
            <v>0</v>
          </cell>
        </row>
        <row r="7807">
          <cell r="A7807">
            <v>0</v>
          </cell>
        </row>
        <row r="7808">
          <cell r="A7808">
            <v>0</v>
          </cell>
        </row>
        <row r="7809">
          <cell r="A7809">
            <v>0</v>
          </cell>
        </row>
        <row r="7810">
          <cell r="A7810">
            <v>0</v>
          </cell>
        </row>
        <row r="7811">
          <cell r="A7811">
            <v>0</v>
          </cell>
        </row>
        <row r="7812">
          <cell r="A7812">
            <v>0</v>
          </cell>
        </row>
        <row r="7813">
          <cell r="A7813">
            <v>0</v>
          </cell>
        </row>
        <row r="7814">
          <cell r="A7814">
            <v>0</v>
          </cell>
        </row>
        <row r="7815">
          <cell r="A7815">
            <v>0</v>
          </cell>
        </row>
        <row r="7816">
          <cell r="A7816">
            <v>0</v>
          </cell>
        </row>
        <row r="7817">
          <cell r="A7817">
            <v>0</v>
          </cell>
        </row>
        <row r="7818">
          <cell r="A7818">
            <v>0</v>
          </cell>
        </row>
        <row r="7819">
          <cell r="A7819">
            <v>0</v>
          </cell>
        </row>
        <row r="7820">
          <cell r="A7820">
            <v>0</v>
          </cell>
        </row>
        <row r="7821">
          <cell r="A7821">
            <v>0</v>
          </cell>
        </row>
        <row r="7822">
          <cell r="A7822">
            <v>0</v>
          </cell>
        </row>
        <row r="7823">
          <cell r="A7823">
            <v>0</v>
          </cell>
        </row>
        <row r="7824">
          <cell r="A7824">
            <v>0</v>
          </cell>
        </row>
        <row r="7825">
          <cell r="A7825">
            <v>0</v>
          </cell>
        </row>
        <row r="7826">
          <cell r="A7826">
            <v>0</v>
          </cell>
        </row>
        <row r="7827">
          <cell r="A7827">
            <v>0</v>
          </cell>
        </row>
        <row r="7828">
          <cell r="A7828">
            <v>0</v>
          </cell>
        </row>
        <row r="7829">
          <cell r="A7829">
            <v>0</v>
          </cell>
        </row>
        <row r="7830">
          <cell r="A7830">
            <v>0</v>
          </cell>
        </row>
        <row r="7831">
          <cell r="A7831">
            <v>0</v>
          </cell>
        </row>
        <row r="7832">
          <cell r="A7832">
            <v>0</v>
          </cell>
        </row>
        <row r="7833">
          <cell r="A7833">
            <v>0</v>
          </cell>
        </row>
        <row r="7834">
          <cell r="A7834">
            <v>0</v>
          </cell>
        </row>
        <row r="7835">
          <cell r="A7835">
            <v>0</v>
          </cell>
        </row>
        <row r="7836">
          <cell r="A7836">
            <v>0</v>
          </cell>
        </row>
        <row r="7837">
          <cell r="A7837">
            <v>0</v>
          </cell>
        </row>
        <row r="7838">
          <cell r="A7838">
            <v>0</v>
          </cell>
        </row>
        <row r="7839">
          <cell r="A7839">
            <v>0</v>
          </cell>
        </row>
        <row r="7840">
          <cell r="A7840">
            <v>0</v>
          </cell>
        </row>
        <row r="7841">
          <cell r="A7841">
            <v>0</v>
          </cell>
        </row>
        <row r="7842">
          <cell r="A7842">
            <v>0</v>
          </cell>
        </row>
        <row r="7843">
          <cell r="A7843">
            <v>0</v>
          </cell>
        </row>
        <row r="7844">
          <cell r="A7844">
            <v>0</v>
          </cell>
        </row>
        <row r="7845">
          <cell r="A7845">
            <v>0</v>
          </cell>
        </row>
        <row r="7846">
          <cell r="A7846">
            <v>0</v>
          </cell>
        </row>
        <row r="7847">
          <cell r="A7847">
            <v>0</v>
          </cell>
        </row>
        <row r="7848">
          <cell r="A7848">
            <v>0</v>
          </cell>
        </row>
        <row r="7849">
          <cell r="A7849">
            <v>0</v>
          </cell>
        </row>
        <row r="7850">
          <cell r="A7850">
            <v>0</v>
          </cell>
        </row>
        <row r="7851">
          <cell r="A7851">
            <v>0</v>
          </cell>
        </row>
        <row r="7852">
          <cell r="A7852">
            <v>0</v>
          </cell>
        </row>
        <row r="7853">
          <cell r="A7853">
            <v>0</v>
          </cell>
        </row>
        <row r="7854">
          <cell r="A7854">
            <v>0</v>
          </cell>
        </row>
        <row r="7855">
          <cell r="A7855">
            <v>0</v>
          </cell>
        </row>
        <row r="7856">
          <cell r="A7856">
            <v>0</v>
          </cell>
        </row>
        <row r="7857">
          <cell r="A7857">
            <v>0</v>
          </cell>
        </row>
        <row r="7858">
          <cell r="A7858">
            <v>0</v>
          </cell>
        </row>
        <row r="7859">
          <cell r="A7859">
            <v>0</v>
          </cell>
        </row>
        <row r="7860">
          <cell r="A7860">
            <v>0</v>
          </cell>
        </row>
        <row r="7861">
          <cell r="A7861">
            <v>0</v>
          </cell>
        </row>
        <row r="7862">
          <cell r="A7862">
            <v>0</v>
          </cell>
        </row>
        <row r="7863">
          <cell r="A7863">
            <v>0</v>
          </cell>
        </row>
        <row r="7864">
          <cell r="A7864">
            <v>0</v>
          </cell>
        </row>
        <row r="7865">
          <cell r="A7865">
            <v>0</v>
          </cell>
        </row>
        <row r="7866">
          <cell r="A7866">
            <v>0</v>
          </cell>
        </row>
        <row r="7867">
          <cell r="A7867">
            <v>0</v>
          </cell>
        </row>
        <row r="7868">
          <cell r="A7868">
            <v>0</v>
          </cell>
        </row>
        <row r="7869">
          <cell r="A7869">
            <v>0</v>
          </cell>
        </row>
        <row r="7870">
          <cell r="A7870">
            <v>0</v>
          </cell>
        </row>
        <row r="7871">
          <cell r="A7871">
            <v>0</v>
          </cell>
        </row>
        <row r="7872">
          <cell r="A7872">
            <v>0</v>
          </cell>
        </row>
        <row r="7873">
          <cell r="A7873">
            <v>0</v>
          </cell>
        </row>
        <row r="7874">
          <cell r="A7874">
            <v>0</v>
          </cell>
        </row>
        <row r="7875">
          <cell r="A7875">
            <v>0</v>
          </cell>
        </row>
        <row r="7876">
          <cell r="A7876">
            <v>0</v>
          </cell>
        </row>
        <row r="7877">
          <cell r="A7877">
            <v>0</v>
          </cell>
        </row>
        <row r="7878">
          <cell r="A7878">
            <v>0</v>
          </cell>
        </row>
        <row r="7879">
          <cell r="A7879">
            <v>0</v>
          </cell>
        </row>
        <row r="7880">
          <cell r="A7880">
            <v>0</v>
          </cell>
        </row>
        <row r="7881">
          <cell r="A7881">
            <v>0</v>
          </cell>
        </row>
        <row r="7882">
          <cell r="A7882">
            <v>0</v>
          </cell>
        </row>
        <row r="7883">
          <cell r="A7883">
            <v>0</v>
          </cell>
        </row>
        <row r="7884">
          <cell r="A7884">
            <v>0</v>
          </cell>
        </row>
        <row r="7885">
          <cell r="A7885">
            <v>0</v>
          </cell>
        </row>
        <row r="7886">
          <cell r="A7886">
            <v>0</v>
          </cell>
        </row>
        <row r="7887">
          <cell r="A7887">
            <v>0</v>
          </cell>
        </row>
        <row r="7888">
          <cell r="A7888">
            <v>0</v>
          </cell>
        </row>
        <row r="7889">
          <cell r="A7889">
            <v>0</v>
          </cell>
        </row>
        <row r="7890">
          <cell r="A7890">
            <v>0</v>
          </cell>
        </row>
        <row r="7891">
          <cell r="A7891">
            <v>0</v>
          </cell>
        </row>
        <row r="7892">
          <cell r="A7892">
            <v>0</v>
          </cell>
        </row>
        <row r="7893">
          <cell r="A7893">
            <v>0</v>
          </cell>
        </row>
        <row r="7894">
          <cell r="A7894">
            <v>0</v>
          </cell>
        </row>
        <row r="7895">
          <cell r="A7895">
            <v>0</v>
          </cell>
        </row>
        <row r="7896">
          <cell r="A7896">
            <v>0</v>
          </cell>
        </row>
        <row r="7897">
          <cell r="A7897">
            <v>0</v>
          </cell>
        </row>
        <row r="7898">
          <cell r="A7898">
            <v>0</v>
          </cell>
        </row>
        <row r="7899">
          <cell r="A7899">
            <v>0</v>
          </cell>
        </row>
        <row r="7900">
          <cell r="A7900">
            <v>0</v>
          </cell>
        </row>
        <row r="7901">
          <cell r="A7901">
            <v>0</v>
          </cell>
        </row>
        <row r="7902">
          <cell r="A7902">
            <v>0</v>
          </cell>
        </row>
        <row r="7903">
          <cell r="A7903">
            <v>0</v>
          </cell>
        </row>
        <row r="7904">
          <cell r="A7904">
            <v>0</v>
          </cell>
        </row>
        <row r="7905">
          <cell r="A7905">
            <v>0</v>
          </cell>
        </row>
        <row r="7906">
          <cell r="A7906">
            <v>0</v>
          </cell>
        </row>
        <row r="7907">
          <cell r="A7907">
            <v>0</v>
          </cell>
        </row>
        <row r="7908">
          <cell r="A7908">
            <v>0</v>
          </cell>
        </row>
        <row r="7909">
          <cell r="A7909">
            <v>0</v>
          </cell>
        </row>
        <row r="7910">
          <cell r="A7910">
            <v>0</v>
          </cell>
        </row>
        <row r="7911">
          <cell r="A7911">
            <v>0</v>
          </cell>
        </row>
        <row r="7912">
          <cell r="A7912">
            <v>0</v>
          </cell>
        </row>
        <row r="7913">
          <cell r="A7913">
            <v>0</v>
          </cell>
        </row>
        <row r="7914">
          <cell r="A7914">
            <v>0</v>
          </cell>
        </row>
        <row r="7915">
          <cell r="A7915">
            <v>0</v>
          </cell>
        </row>
        <row r="7916">
          <cell r="A7916">
            <v>0</v>
          </cell>
        </row>
        <row r="7917">
          <cell r="A7917">
            <v>0</v>
          </cell>
        </row>
        <row r="7918">
          <cell r="A7918">
            <v>0</v>
          </cell>
        </row>
        <row r="7919">
          <cell r="A7919">
            <v>0</v>
          </cell>
        </row>
        <row r="7920">
          <cell r="A7920">
            <v>0</v>
          </cell>
        </row>
        <row r="7921">
          <cell r="A7921">
            <v>0</v>
          </cell>
        </row>
        <row r="7922">
          <cell r="A7922">
            <v>0</v>
          </cell>
        </row>
        <row r="7923">
          <cell r="A7923">
            <v>0</v>
          </cell>
        </row>
        <row r="7924">
          <cell r="A7924">
            <v>0</v>
          </cell>
        </row>
        <row r="7925">
          <cell r="A7925">
            <v>0</v>
          </cell>
        </row>
        <row r="7926">
          <cell r="A7926">
            <v>0</v>
          </cell>
        </row>
        <row r="7927">
          <cell r="A7927">
            <v>0</v>
          </cell>
        </row>
        <row r="7928">
          <cell r="A7928">
            <v>0</v>
          </cell>
        </row>
        <row r="7929">
          <cell r="A7929">
            <v>0</v>
          </cell>
        </row>
        <row r="7930">
          <cell r="A7930">
            <v>0</v>
          </cell>
        </row>
        <row r="7931">
          <cell r="A7931">
            <v>0</v>
          </cell>
        </row>
        <row r="7932">
          <cell r="A7932">
            <v>0</v>
          </cell>
        </row>
        <row r="7933">
          <cell r="A7933">
            <v>0</v>
          </cell>
        </row>
        <row r="7934">
          <cell r="A7934">
            <v>0</v>
          </cell>
        </row>
        <row r="7935">
          <cell r="A7935">
            <v>0</v>
          </cell>
        </row>
        <row r="7936">
          <cell r="A7936">
            <v>0</v>
          </cell>
        </row>
        <row r="7937">
          <cell r="A7937">
            <v>0</v>
          </cell>
        </row>
        <row r="7938">
          <cell r="A7938">
            <v>0</v>
          </cell>
        </row>
        <row r="7939">
          <cell r="A7939">
            <v>0</v>
          </cell>
        </row>
        <row r="7940">
          <cell r="A7940">
            <v>0</v>
          </cell>
        </row>
        <row r="7941">
          <cell r="A7941">
            <v>0</v>
          </cell>
        </row>
        <row r="7942">
          <cell r="A7942">
            <v>0</v>
          </cell>
        </row>
        <row r="7943">
          <cell r="A7943">
            <v>0</v>
          </cell>
        </row>
        <row r="7944">
          <cell r="A7944">
            <v>0</v>
          </cell>
        </row>
        <row r="7945">
          <cell r="A7945">
            <v>0</v>
          </cell>
        </row>
        <row r="7946">
          <cell r="A7946">
            <v>0</v>
          </cell>
        </row>
        <row r="7947">
          <cell r="A7947">
            <v>0</v>
          </cell>
        </row>
        <row r="7948">
          <cell r="A7948">
            <v>0</v>
          </cell>
        </row>
        <row r="7949">
          <cell r="A7949">
            <v>0</v>
          </cell>
        </row>
        <row r="7950">
          <cell r="A7950">
            <v>0</v>
          </cell>
        </row>
        <row r="7951">
          <cell r="A7951">
            <v>0</v>
          </cell>
        </row>
        <row r="7952">
          <cell r="A7952">
            <v>0</v>
          </cell>
        </row>
        <row r="7953">
          <cell r="A7953">
            <v>0</v>
          </cell>
        </row>
        <row r="7954">
          <cell r="A7954">
            <v>0</v>
          </cell>
        </row>
        <row r="7955">
          <cell r="A7955">
            <v>0</v>
          </cell>
        </row>
        <row r="7956">
          <cell r="A7956">
            <v>0</v>
          </cell>
        </row>
        <row r="7957">
          <cell r="A7957">
            <v>0</v>
          </cell>
        </row>
        <row r="7958">
          <cell r="A7958">
            <v>0</v>
          </cell>
        </row>
        <row r="7959">
          <cell r="A7959">
            <v>0</v>
          </cell>
        </row>
        <row r="7960">
          <cell r="A7960">
            <v>0</v>
          </cell>
        </row>
        <row r="7961">
          <cell r="A7961">
            <v>0</v>
          </cell>
        </row>
        <row r="7962">
          <cell r="A7962">
            <v>0</v>
          </cell>
        </row>
        <row r="7963">
          <cell r="A7963">
            <v>0</v>
          </cell>
        </row>
        <row r="7964">
          <cell r="A7964">
            <v>0</v>
          </cell>
        </row>
        <row r="7965">
          <cell r="A7965">
            <v>0</v>
          </cell>
        </row>
        <row r="7966">
          <cell r="A7966">
            <v>0</v>
          </cell>
        </row>
        <row r="7967">
          <cell r="A7967">
            <v>0</v>
          </cell>
        </row>
        <row r="7968">
          <cell r="A7968">
            <v>0</v>
          </cell>
        </row>
        <row r="7969">
          <cell r="A7969">
            <v>0</v>
          </cell>
        </row>
        <row r="7970">
          <cell r="A7970">
            <v>0</v>
          </cell>
        </row>
        <row r="7971">
          <cell r="A7971">
            <v>0</v>
          </cell>
        </row>
        <row r="7972">
          <cell r="A7972">
            <v>0</v>
          </cell>
        </row>
        <row r="7973">
          <cell r="A7973">
            <v>0</v>
          </cell>
        </row>
        <row r="7974">
          <cell r="A7974">
            <v>0</v>
          </cell>
        </row>
        <row r="7975">
          <cell r="A7975">
            <v>0</v>
          </cell>
        </row>
        <row r="7976">
          <cell r="A7976">
            <v>0</v>
          </cell>
        </row>
        <row r="7977">
          <cell r="A7977">
            <v>0</v>
          </cell>
        </row>
        <row r="7978">
          <cell r="A7978">
            <v>0</v>
          </cell>
        </row>
        <row r="7979">
          <cell r="A7979">
            <v>0</v>
          </cell>
        </row>
        <row r="7980">
          <cell r="A7980">
            <v>0</v>
          </cell>
        </row>
        <row r="7981">
          <cell r="A7981">
            <v>0</v>
          </cell>
        </row>
        <row r="7982">
          <cell r="A7982">
            <v>0</v>
          </cell>
        </row>
        <row r="7983">
          <cell r="A7983">
            <v>0</v>
          </cell>
        </row>
        <row r="7984">
          <cell r="A7984">
            <v>0</v>
          </cell>
        </row>
        <row r="7985">
          <cell r="A7985">
            <v>0</v>
          </cell>
        </row>
        <row r="7986">
          <cell r="A7986">
            <v>0</v>
          </cell>
        </row>
        <row r="7987">
          <cell r="A7987">
            <v>0</v>
          </cell>
        </row>
        <row r="7988">
          <cell r="A7988">
            <v>0</v>
          </cell>
        </row>
        <row r="7989">
          <cell r="A7989">
            <v>0</v>
          </cell>
        </row>
        <row r="7990">
          <cell r="A7990">
            <v>0</v>
          </cell>
        </row>
        <row r="7991">
          <cell r="A7991">
            <v>0</v>
          </cell>
        </row>
        <row r="7992">
          <cell r="A7992">
            <v>0</v>
          </cell>
        </row>
        <row r="7993">
          <cell r="A7993">
            <v>0</v>
          </cell>
        </row>
        <row r="7994">
          <cell r="A7994">
            <v>0</v>
          </cell>
        </row>
        <row r="7995">
          <cell r="A7995">
            <v>0</v>
          </cell>
        </row>
        <row r="7996">
          <cell r="A7996">
            <v>0</v>
          </cell>
        </row>
        <row r="7997">
          <cell r="A7997">
            <v>0</v>
          </cell>
        </row>
        <row r="7998">
          <cell r="A7998">
            <v>0</v>
          </cell>
        </row>
        <row r="7999">
          <cell r="A7999">
            <v>0</v>
          </cell>
        </row>
        <row r="8000">
          <cell r="A8000">
            <v>0</v>
          </cell>
        </row>
        <row r="8001">
          <cell r="A8001">
            <v>0</v>
          </cell>
        </row>
        <row r="8002">
          <cell r="A8002">
            <v>0</v>
          </cell>
        </row>
        <row r="8003">
          <cell r="A8003">
            <v>0</v>
          </cell>
        </row>
        <row r="8004">
          <cell r="A8004">
            <v>0</v>
          </cell>
        </row>
        <row r="8005">
          <cell r="A8005">
            <v>0</v>
          </cell>
        </row>
        <row r="8006">
          <cell r="A8006">
            <v>0</v>
          </cell>
        </row>
        <row r="8007">
          <cell r="A8007">
            <v>0</v>
          </cell>
        </row>
        <row r="8008">
          <cell r="A8008">
            <v>0</v>
          </cell>
        </row>
        <row r="8009">
          <cell r="A8009">
            <v>0</v>
          </cell>
        </row>
        <row r="8010">
          <cell r="A8010">
            <v>0</v>
          </cell>
        </row>
        <row r="8011">
          <cell r="A8011">
            <v>0</v>
          </cell>
        </row>
        <row r="8012">
          <cell r="A8012">
            <v>0</v>
          </cell>
        </row>
        <row r="8013">
          <cell r="A8013">
            <v>0</v>
          </cell>
        </row>
        <row r="8014">
          <cell r="A8014">
            <v>0</v>
          </cell>
        </row>
        <row r="8015">
          <cell r="A8015">
            <v>0</v>
          </cell>
        </row>
        <row r="8016">
          <cell r="A8016">
            <v>0</v>
          </cell>
        </row>
        <row r="8017">
          <cell r="A8017">
            <v>0</v>
          </cell>
        </row>
        <row r="8018">
          <cell r="A8018">
            <v>0</v>
          </cell>
        </row>
        <row r="8019">
          <cell r="A8019">
            <v>0</v>
          </cell>
        </row>
        <row r="8020">
          <cell r="A8020">
            <v>0</v>
          </cell>
        </row>
        <row r="8021">
          <cell r="A8021">
            <v>0</v>
          </cell>
        </row>
        <row r="8022">
          <cell r="A8022">
            <v>0</v>
          </cell>
        </row>
        <row r="8023">
          <cell r="A8023">
            <v>0</v>
          </cell>
        </row>
        <row r="8024">
          <cell r="A8024">
            <v>0</v>
          </cell>
        </row>
        <row r="8025">
          <cell r="A8025">
            <v>0</v>
          </cell>
        </row>
        <row r="8026">
          <cell r="A8026">
            <v>0</v>
          </cell>
        </row>
        <row r="8027">
          <cell r="A8027">
            <v>0</v>
          </cell>
        </row>
        <row r="8028">
          <cell r="A8028">
            <v>0</v>
          </cell>
        </row>
        <row r="8029">
          <cell r="A8029">
            <v>0</v>
          </cell>
        </row>
        <row r="8030">
          <cell r="A8030">
            <v>0</v>
          </cell>
        </row>
        <row r="8031">
          <cell r="A8031">
            <v>0</v>
          </cell>
        </row>
        <row r="8032">
          <cell r="A8032">
            <v>0</v>
          </cell>
        </row>
        <row r="8033">
          <cell r="A8033">
            <v>0</v>
          </cell>
        </row>
        <row r="8034">
          <cell r="A8034">
            <v>0</v>
          </cell>
        </row>
        <row r="8035">
          <cell r="A8035">
            <v>0</v>
          </cell>
        </row>
        <row r="8036">
          <cell r="A8036">
            <v>0</v>
          </cell>
        </row>
        <row r="8037">
          <cell r="A8037">
            <v>0</v>
          </cell>
        </row>
        <row r="8038">
          <cell r="A8038">
            <v>0</v>
          </cell>
        </row>
        <row r="8039">
          <cell r="A8039">
            <v>0</v>
          </cell>
        </row>
        <row r="8040">
          <cell r="A8040">
            <v>0</v>
          </cell>
        </row>
        <row r="8041">
          <cell r="A8041">
            <v>0</v>
          </cell>
        </row>
        <row r="8042">
          <cell r="A8042">
            <v>0</v>
          </cell>
        </row>
        <row r="8043">
          <cell r="A8043">
            <v>0</v>
          </cell>
        </row>
        <row r="8044">
          <cell r="A8044">
            <v>0</v>
          </cell>
        </row>
        <row r="8045">
          <cell r="A8045">
            <v>0</v>
          </cell>
        </row>
        <row r="8046">
          <cell r="A8046">
            <v>0</v>
          </cell>
        </row>
        <row r="8047">
          <cell r="A8047">
            <v>0</v>
          </cell>
        </row>
        <row r="8048">
          <cell r="A8048">
            <v>0</v>
          </cell>
        </row>
        <row r="8049">
          <cell r="A8049">
            <v>0</v>
          </cell>
        </row>
        <row r="8050">
          <cell r="A8050">
            <v>0</v>
          </cell>
        </row>
        <row r="8051">
          <cell r="A8051">
            <v>0</v>
          </cell>
        </row>
        <row r="8052">
          <cell r="A8052">
            <v>0</v>
          </cell>
        </row>
        <row r="8053">
          <cell r="A8053">
            <v>0</v>
          </cell>
        </row>
        <row r="8054">
          <cell r="A8054">
            <v>0</v>
          </cell>
        </row>
        <row r="8055">
          <cell r="A8055">
            <v>0</v>
          </cell>
        </row>
        <row r="8056">
          <cell r="A8056">
            <v>0</v>
          </cell>
        </row>
        <row r="8057">
          <cell r="A8057">
            <v>0</v>
          </cell>
        </row>
        <row r="8058">
          <cell r="A8058">
            <v>0</v>
          </cell>
        </row>
        <row r="8059">
          <cell r="A8059">
            <v>0</v>
          </cell>
        </row>
        <row r="8060">
          <cell r="A8060">
            <v>0</v>
          </cell>
        </row>
        <row r="8061">
          <cell r="A8061">
            <v>0</v>
          </cell>
        </row>
        <row r="8062">
          <cell r="A8062">
            <v>0</v>
          </cell>
        </row>
        <row r="8063">
          <cell r="A8063">
            <v>0</v>
          </cell>
        </row>
        <row r="8064">
          <cell r="A8064">
            <v>0</v>
          </cell>
        </row>
        <row r="8065">
          <cell r="A8065">
            <v>0</v>
          </cell>
        </row>
        <row r="8066">
          <cell r="A8066">
            <v>0</v>
          </cell>
        </row>
        <row r="8067">
          <cell r="A8067">
            <v>0</v>
          </cell>
        </row>
        <row r="8068">
          <cell r="A8068">
            <v>0</v>
          </cell>
        </row>
        <row r="8069">
          <cell r="A8069">
            <v>0</v>
          </cell>
        </row>
        <row r="8070">
          <cell r="A8070">
            <v>0</v>
          </cell>
        </row>
        <row r="8071">
          <cell r="A8071">
            <v>0</v>
          </cell>
        </row>
        <row r="8072">
          <cell r="A8072">
            <v>0</v>
          </cell>
        </row>
        <row r="8073">
          <cell r="A8073">
            <v>0</v>
          </cell>
        </row>
        <row r="8074">
          <cell r="A8074">
            <v>0</v>
          </cell>
        </row>
        <row r="8075">
          <cell r="A8075">
            <v>0</v>
          </cell>
        </row>
        <row r="8076">
          <cell r="A8076">
            <v>0</v>
          </cell>
        </row>
        <row r="8077">
          <cell r="A8077">
            <v>0</v>
          </cell>
        </row>
        <row r="8078">
          <cell r="A8078">
            <v>0</v>
          </cell>
        </row>
        <row r="8079">
          <cell r="A8079">
            <v>0</v>
          </cell>
        </row>
        <row r="8080">
          <cell r="A8080">
            <v>0</v>
          </cell>
        </row>
        <row r="8081">
          <cell r="A8081">
            <v>0</v>
          </cell>
        </row>
        <row r="8082">
          <cell r="A8082">
            <v>0</v>
          </cell>
        </row>
        <row r="8083">
          <cell r="A8083">
            <v>0</v>
          </cell>
        </row>
        <row r="8084">
          <cell r="A8084">
            <v>0</v>
          </cell>
        </row>
        <row r="8085">
          <cell r="A8085">
            <v>0</v>
          </cell>
        </row>
        <row r="8086">
          <cell r="A8086">
            <v>0</v>
          </cell>
        </row>
        <row r="8087">
          <cell r="A8087">
            <v>0</v>
          </cell>
        </row>
        <row r="8088">
          <cell r="A8088">
            <v>0</v>
          </cell>
        </row>
        <row r="8089">
          <cell r="A8089">
            <v>0</v>
          </cell>
        </row>
        <row r="8090">
          <cell r="A8090">
            <v>0</v>
          </cell>
        </row>
        <row r="8091">
          <cell r="A8091">
            <v>0</v>
          </cell>
        </row>
        <row r="8092">
          <cell r="A8092">
            <v>0</v>
          </cell>
        </row>
        <row r="8093">
          <cell r="A8093">
            <v>0</v>
          </cell>
        </row>
        <row r="8094">
          <cell r="A8094">
            <v>0</v>
          </cell>
        </row>
        <row r="8095">
          <cell r="A8095">
            <v>0</v>
          </cell>
        </row>
        <row r="8096">
          <cell r="A8096">
            <v>0</v>
          </cell>
        </row>
        <row r="8097">
          <cell r="A8097">
            <v>0</v>
          </cell>
        </row>
        <row r="8098">
          <cell r="A8098">
            <v>0</v>
          </cell>
        </row>
        <row r="8099">
          <cell r="A8099">
            <v>0</v>
          </cell>
        </row>
        <row r="8100">
          <cell r="A8100">
            <v>0</v>
          </cell>
        </row>
        <row r="8101">
          <cell r="A8101">
            <v>0</v>
          </cell>
        </row>
        <row r="8102">
          <cell r="A8102">
            <v>0</v>
          </cell>
        </row>
        <row r="8103">
          <cell r="A8103">
            <v>0</v>
          </cell>
        </row>
        <row r="8104">
          <cell r="A8104">
            <v>0</v>
          </cell>
        </row>
        <row r="8105">
          <cell r="A8105">
            <v>0</v>
          </cell>
        </row>
        <row r="8106">
          <cell r="A8106">
            <v>0</v>
          </cell>
        </row>
        <row r="8107">
          <cell r="A8107">
            <v>0</v>
          </cell>
        </row>
        <row r="8108">
          <cell r="A8108">
            <v>0</v>
          </cell>
        </row>
        <row r="8109">
          <cell r="A8109">
            <v>0</v>
          </cell>
        </row>
        <row r="8110">
          <cell r="A8110">
            <v>0</v>
          </cell>
        </row>
        <row r="8111">
          <cell r="A8111">
            <v>0</v>
          </cell>
        </row>
        <row r="8112">
          <cell r="A8112">
            <v>0</v>
          </cell>
        </row>
        <row r="8113">
          <cell r="A8113">
            <v>0</v>
          </cell>
        </row>
        <row r="8114">
          <cell r="A8114">
            <v>0</v>
          </cell>
        </row>
        <row r="8115">
          <cell r="A8115">
            <v>0</v>
          </cell>
        </row>
        <row r="8116">
          <cell r="A8116">
            <v>0</v>
          </cell>
        </row>
        <row r="8117">
          <cell r="A8117">
            <v>0</v>
          </cell>
        </row>
        <row r="8118">
          <cell r="A8118">
            <v>0</v>
          </cell>
        </row>
        <row r="8119">
          <cell r="A8119">
            <v>0</v>
          </cell>
        </row>
        <row r="8120">
          <cell r="A8120">
            <v>0</v>
          </cell>
        </row>
        <row r="8121">
          <cell r="A8121">
            <v>0</v>
          </cell>
        </row>
        <row r="8122">
          <cell r="A8122">
            <v>0</v>
          </cell>
        </row>
        <row r="8123">
          <cell r="A8123">
            <v>0</v>
          </cell>
        </row>
        <row r="8124">
          <cell r="A8124">
            <v>0</v>
          </cell>
        </row>
        <row r="8125">
          <cell r="A8125">
            <v>0</v>
          </cell>
        </row>
        <row r="8126">
          <cell r="A8126">
            <v>0</v>
          </cell>
        </row>
        <row r="8127">
          <cell r="A8127">
            <v>0</v>
          </cell>
        </row>
        <row r="8128">
          <cell r="A8128">
            <v>0</v>
          </cell>
        </row>
        <row r="8129">
          <cell r="A8129">
            <v>0</v>
          </cell>
        </row>
        <row r="8130">
          <cell r="A8130">
            <v>0</v>
          </cell>
        </row>
        <row r="8131">
          <cell r="A8131">
            <v>0</v>
          </cell>
        </row>
        <row r="8132">
          <cell r="A8132">
            <v>0</v>
          </cell>
        </row>
        <row r="8133">
          <cell r="A8133">
            <v>0</v>
          </cell>
        </row>
        <row r="8134">
          <cell r="A8134">
            <v>0</v>
          </cell>
        </row>
        <row r="8135">
          <cell r="A8135">
            <v>0</v>
          </cell>
        </row>
        <row r="8136">
          <cell r="A8136">
            <v>0</v>
          </cell>
        </row>
        <row r="8137">
          <cell r="A8137">
            <v>0</v>
          </cell>
        </row>
        <row r="8138">
          <cell r="A8138">
            <v>0</v>
          </cell>
        </row>
        <row r="8139">
          <cell r="A8139">
            <v>0</v>
          </cell>
        </row>
        <row r="8140">
          <cell r="A8140">
            <v>0</v>
          </cell>
        </row>
        <row r="8141">
          <cell r="A8141">
            <v>0</v>
          </cell>
        </row>
        <row r="8142">
          <cell r="A8142">
            <v>0</v>
          </cell>
        </row>
        <row r="8143">
          <cell r="A8143">
            <v>0</v>
          </cell>
        </row>
        <row r="8144">
          <cell r="A8144">
            <v>0</v>
          </cell>
        </row>
        <row r="8145">
          <cell r="A8145">
            <v>0</v>
          </cell>
        </row>
        <row r="8146">
          <cell r="A8146">
            <v>0</v>
          </cell>
        </row>
        <row r="8147">
          <cell r="A8147">
            <v>0</v>
          </cell>
        </row>
        <row r="8148">
          <cell r="A8148">
            <v>0</v>
          </cell>
        </row>
        <row r="8149">
          <cell r="A8149">
            <v>0</v>
          </cell>
        </row>
        <row r="8150">
          <cell r="A8150">
            <v>0</v>
          </cell>
        </row>
        <row r="8151">
          <cell r="A8151">
            <v>0</v>
          </cell>
        </row>
        <row r="8152">
          <cell r="A8152">
            <v>0</v>
          </cell>
        </row>
        <row r="8153">
          <cell r="A8153">
            <v>0</v>
          </cell>
        </row>
        <row r="8154">
          <cell r="A8154">
            <v>0</v>
          </cell>
        </row>
        <row r="8155">
          <cell r="A8155">
            <v>0</v>
          </cell>
        </row>
        <row r="8156">
          <cell r="A8156">
            <v>0</v>
          </cell>
        </row>
        <row r="8157">
          <cell r="A8157">
            <v>0</v>
          </cell>
        </row>
        <row r="8158">
          <cell r="A8158">
            <v>0</v>
          </cell>
        </row>
        <row r="8159">
          <cell r="A8159">
            <v>0</v>
          </cell>
        </row>
        <row r="8160">
          <cell r="A8160">
            <v>0</v>
          </cell>
        </row>
        <row r="8161">
          <cell r="A8161">
            <v>0</v>
          </cell>
        </row>
        <row r="8162">
          <cell r="A8162">
            <v>0</v>
          </cell>
        </row>
        <row r="8163">
          <cell r="A8163">
            <v>0</v>
          </cell>
        </row>
        <row r="8164">
          <cell r="A8164">
            <v>0</v>
          </cell>
        </row>
        <row r="8165">
          <cell r="A8165">
            <v>0</v>
          </cell>
        </row>
        <row r="8166">
          <cell r="A8166">
            <v>0</v>
          </cell>
        </row>
        <row r="8167">
          <cell r="A8167">
            <v>0</v>
          </cell>
        </row>
        <row r="8168">
          <cell r="A8168">
            <v>0</v>
          </cell>
        </row>
        <row r="8169">
          <cell r="A8169">
            <v>0</v>
          </cell>
        </row>
        <row r="8170">
          <cell r="A8170">
            <v>0</v>
          </cell>
        </row>
        <row r="8171">
          <cell r="A8171">
            <v>0</v>
          </cell>
        </row>
        <row r="8172">
          <cell r="A8172">
            <v>0</v>
          </cell>
        </row>
        <row r="8173">
          <cell r="A8173">
            <v>0</v>
          </cell>
        </row>
        <row r="8174">
          <cell r="A8174">
            <v>0</v>
          </cell>
        </row>
        <row r="8175">
          <cell r="A8175">
            <v>0</v>
          </cell>
        </row>
        <row r="8176">
          <cell r="A8176">
            <v>0</v>
          </cell>
        </row>
        <row r="8177">
          <cell r="A8177">
            <v>0</v>
          </cell>
        </row>
        <row r="8178">
          <cell r="A8178">
            <v>0</v>
          </cell>
        </row>
        <row r="8179">
          <cell r="A8179">
            <v>0</v>
          </cell>
        </row>
        <row r="8180">
          <cell r="A8180">
            <v>0</v>
          </cell>
        </row>
        <row r="8181">
          <cell r="A8181">
            <v>0</v>
          </cell>
        </row>
        <row r="8182">
          <cell r="A8182">
            <v>0</v>
          </cell>
        </row>
        <row r="8183">
          <cell r="A8183">
            <v>0</v>
          </cell>
        </row>
        <row r="8184">
          <cell r="A8184">
            <v>0</v>
          </cell>
        </row>
        <row r="8185">
          <cell r="A8185">
            <v>0</v>
          </cell>
        </row>
        <row r="8186">
          <cell r="A8186">
            <v>0</v>
          </cell>
        </row>
        <row r="8187">
          <cell r="A8187">
            <v>0</v>
          </cell>
        </row>
        <row r="8188">
          <cell r="A8188">
            <v>0</v>
          </cell>
        </row>
        <row r="8189">
          <cell r="A8189">
            <v>0</v>
          </cell>
        </row>
        <row r="8190">
          <cell r="A8190">
            <v>0</v>
          </cell>
        </row>
        <row r="8191">
          <cell r="A8191">
            <v>0</v>
          </cell>
        </row>
        <row r="8192">
          <cell r="A8192">
            <v>0</v>
          </cell>
        </row>
        <row r="8193">
          <cell r="A8193">
            <v>0</v>
          </cell>
        </row>
        <row r="8194">
          <cell r="A8194">
            <v>0</v>
          </cell>
        </row>
        <row r="8195">
          <cell r="A8195">
            <v>0</v>
          </cell>
        </row>
        <row r="8196">
          <cell r="A8196">
            <v>0</v>
          </cell>
        </row>
        <row r="8197">
          <cell r="A8197">
            <v>0</v>
          </cell>
        </row>
        <row r="8198">
          <cell r="A8198">
            <v>0</v>
          </cell>
        </row>
        <row r="8199">
          <cell r="A8199">
            <v>0</v>
          </cell>
        </row>
        <row r="8200">
          <cell r="A8200">
            <v>0</v>
          </cell>
        </row>
        <row r="8201">
          <cell r="A8201">
            <v>0</v>
          </cell>
        </row>
        <row r="8202">
          <cell r="A8202">
            <v>0</v>
          </cell>
        </row>
        <row r="8203">
          <cell r="A8203">
            <v>0</v>
          </cell>
        </row>
        <row r="8204">
          <cell r="A8204">
            <v>0</v>
          </cell>
        </row>
        <row r="8205">
          <cell r="A8205">
            <v>0</v>
          </cell>
        </row>
        <row r="8206">
          <cell r="A8206">
            <v>0</v>
          </cell>
        </row>
        <row r="8207">
          <cell r="A8207">
            <v>0</v>
          </cell>
        </row>
        <row r="8208">
          <cell r="A8208">
            <v>0</v>
          </cell>
        </row>
        <row r="8209">
          <cell r="A8209">
            <v>0</v>
          </cell>
        </row>
        <row r="8210">
          <cell r="A8210">
            <v>0</v>
          </cell>
        </row>
        <row r="8211">
          <cell r="A8211">
            <v>0</v>
          </cell>
        </row>
        <row r="8212">
          <cell r="A8212">
            <v>0</v>
          </cell>
        </row>
        <row r="8213">
          <cell r="A8213">
            <v>0</v>
          </cell>
        </row>
        <row r="8214">
          <cell r="A8214">
            <v>0</v>
          </cell>
        </row>
        <row r="8215">
          <cell r="A8215">
            <v>0</v>
          </cell>
        </row>
        <row r="8216">
          <cell r="A8216">
            <v>0</v>
          </cell>
        </row>
        <row r="8217">
          <cell r="A8217">
            <v>0</v>
          </cell>
        </row>
        <row r="8218">
          <cell r="A8218">
            <v>0</v>
          </cell>
        </row>
        <row r="8219">
          <cell r="A8219">
            <v>0</v>
          </cell>
        </row>
        <row r="8220">
          <cell r="A8220">
            <v>0</v>
          </cell>
        </row>
        <row r="8221">
          <cell r="A8221">
            <v>0</v>
          </cell>
        </row>
        <row r="8222">
          <cell r="A8222">
            <v>0</v>
          </cell>
        </row>
        <row r="8223">
          <cell r="A8223">
            <v>0</v>
          </cell>
        </row>
        <row r="8224">
          <cell r="A8224">
            <v>0</v>
          </cell>
        </row>
        <row r="8225">
          <cell r="A8225">
            <v>0</v>
          </cell>
        </row>
        <row r="8226">
          <cell r="A8226">
            <v>0</v>
          </cell>
        </row>
        <row r="8227">
          <cell r="A8227">
            <v>0</v>
          </cell>
        </row>
        <row r="8228">
          <cell r="A8228">
            <v>0</v>
          </cell>
        </row>
        <row r="8229">
          <cell r="A8229">
            <v>0</v>
          </cell>
        </row>
        <row r="8230">
          <cell r="A8230">
            <v>0</v>
          </cell>
        </row>
        <row r="8231">
          <cell r="A8231">
            <v>0</v>
          </cell>
        </row>
        <row r="8232">
          <cell r="A8232">
            <v>0</v>
          </cell>
        </row>
        <row r="8233">
          <cell r="A8233">
            <v>0</v>
          </cell>
        </row>
        <row r="8234">
          <cell r="A8234">
            <v>0</v>
          </cell>
        </row>
        <row r="8235">
          <cell r="A8235">
            <v>0</v>
          </cell>
        </row>
        <row r="8236">
          <cell r="A8236">
            <v>0</v>
          </cell>
        </row>
        <row r="8237">
          <cell r="A8237">
            <v>0</v>
          </cell>
        </row>
        <row r="8238">
          <cell r="A8238">
            <v>0</v>
          </cell>
        </row>
        <row r="8239">
          <cell r="A8239">
            <v>0</v>
          </cell>
        </row>
        <row r="8240">
          <cell r="A8240">
            <v>0</v>
          </cell>
        </row>
        <row r="8241">
          <cell r="A8241">
            <v>0</v>
          </cell>
        </row>
        <row r="8242">
          <cell r="A8242">
            <v>0</v>
          </cell>
        </row>
        <row r="8243">
          <cell r="A8243">
            <v>0</v>
          </cell>
        </row>
        <row r="8244">
          <cell r="A8244">
            <v>0</v>
          </cell>
        </row>
        <row r="8245">
          <cell r="A8245">
            <v>0</v>
          </cell>
        </row>
        <row r="8246">
          <cell r="A8246">
            <v>0</v>
          </cell>
        </row>
        <row r="8247">
          <cell r="A8247">
            <v>0</v>
          </cell>
        </row>
        <row r="8248">
          <cell r="A8248">
            <v>0</v>
          </cell>
        </row>
        <row r="8249">
          <cell r="A8249">
            <v>0</v>
          </cell>
        </row>
        <row r="8250">
          <cell r="A8250">
            <v>0</v>
          </cell>
        </row>
        <row r="8251">
          <cell r="A8251">
            <v>0</v>
          </cell>
        </row>
        <row r="8252">
          <cell r="A8252">
            <v>0</v>
          </cell>
        </row>
        <row r="8253">
          <cell r="A8253">
            <v>0</v>
          </cell>
        </row>
        <row r="8254">
          <cell r="A8254">
            <v>0</v>
          </cell>
        </row>
        <row r="8255">
          <cell r="A8255">
            <v>0</v>
          </cell>
        </row>
        <row r="8256">
          <cell r="A8256">
            <v>0</v>
          </cell>
        </row>
        <row r="8257">
          <cell r="A8257">
            <v>0</v>
          </cell>
        </row>
        <row r="8258">
          <cell r="A8258">
            <v>0</v>
          </cell>
        </row>
        <row r="8259">
          <cell r="A8259">
            <v>0</v>
          </cell>
        </row>
        <row r="8260">
          <cell r="A8260">
            <v>0</v>
          </cell>
        </row>
        <row r="8261">
          <cell r="A8261">
            <v>0</v>
          </cell>
        </row>
        <row r="8262">
          <cell r="A8262">
            <v>0</v>
          </cell>
        </row>
        <row r="8263">
          <cell r="A8263">
            <v>0</v>
          </cell>
        </row>
        <row r="8264">
          <cell r="A8264">
            <v>0</v>
          </cell>
        </row>
        <row r="8265">
          <cell r="A8265">
            <v>0</v>
          </cell>
        </row>
        <row r="8266">
          <cell r="A8266">
            <v>0</v>
          </cell>
        </row>
        <row r="8267">
          <cell r="A8267">
            <v>0</v>
          </cell>
        </row>
        <row r="8268">
          <cell r="A8268">
            <v>0</v>
          </cell>
        </row>
        <row r="8269">
          <cell r="A8269">
            <v>0</v>
          </cell>
        </row>
        <row r="8270">
          <cell r="A8270">
            <v>0</v>
          </cell>
        </row>
        <row r="8271">
          <cell r="A8271">
            <v>0</v>
          </cell>
        </row>
        <row r="8272">
          <cell r="A8272">
            <v>0</v>
          </cell>
        </row>
        <row r="8273">
          <cell r="A8273">
            <v>0</v>
          </cell>
        </row>
        <row r="8274">
          <cell r="A8274">
            <v>0</v>
          </cell>
        </row>
        <row r="8275">
          <cell r="A8275">
            <v>0</v>
          </cell>
        </row>
        <row r="8276">
          <cell r="A8276">
            <v>0</v>
          </cell>
        </row>
        <row r="8277">
          <cell r="A8277">
            <v>0</v>
          </cell>
        </row>
        <row r="8278">
          <cell r="A8278">
            <v>0</v>
          </cell>
        </row>
        <row r="8279">
          <cell r="A8279">
            <v>0</v>
          </cell>
        </row>
        <row r="8280">
          <cell r="A8280">
            <v>0</v>
          </cell>
        </row>
        <row r="8281">
          <cell r="A8281">
            <v>0</v>
          </cell>
        </row>
        <row r="8282">
          <cell r="A8282">
            <v>0</v>
          </cell>
        </row>
        <row r="8283">
          <cell r="A8283">
            <v>0</v>
          </cell>
        </row>
        <row r="8284">
          <cell r="A8284">
            <v>0</v>
          </cell>
        </row>
        <row r="8285">
          <cell r="A8285">
            <v>0</v>
          </cell>
        </row>
        <row r="8286">
          <cell r="A8286">
            <v>0</v>
          </cell>
        </row>
        <row r="8287">
          <cell r="A8287">
            <v>0</v>
          </cell>
        </row>
        <row r="8288">
          <cell r="A8288">
            <v>0</v>
          </cell>
        </row>
        <row r="8289">
          <cell r="A8289">
            <v>0</v>
          </cell>
        </row>
        <row r="8290">
          <cell r="A8290">
            <v>0</v>
          </cell>
        </row>
        <row r="8291">
          <cell r="A8291">
            <v>0</v>
          </cell>
        </row>
        <row r="8292">
          <cell r="A8292">
            <v>0</v>
          </cell>
        </row>
        <row r="8293">
          <cell r="A8293">
            <v>0</v>
          </cell>
        </row>
        <row r="8294">
          <cell r="A8294">
            <v>0</v>
          </cell>
        </row>
        <row r="8295">
          <cell r="A8295">
            <v>0</v>
          </cell>
        </row>
        <row r="8296">
          <cell r="A8296">
            <v>0</v>
          </cell>
        </row>
        <row r="8297">
          <cell r="A8297">
            <v>0</v>
          </cell>
        </row>
        <row r="8298">
          <cell r="A8298">
            <v>0</v>
          </cell>
        </row>
        <row r="8299">
          <cell r="A8299">
            <v>0</v>
          </cell>
        </row>
        <row r="8300">
          <cell r="A8300">
            <v>0</v>
          </cell>
        </row>
        <row r="8301">
          <cell r="A8301">
            <v>0</v>
          </cell>
        </row>
        <row r="8302">
          <cell r="A8302">
            <v>0</v>
          </cell>
        </row>
        <row r="8303">
          <cell r="A8303">
            <v>0</v>
          </cell>
        </row>
        <row r="8304">
          <cell r="A8304">
            <v>0</v>
          </cell>
        </row>
        <row r="8305">
          <cell r="A8305">
            <v>0</v>
          </cell>
        </row>
        <row r="8306">
          <cell r="A8306">
            <v>0</v>
          </cell>
        </row>
        <row r="8307">
          <cell r="A8307">
            <v>0</v>
          </cell>
        </row>
        <row r="8308">
          <cell r="A8308">
            <v>0</v>
          </cell>
        </row>
        <row r="8309">
          <cell r="A8309">
            <v>0</v>
          </cell>
        </row>
        <row r="8310">
          <cell r="A8310">
            <v>0</v>
          </cell>
        </row>
        <row r="8311">
          <cell r="A8311">
            <v>0</v>
          </cell>
        </row>
        <row r="8312">
          <cell r="A8312">
            <v>0</v>
          </cell>
        </row>
        <row r="8313">
          <cell r="A8313">
            <v>0</v>
          </cell>
        </row>
        <row r="8314">
          <cell r="A8314">
            <v>0</v>
          </cell>
        </row>
        <row r="8315">
          <cell r="A8315">
            <v>0</v>
          </cell>
        </row>
        <row r="8316">
          <cell r="A8316">
            <v>0</v>
          </cell>
        </row>
        <row r="8317">
          <cell r="A8317">
            <v>0</v>
          </cell>
        </row>
        <row r="8318">
          <cell r="A8318">
            <v>0</v>
          </cell>
        </row>
        <row r="8319">
          <cell r="A8319">
            <v>0</v>
          </cell>
        </row>
        <row r="8320">
          <cell r="A8320">
            <v>0</v>
          </cell>
        </row>
        <row r="8321">
          <cell r="A8321">
            <v>0</v>
          </cell>
        </row>
        <row r="8322">
          <cell r="A8322">
            <v>0</v>
          </cell>
        </row>
        <row r="8323">
          <cell r="A8323">
            <v>0</v>
          </cell>
        </row>
        <row r="8324">
          <cell r="A8324">
            <v>0</v>
          </cell>
        </row>
        <row r="8325">
          <cell r="A8325">
            <v>0</v>
          </cell>
        </row>
        <row r="8326">
          <cell r="A8326">
            <v>0</v>
          </cell>
        </row>
        <row r="8327">
          <cell r="A8327">
            <v>0</v>
          </cell>
        </row>
        <row r="8328">
          <cell r="A8328">
            <v>0</v>
          </cell>
        </row>
        <row r="8329">
          <cell r="A8329">
            <v>0</v>
          </cell>
        </row>
        <row r="8330">
          <cell r="A8330">
            <v>0</v>
          </cell>
        </row>
        <row r="8331">
          <cell r="A8331">
            <v>0</v>
          </cell>
        </row>
        <row r="8332">
          <cell r="A8332">
            <v>0</v>
          </cell>
        </row>
        <row r="8333">
          <cell r="A8333">
            <v>0</v>
          </cell>
        </row>
        <row r="8334">
          <cell r="A8334">
            <v>0</v>
          </cell>
        </row>
        <row r="8335">
          <cell r="A8335">
            <v>0</v>
          </cell>
        </row>
        <row r="8336">
          <cell r="A8336">
            <v>0</v>
          </cell>
        </row>
        <row r="8337">
          <cell r="A8337">
            <v>0</v>
          </cell>
        </row>
        <row r="8338">
          <cell r="A8338">
            <v>0</v>
          </cell>
        </row>
        <row r="8339">
          <cell r="A8339">
            <v>0</v>
          </cell>
        </row>
        <row r="8340">
          <cell r="A8340">
            <v>0</v>
          </cell>
        </row>
        <row r="8341">
          <cell r="A8341">
            <v>0</v>
          </cell>
        </row>
        <row r="8342">
          <cell r="A8342">
            <v>0</v>
          </cell>
        </row>
        <row r="8343">
          <cell r="A8343">
            <v>0</v>
          </cell>
        </row>
        <row r="8344">
          <cell r="A8344">
            <v>0</v>
          </cell>
        </row>
        <row r="8345">
          <cell r="A8345">
            <v>0</v>
          </cell>
        </row>
        <row r="8346">
          <cell r="A8346">
            <v>0</v>
          </cell>
        </row>
        <row r="8347">
          <cell r="A8347">
            <v>0</v>
          </cell>
        </row>
        <row r="8348">
          <cell r="A8348">
            <v>0</v>
          </cell>
        </row>
        <row r="8349">
          <cell r="A8349">
            <v>0</v>
          </cell>
        </row>
        <row r="8350">
          <cell r="A8350">
            <v>0</v>
          </cell>
        </row>
        <row r="8351">
          <cell r="A8351">
            <v>0</v>
          </cell>
        </row>
        <row r="8352">
          <cell r="A8352">
            <v>0</v>
          </cell>
        </row>
        <row r="8353">
          <cell r="A8353">
            <v>0</v>
          </cell>
        </row>
        <row r="8354">
          <cell r="A8354">
            <v>0</v>
          </cell>
        </row>
        <row r="8355">
          <cell r="A8355">
            <v>0</v>
          </cell>
        </row>
        <row r="8356">
          <cell r="A8356">
            <v>0</v>
          </cell>
        </row>
        <row r="8357">
          <cell r="A8357">
            <v>0</v>
          </cell>
        </row>
        <row r="8358">
          <cell r="A8358">
            <v>0</v>
          </cell>
        </row>
        <row r="8359">
          <cell r="A8359">
            <v>0</v>
          </cell>
        </row>
        <row r="8360">
          <cell r="A8360">
            <v>0</v>
          </cell>
        </row>
        <row r="8361">
          <cell r="A8361">
            <v>0</v>
          </cell>
        </row>
        <row r="8362">
          <cell r="A8362">
            <v>0</v>
          </cell>
        </row>
        <row r="8363">
          <cell r="A8363">
            <v>0</v>
          </cell>
        </row>
        <row r="8364">
          <cell r="A8364">
            <v>0</v>
          </cell>
        </row>
        <row r="8365">
          <cell r="A8365">
            <v>0</v>
          </cell>
        </row>
        <row r="8366">
          <cell r="A8366">
            <v>0</v>
          </cell>
        </row>
        <row r="8367">
          <cell r="A8367">
            <v>0</v>
          </cell>
        </row>
        <row r="8368">
          <cell r="A8368">
            <v>0</v>
          </cell>
        </row>
        <row r="8369">
          <cell r="A8369">
            <v>0</v>
          </cell>
        </row>
        <row r="8370">
          <cell r="A8370">
            <v>0</v>
          </cell>
        </row>
        <row r="8371">
          <cell r="A8371">
            <v>0</v>
          </cell>
        </row>
        <row r="8372">
          <cell r="A8372">
            <v>0</v>
          </cell>
        </row>
        <row r="8373">
          <cell r="A8373">
            <v>0</v>
          </cell>
        </row>
        <row r="8374">
          <cell r="A8374">
            <v>0</v>
          </cell>
        </row>
        <row r="8375">
          <cell r="A8375">
            <v>0</v>
          </cell>
        </row>
        <row r="8376">
          <cell r="A8376">
            <v>0</v>
          </cell>
        </row>
        <row r="8377">
          <cell r="A8377">
            <v>0</v>
          </cell>
        </row>
        <row r="8378">
          <cell r="A8378">
            <v>0</v>
          </cell>
        </row>
        <row r="8379">
          <cell r="A8379">
            <v>0</v>
          </cell>
        </row>
        <row r="8380">
          <cell r="A8380">
            <v>0</v>
          </cell>
        </row>
        <row r="8381">
          <cell r="A8381">
            <v>0</v>
          </cell>
        </row>
        <row r="8382">
          <cell r="A8382">
            <v>0</v>
          </cell>
        </row>
        <row r="8383">
          <cell r="A8383">
            <v>0</v>
          </cell>
        </row>
        <row r="8384">
          <cell r="A8384">
            <v>0</v>
          </cell>
        </row>
        <row r="8385">
          <cell r="A8385">
            <v>0</v>
          </cell>
        </row>
        <row r="8386">
          <cell r="A8386">
            <v>0</v>
          </cell>
        </row>
        <row r="8387">
          <cell r="A8387">
            <v>0</v>
          </cell>
        </row>
        <row r="8388">
          <cell r="A8388">
            <v>0</v>
          </cell>
        </row>
        <row r="8389">
          <cell r="A8389">
            <v>0</v>
          </cell>
        </row>
        <row r="8390">
          <cell r="A8390">
            <v>0</v>
          </cell>
        </row>
        <row r="8391">
          <cell r="A8391">
            <v>0</v>
          </cell>
        </row>
        <row r="8392">
          <cell r="A8392">
            <v>0</v>
          </cell>
        </row>
        <row r="8393">
          <cell r="A8393">
            <v>0</v>
          </cell>
        </row>
        <row r="8394">
          <cell r="A8394">
            <v>0</v>
          </cell>
        </row>
        <row r="8395">
          <cell r="A8395">
            <v>0</v>
          </cell>
        </row>
        <row r="8396">
          <cell r="A8396">
            <v>0</v>
          </cell>
        </row>
        <row r="8397">
          <cell r="A8397">
            <v>0</v>
          </cell>
        </row>
        <row r="8398">
          <cell r="A8398">
            <v>0</v>
          </cell>
        </row>
        <row r="8399">
          <cell r="A8399">
            <v>0</v>
          </cell>
        </row>
        <row r="8400">
          <cell r="A8400">
            <v>0</v>
          </cell>
        </row>
        <row r="8401">
          <cell r="A8401">
            <v>0</v>
          </cell>
        </row>
        <row r="8402">
          <cell r="A8402">
            <v>0</v>
          </cell>
        </row>
        <row r="8403">
          <cell r="A8403">
            <v>0</v>
          </cell>
        </row>
        <row r="8404">
          <cell r="A8404">
            <v>0</v>
          </cell>
        </row>
        <row r="8405">
          <cell r="A8405">
            <v>0</v>
          </cell>
        </row>
        <row r="8406">
          <cell r="A8406">
            <v>0</v>
          </cell>
        </row>
        <row r="8407">
          <cell r="A8407">
            <v>0</v>
          </cell>
        </row>
        <row r="8408">
          <cell r="A8408">
            <v>0</v>
          </cell>
        </row>
        <row r="8409">
          <cell r="A8409">
            <v>0</v>
          </cell>
        </row>
        <row r="8410">
          <cell r="A8410">
            <v>0</v>
          </cell>
        </row>
        <row r="8411">
          <cell r="A8411">
            <v>0</v>
          </cell>
        </row>
        <row r="8412">
          <cell r="A8412">
            <v>0</v>
          </cell>
        </row>
        <row r="8413">
          <cell r="A8413">
            <v>0</v>
          </cell>
        </row>
        <row r="8414">
          <cell r="A8414">
            <v>0</v>
          </cell>
        </row>
        <row r="8415">
          <cell r="A8415">
            <v>0</v>
          </cell>
        </row>
        <row r="8416">
          <cell r="A8416">
            <v>0</v>
          </cell>
        </row>
        <row r="8417">
          <cell r="A8417">
            <v>0</v>
          </cell>
        </row>
        <row r="8418">
          <cell r="A8418">
            <v>0</v>
          </cell>
        </row>
        <row r="8419">
          <cell r="A8419">
            <v>0</v>
          </cell>
        </row>
        <row r="8420">
          <cell r="A8420">
            <v>0</v>
          </cell>
        </row>
        <row r="8421">
          <cell r="A8421">
            <v>0</v>
          </cell>
        </row>
        <row r="8422">
          <cell r="A8422">
            <v>0</v>
          </cell>
        </row>
        <row r="8423">
          <cell r="A8423">
            <v>0</v>
          </cell>
        </row>
        <row r="8424">
          <cell r="A8424">
            <v>0</v>
          </cell>
        </row>
        <row r="8425">
          <cell r="A8425">
            <v>0</v>
          </cell>
        </row>
        <row r="8426">
          <cell r="A8426">
            <v>0</v>
          </cell>
        </row>
        <row r="8427">
          <cell r="A8427">
            <v>0</v>
          </cell>
        </row>
        <row r="8428">
          <cell r="A8428">
            <v>0</v>
          </cell>
        </row>
        <row r="8429">
          <cell r="A8429">
            <v>0</v>
          </cell>
        </row>
        <row r="8430">
          <cell r="A8430">
            <v>0</v>
          </cell>
        </row>
        <row r="8431">
          <cell r="A8431">
            <v>0</v>
          </cell>
        </row>
        <row r="8432">
          <cell r="A8432">
            <v>0</v>
          </cell>
        </row>
        <row r="8433">
          <cell r="A8433">
            <v>0</v>
          </cell>
        </row>
        <row r="8434">
          <cell r="A8434">
            <v>0</v>
          </cell>
        </row>
        <row r="8435">
          <cell r="A8435">
            <v>0</v>
          </cell>
        </row>
        <row r="8436">
          <cell r="A8436">
            <v>0</v>
          </cell>
        </row>
        <row r="8437">
          <cell r="A8437">
            <v>0</v>
          </cell>
        </row>
        <row r="8438">
          <cell r="A8438">
            <v>0</v>
          </cell>
        </row>
        <row r="8439">
          <cell r="A8439">
            <v>0</v>
          </cell>
        </row>
        <row r="8440">
          <cell r="A8440">
            <v>0</v>
          </cell>
        </row>
        <row r="8441">
          <cell r="A8441">
            <v>0</v>
          </cell>
        </row>
        <row r="8442">
          <cell r="A8442">
            <v>0</v>
          </cell>
        </row>
        <row r="8443">
          <cell r="A8443">
            <v>0</v>
          </cell>
        </row>
        <row r="8444">
          <cell r="A8444">
            <v>0</v>
          </cell>
        </row>
        <row r="8445">
          <cell r="A8445">
            <v>0</v>
          </cell>
        </row>
        <row r="8446">
          <cell r="A8446">
            <v>0</v>
          </cell>
        </row>
        <row r="8447">
          <cell r="A8447">
            <v>0</v>
          </cell>
        </row>
        <row r="8448">
          <cell r="A8448">
            <v>0</v>
          </cell>
        </row>
        <row r="8449">
          <cell r="A8449">
            <v>0</v>
          </cell>
        </row>
        <row r="8450">
          <cell r="A8450">
            <v>0</v>
          </cell>
        </row>
        <row r="8451">
          <cell r="A8451">
            <v>0</v>
          </cell>
        </row>
        <row r="8452">
          <cell r="A8452">
            <v>0</v>
          </cell>
        </row>
        <row r="8453">
          <cell r="A8453">
            <v>0</v>
          </cell>
        </row>
        <row r="8454">
          <cell r="A8454">
            <v>0</v>
          </cell>
        </row>
        <row r="8455">
          <cell r="A8455">
            <v>0</v>
          </cell>
        </row>
        <row r="8456">
          <cell r="A8456">
            <v>0</v>
          </cell>
        </row>
        <row r="8457">
          <cell r="A8457">
            <v>0</v>
          </cell>
        </row>
        <row r="8458">
          <cell r="A8458">
            <v>0</v>
          </cell>
        </row>
        <row r="8459">
          <cell r="A8459">
            <v>0</v>
          </cell>
        </row>
        <row r="8460">
          <cell r="A8460">
            <v>0</v>
          </cell>
        </row>
        <row r="8461">
          <cell r="A8461">
            <v>0</v>
          </cell>
        </row>
        <row r="8462">
          <cell r="A8462">
            <v>0</v>
          </cell>
        </row>
        <row r="8463">
          <cell r="A8463">
            <v>0</v>
          </cell>
        </row>
        <row r="8464">
          <cell r="A8464">
            <v>0</v>
          </cell>
        </row>
        <row r="8465">
          <cell r="A8465">
            <v>0</v>
          </cell>
        </row>
        <row r="8466">
          <cell r="A8466">
            <v>0</v>
          </cell>
        </row>
        <row r="8467">
          <cell r="A8467">
            <v>0</v>
          </cell>
        </row>
        <row r="8468">
          <cell r="A8468">
            <v>0</v>
          </cell>
        </row>
        <row r="8469">
          <cell r="A8469">
            <v>0</v>
          </cell>
        </row>
        <row r="8470">
          <cell r="A8470">
            <v>0</v>
          </cell>
        </row>
        <row r="8471">
          <cell r="A8471">
            <v>0</v>
          </cell>
        </row>
        <row r="8472">
          <cell r="A8472">
            <v>0</v>
          </cell>
        </row>
        <row r="8473">
          <cell r="A8473">
            <v>0</v>
          </cell>
        </row>
        <row r="8474">
          <cell r="A8474">
            <v>0</v>
          </cell>
        </row>
        <row r="8475">
          <cell r="A8475">
            <v>0</v>
          </cell>
        </row>
        <row r="8476">
          <cell r="A8476">
            <v>0</v>
          </cell>
        </row>
        <row r="8477">
          <cell r="A8477">
            <v>0</v>
          </cell>
        </row>
        <row r="8478">
          <cell r="A8478">
            <v>0</v>
          </cell>
        </row>
        <row r="8479">
          <cell r="A8479">
            <v>0</v>
          </cell>
        </row>
        <row r="8480">
          <cell r="A8480">
            <v>0</v>
          </cell>
        </row>
        <row r="8481">
          <cell r="A8481">
            <v>0</v>
          </cell>
        </row>
        <row r="8482">
          <cell r="A8482">
            <v>0</v>
          </cell>
        </row>
        <row r="8483">
          <cell r="A8483">
            <v>0</v>
          </cell>
        </row>
        <row r="8484">
          <cell r="A8484">
            <v>0</v>
          </cell>
        </row>
        <row r="8485">
          <cell r="A8485">
            <v>0</v>
          </cell>
        </row>
        <row r="8486">
          <cell r="A8486">
            <v>0</v>
          </cell>
        </row>
        <row r="8487">
          <cell r="A8487">
            <v>0</v>
          </cell>
        </row>
        <row r="8488">
          <cell r="A8488">
            <v>0</v>
          </cell>
        </row>
        <row r="8489">
          <cell r="A8489">
            <v>0</v>
          </cell>
        </row>
        <row r="8490">
          <cell r="A8490">
            <v>0</v>
          </cell>
        </row>
        <row r="8491">
          <cell r="A8491">
            <v>0</v>
          </cell>
        </row>
        <row r="8492">
          <cell r="A8492">
            <v>0</v>
          </cell>
        </row>
        <row r="8493">
          <cell r="A8493">
            <v>0</v>
          </cell>
        </row>
        <row r="8494">
          <cell r="A8494">
            <v>0</v>
          </cell>
        </row>
        <row r="8495">
          <cell r="A8495">
            <v>0</v>
          </cell>
        </row>
        <row r="8496">
          <cell r="A8496">
            <v>0</v>
          </cell>
        </row>
        <row r="8497">
          <cell r="A8497">
            <v>0</v>
          </cell>
        </row>
        <row r="8498">
          <cell r="A8498">
            <v>0</v>
          </cell>
        </row>
        <row r="8499">
          <cell r="A8499">
            <v>0</v>
          </cell>
        </row>
        <row r="8500">
          <cell r="A8500">
            <v>0</v>
          </cell>
        </row>
        <row r="8501">
          <cell r="A8501">
            <v>0</v>
          </cell>
        </row>
        <row r="8502">
          <cell r="A8502">
            <v>0</v>
          </cell>
        </row>
        <row r="8503">
          <cell r="A8503">
            <v>0</v>
          </cell>
        </row>
        <row r="8504">
          <cell r="A8504">
            <v>0</v>
          </cell>
        </row>
        <row r="8505">
          <cell r="A8505">
            <v>0</v>
          </cell>
        </row>
        <row r="8506">
          <cell r="A8506">
            <v>0</v>
          </cell>
        </row>
        <row r="8507">
          <cell r="A8507">
            <v>0</v>
          </cell>
        </row>
        <row r="8508">
          <cell r="A8508">
            <v>0</v>
          </cell>
        </row>
        <row r="8509">
          <cell r="A8509">
            <v>0</v>
          </cell>
        </row>
        <row r="8510">
          <cell r="A8510">
            <v>0</v>
          </cell>
        </row>
        <row r="8511">
          <cell r="A8511">
            <v>0</v>
          </cell>
        </row>
        <row r="8512">
          <cell r="A8512">
            <v>0</v>
          </cell>
        </row>
        <row r="8513">
          <cell r="A8513">
            <v>0</v>
          </cell>
        </row>
        <row r="8514">
          <cell r="A8514">
            <v>0</v>
          </cell>
        </row>
        <row r="8515">
          <cell r="A8515">
            <v>0</v>
          </cell>
        </row>
        <row r="8516">
          <cell r="A8516">
            <v>0</v>
          </cell>
        </row>
        <row r="8517">
          <cell r="A8517">
            <v>0</v>
          </cell>
        </row>
        <row r="8518">
          <cell r="A8518">
            <v>0</v>
          </cell>
        </row>
        <row r="8519">
          <cell r="A8519">
            <v>0</v>
          </cell>
        </row>
        <row r="8520">
          <cell r="A8520">
            <v>0</v>
          </cell>
        </row>
        <row r="8521">
          <cell r="A8521">
            <v>0</v>
          </cell>
        </row>
        <row r="8522">
          <cell r="A8522">
            <v>0</v>
          </cell>
        </row>
        <row r="8523">
          <cell r="A8523">
            <v>0</v>
          </cell>
        </row>
        <row r="8524">
          <cell r="A8524">
            <v>0</v>
          </cell>
        </row>
        <row r="8525">
          <cell r="A8525">
            <v>0</v>
          </cell>
        </row>
        <row r="8526">
          <cell r="A8526">
            <v>0</v>
          </cell>
        </row>
        <row r="8527">
          <cell r="A8527">
            <v>0</v>
          </cell>
        </row>
        <row r="8528">
          <cell r="A8528">
            <v>0</v>
          </cell>
        </row>
        <row r="8529">
          <cell r="A8529">
            <v>0</v>
          </cell>
        </row>
        <row r="8530">
          <cell r="A8530">
            <v>0</v>
          </cell>
        </row>
        <row r="8531">
          <cell r="A8531">
            <v>0</v>
          </cell>
        </row>
        <row r="8532">
          <cell r="A8532">
            <v>0</v>
          </cell>
        </row>
        <row r="8533">
          <cell r="A8533">
            <v>0</v>
          </cell>
        </row>
        <row r="8534">
          <cell r="A8534">
            <v>0</v>
          </cell>
        </row>
        <row r="8535">
          <cell r="A8535">
            <v>0</v>
          </cell>
        </row>
        <row r="8536">
          <cell r="A8536">
            <v>0</v>
          </cell>
        </row>
        <row r="8537">
          <cell r="A8537">
            <v>0</v>
          </cell>
        </row>
        <row r="8538">
          <cell r="A8538">
            <v>0</v>
          </cell>
        </row>
        <row r="8539">
          <cell r="A8539">
            <v>0</v>
          </cell>
        </row>
        <row r="8540">
          <cell r="A8540">
            <v>0</v>
          </cell>
        </row>
        <row r="8541">
          <cell r="A8541">
            <v>0</v>
          </cell>
        </row>
        <row r="8542">
          <cell r="A8542">
            <v>0</v>
          </cell>
        </row>
        <row r="8543">
          <cell r="A8543">
            <v>0</v>
          </cell>
        </row>
        <row r="8544">
          <cell r="A8544">
            <v>0</v>
          </cell>
        </row>
        <row r="8545">
          <cell r="A8545">
            <v>0</v>
          </cell>
        </row>
        <row r="8546">
          <cell r="A8546">
            <v>0</v>
          </cell>
        </row>
        <row r="8547">
          <cell r="A8547">
            <v>0</v>
          </cell>
        </row>
        <row r="8548">
          <cell r="A8548">
            <v>0</v>
          </cell>
        </row>
        <row r="8549">
          <cell r="A8549">
            <v>0</v>
          </cell>
        </row>
        <row r="8550">
          <cell r="A8550">
            <v>0</v>
          </cell>
        </row>
        <row r="8551">
          <cell r="A8551">
            <v>0</v>
          </cell>
        </row>
        <row r="8552">
          <cell r="A8552">
            <v>0</v>
          </cell>
        </row>
        <row r="8553">
          <cell r="A8553">
            <v>0</v>
          </cell>
        </row>
        <row r="8554">
          <cell r="A8554">
            <v>0</v>
          </cell>
        </row>
        <row r="8555">
          <cell r="A8555">
            <v>0</v>
          </cell>
        </row>
        <row r="8556">
          <cell r="A8556">
            <v>0</v>
          </cell>
        </row>
        <row r="8557">
          <cell r="A8557">
            <v>0</v>
          </cell>
        </row>
        <row r="8558">
          <cell r="A8558">
            <v>0</v>
          </cell>
        </row>
        <row r="8559">
          <cell r="A8559">
            <v>0</v>
          </cell>
        </row>
        <row r="8560">
          <cell r="A8560">
            <v>0</v>
          </cell>
        </row>
        <row r="8561">
          <cell r="A8561">
            <v>0</v>
          </cell>
        </row>
        <row r="8562">
          <cell r="A8562">
            <v>0</v>
          </cell>
        </row>
        <row r="8563">
          <cell r="A8563">
            <v>0</v>
          </cell>
        </row>
        <row r="8564">
          <cell r="A8564">
            <v>0</v>
          </cell>
        </row>
        <row r="8565">
          <cell r="A8565">
            <v>0</v>
          </cell>
        </row>
        <row r="8566">
          <cell r="A8566">
            <v>0</v>
          </cell>
        </row>
        <row r="8567">
          <cell r="A8567">
            <v>0</v>
          </cell>
        </row>
        <row r="8568">
          <cell r="A8568">
            <v>0</v>
          </cell>
        </row>
        <row r="8569">
          <cell r="A8569">
            <v>0</v>
          </cell>
        </row>
        <row r="8570">
          <cell r="A8570">
            <v>0</v>
          </cell>
        </row>
        <row r="8571">
          <cell r="A8571">
            <v>0</v>
          </cell>
        </row>
        <row r="8572">
          <cell r="A8572">
            <v>0</v>
          </cell>
        </row>
        <row r="8573">
          <cell r="A8573">
            <v>0</v>
          </cell>
        </row>
        <row r="8574">
          <cell r="A8574">
            <v>0</v>
          </cell>
        </row>
        <row r="8575">
          <cell r="A8575">
            <v>0</v>
          </cell>
        </row>
        <row r="8576">
          <cell r="A8576">
            <v>0</v>
          </cell>
        </row>
        <row r="8577">
          <cell r="A8577">
            <v>0</v>
          </cell>
        </row>
        <row r="8578">
          <cell r="A8578">
            <v>0</v>
          </cell>
        </row>
        <row r="8579">
          <cell r="A8579">
            <v>0</v>
          </cell>
        </row>
        <row r="8580">
          <cell r="A8580">
            <v>0</v>
          </cell>
        </row>
        <row r="8581">
          <cell r="A8581">
            <v>0</v>
          </cell>
        </row>
        <row r="8582">
          <cell r="A8582">
            <v>0</v>
          </cell>
        </row>
        <row r="8583">
          <cell r="A8583">
            <v>0</v>
          </cell>
        </row>
        <row r="8584">
          <cell r="A8584">
            <v>0</v>
          </cell>
        </row>
        <row r="8585">
          <cell r="A8585">
            <v>0</v>
          </cell>
        </row>
        <row r="8586">
          <cell r="A8586">
            <v>0</v>
          </cell>
        </row>
        <row r="8587">
          <cell r="A8587">
            <v>0</v>
          </cell>
        </row>
        <row r="8588">
          <cell r="A8588">
            <v>0</v>
          </cell>
        </row>
        <row r="8589">
          <cell r="A8589">
            <v>0</v>
          </cell>
        </row>
        <row r="8590">
          <cell r="A8590">
            <v>0</v>
          </cell>
        </row>
        <row r="8591">
          <cell r="A8591">
            <v>0</v>
          </cell>
        </row>
        <row r="8592">
          <cell r="A8592">
            <v>0</v>
          </cell>
        </row>
        <row r="8593">
          <cell r="A8593">
            <v>0</v>
          </cell>
        </row>
        <row r="8594">
          <cell r="A8594">
            <v>0</v>
          </cell>
        </row>
        <row r="8595">
          <cell r="A8595">
            <v>0</v>
          </cell>
        </row>
        <row r="8596">
          <cell r="A8596">
            <v>0</v>
          </cell>
        </row>
        <row r="8597">
          <cell r="A8597">
            <v>0</v>
          </cell>
        </row>
        <row r="8598">
          <cell r="A8598">
            <v>0</v>
          </cell>
        </row>
        <row r="8599">
          <cell r="A8599">
            <v>0</v>
          </cell>
        </row>
        <row r="8600">
          <cell r="A8600">
            <v>0</v>
          </cell>
        </row>
        <row r="8601">
          <cell r="A8601">
            <v>0</v>
          </cell>
        </row>
        <row r="8602">
          <cell r="A8602">
            <v>0</v>
          </cell>
        </row>
        <row r="8603">
          <cell r="A8603">
            <v>0</v>
          </cell>
        </row>
        <row r="8604">
          <cell r="A8604">
            <v>0</v>
          </cell>
        </row>
        <row r="8605">
          <cell r="A8605">
            <v>0</v>
          </cell>
        </row>
        <row r="8606">
          <cell r="A8606">
            <v>0</v>
          </cell>
        </row>
        <row r="8607">
          <cell r="A8607">
            <v>0</v>
          </cell>
        </row>
        <row r="8608">
          <cell r="A8608">
            <v>0</v>
          </cell>
        </row>
        <row r="8609">
          <cell r="A8609">
            <v>0</v>
          </cell>
        </row>
        <row r="8610">
          <cell r="A8610">
            <v>0</v>
          </cell>
        </row>
        <row r="8611">
          <cell r="A8611">
            <v>0</v>
          </cell>
        </row>
        <row r="8612">
          <cell r="A8612">
            <v>0</v>
          </cell>
        </row>
        <row r="8613">
          <cell r="A8613">
            <v>0</v>
          </cell>
        </row>
        <row r="8614">
          <cell r="A8614">
            <v>0</v>
          </cell>
        </row>
        <row r="8615">
          <cell r="A8615">
            <v>0</v>
          </cell>
        </row>
        <row r="8616">
          <cell r="A8616">
            <v>0</v>
          </cell>
        </row>
        <row r="8617">
          <cell r="A8617">
            <v>0</v>
          </cell>
        </row>
        <row r="8618">
          <cell r="A8618">
            <v>0</v>
          </cell>
        </row>
        <row r="8619">
          <cell r="A8619">
            <v>0</v>
          </cell>
        </row>
        <row r="8620">
          <cell r="A8620">
            <v>0</v>
          </cell>
        </row>
        <row r="8621">
          <cell r="A8621">
            <v>0</v>
          </cell>
        </row>
        <row r="8622">
          <cell r="A8622">
            <v>0</v>
          </cell>
        </row>
        <row r="8623">
          <cell r="A8623">
            <v>0</v>
          </cell>
        </row>
        <row r="8624">
          <cell r="A8624">
            <v>0</v>
          </cell>
        </row>
        <row r="8625">
          <cell r="A8625">
            <v>0</v>
          </cell>
        </row>
        <row r="8626">
          <cell r="A8626">
            <v>0</v>
          </cell>
        </row>
        <row r="8627">
          <cell r="A8627">
            <v>0</v>
          </cell>
        </row>
        <row r="8628">
          <cell r="A8628">
            <v>0</v>
          </cell>
        </row>
        <row r="8629">
          <cell r="A8629">
            <v>0</v>
          </cell>
        </row>
        <row r="8630">
          <cell r="A8630">
            <v>0</v>
          </cell>
        </row>
        <row r="8631">
          <cell r="A8631">
            <v>0</v>
          </cell>
        </row>
        <row r="8632">
          <cell r="A8632">
            <v>0</v>
          </cell>
        </row>
        <row r="8633">
          <cell r="A8633">
            <v>0</v>
          </cell>
        </row>
        <row r="8634">
          <cell r="A8634">
            <v>0</v>
          </cell>
        </row>
        <row r="8635">
          <cell r="A8635">
            <v>0</v>
          </cell>
        </row>
        <row r="8636">
          <cell r="A8636">
            <v>0</v>
          </cell>
        </row>
        <row r="8637">
          <cell r="A8637">
            <v>0</v>
          </cell>
        </row>
        <row r="8638">
          <cell r="A8638">
            <v>0</v>
          </cell>
        </row>
        <row r="8639">
          <cell r="A8639">
            <v>0</v>
          </cell>
        </row>
        <row r="8640">
          <cell r="A8640">
            <v>0</v>
          </cell>
        </row>
        <row r="8641">
          <cell r="A8641">
            <v>0</v>
          </cell>
        </row>
        <row r="8642">
          <cell r="A8642">
            <v>0</v>
          </cell>
        </row>
        <row r="8643">
          <cell r="A8643">
            <v>0</v>
          </cell>
        </row>
        <row r="8644">
          <cell r="A8644">
            <v>0</v>
          </cell>
        </row>
        <row r="8645">
          <cell r="A8645">
            <v>0</v>
          </cell>
        </row>
        <row r="8646">
          <cell r="A8646">
            <v>0</v>
          </cell>
        </row>
        <row r="8647">
          <cell r="A8647">
            <v>0</v>
          </cell>
        </row>
        <row r="8648">
          <cell r="A8648">
            <v>0</v>
          </cell>
        </row>
        <row r="8649">
          <cell r="A8649">
            <v>0</v>
          </cell>
        </row>
        <row r="8650">
          <cell r="A8650">
            <v>0</v>
          </cell>
        </row>
        <row r="8651">
          <cell r="A8651">
            <v>0</v>
          </cell>
        </row>
        <row r="8652">
          <cell r="A8652">
            <v>0</v>
          </cell>
        </row>
        <row r="8653">
          <cell r="A8653">
            <v>0</v>
          </cell>
        </row>
        <row r="8654">
          <cell r="A8654">
            <v>0</v>
          </cell>
        </row>
        <row r="8655">
          <cell r="A8655">
            <v>0</v>
          </cell>
        </row>
        <row r="8656">
          <cell r="A8656">
            <v>0</v>
          </cell>
        </row>
        <row r="8657">
          <cell r="A8657">
            <v>0</v>
          </cell>
        </row>
        <row r="8658">
          <cell r="A8658">
            <v>0</v>
          </cell>
        </row>
        <row r="8659">
          <cell r="A8659">
            <v>0</v>
          </cell>
        </row>
        <row r="8660">
          <cell r="A8660">
            <v>0</v>
          </cell>
        </row>
        <row r="8661">
          <cell r="A8661">
            <v>0</v>
          </cell>
        </row>
        <row r="8662">
          <cell r="A8662">
            <v>0</v>
          </cell>
        </row>
        <row r="8663">
          <cell r="A8663">
            <v>0</v>
          </cell>
        </row>
        <row r="8664">
          <cell r="A8664">
            <v>0</v>
          </cell>
        </row>
        <row r="8665">
          <cell r="A8665">
            <v>0</v>
          </cell>
        </row>
        <row r="8666">
          <cell r="A8666">
            <v>0</v>
          </cell>
        </row>
        <row r="8667">
          <cell r="A8667">
            <v>0</v>
          </cell>
        </row>
        <row r="8668">
          <cell r="A8668">
            <v>0</v>
          </cell>
        </row>
        <row r="8669">
          <cell r="A8669">
            <v>0</v>
          </cell>
        </row>
        <row r="8670">
          <cell r="A8670">
            <v>0</v>
          </cell>
        </row>
        <row r="8671">
          <cell r="A8671">
            <v>0</v>
          </cell>
        </row>
        <row r="8672">
          <cell r="A8672">
            <v>0</v>
          </cell>
        </row>
        <row r="8673">
          <cell r="A8673">
            <v>0</v>
          </cell>
        </row>
        <row r="8674">
          <cell r="A8674">
            <v>0</v>
          </cell>
        </row>
        <row r="8675">
          <cell r="A8675">
            <v>0</v>
          </cell>
        </row>
        <row r="8676">
          <cell r="A8676">
            <v>0</v>
          </cell>
        </row>
        <row r="8677">
          <cell r="A8677">
            <v>0</v>
          </cell>
        </row>
        <row r="8678">
          <cell r="A8678">
            <v>0</v>
          </cell>
        </row>
        <row r="8679">
          <cell r="A8679">
            <v>0</v>
          </cell>
        </row>
        <row r="8680">
          <cell r="A8680">
            <v>0</v>
          </cell>
        </row>
        <row r="8681">
          <cell r="A8681">
            <v>0</v>
          </cell>
        </row>
        <row r="8682">
          <cell r="A8682">
            <v>0</v>
          </cell>
        </row>
        <row r="8683">
          <cell r="A8683">
            <v>0</v>
          </cell>
        </row>
        <row r="8684">
          <cell r="A8684">
            <v>0</v>
          </cell>
        </row>
        <row r="8685">
          <cell r="A8685">
            <v>0</v>
          </cell>
        </row>
        <row r="8686">
          <cell r="A8686">
            <v>0</v>
          </cell>
        </row>
        <row r="8687">
          <cell r="A8687">
            <v>0</v>
          </cell>
        </row>
        <row r="8688">
          <cell r="A8688">
            <v>0</v>
          </cell>
        </row>
        <row r="8689">
          <cell r="A8689">
            <v>0</v>
          </cell>
        </row>
        <row r="8690">
          <cell r="A8690">
            <v>0</v>
          </cell>
        </row>
        <row r="8691">
          <cell r="A8691">
            <v>0</v>
          </cell>
        </row>
        <row r="8692">
          <cell r="A8692">
            <v>0</v>
          </cell>
        </row>
        <row r="8693">
          <cell r="A8693">
            <v>0</v>
          </cell>
        </row>
        <row r="8694">
          <cell r="A8694">
            <v>0</v>
          </cell>
        </row>
        <row r="8695">
          <cell r="A8695">
            <v>0</v>
          </cell>
        </row>
        <row r="8696">
          <cell r="A8696">
            <v>0</v>
          </cell>
        </row>
        <row r="8697">
          <cell r="A8697">
            <v>0</v>
          </cell>
        </row>
        <row r="8698">
          <cell r="A8698">
            <v>0</v>
          </cell>
        </row>
        <row r="8699">
          <cell r="A8699">
            <v>0</v>
          </cell>
        </row>
        <row r="8700">
          <cell r="A8700">
            <v>0</v>
          </cell>
        </row>
        <row r="8701">
          <cell r="A8701">
            <v>0</v>
          </cell>
        </row>
        <row r="8702">
          <cell r="A8702">
            <v>0</v>
          </cell>
        </row>
        <row r="8703">
          <cell r="A8703">
            <v>0</v>
          </cell>
        </row>
        <row r="8704">
          <cell r="A8704">
            <v>0</v>
          </cell>
        </row>
        <row r="8705">
          <cell r="A8705">
            <v>0</v>
          </cell>
        </row>
        <row r="8706">
          <cell r="A8706">
            <v>0</v>
          </cell>
        </row>
        <row r="8707">
          <cell r="A8707">
            <v>0</v>
          </cell>
        </row>
        <row r="8708">
          <cell r="A8708">
            <v>0</v>
          </cell>
        </row>
        <row r="8709">
          <cell r="A8709">
            <v>0</v>
          </cell>
        </row>
        <row r="8710">
          <cell r="A8710">
            <v>0</v>
          </cell>
        </row>
        <row r="8711">
          <cell r="A8711">
            <v>0</v>
          </cell>
        </row>
        <row r="8712">
          <cell r="A8712">
            <v>0</v>
          </cell>
        </row>
        <row r="8713">
          <cell r="A8713">
            <v>0</v>
          </cell>
        </row>
        <row r="8714">
          <cell r="A8714">
            <v>0</v>
          </cell>
        </row>
        <row r="8715">
          <cell r="A8715">
            <v>0</v>
          </cell>
        </row>
        <row r="8716">
          <cell r="A8716">
            <v>0</v>
          </cell>
        </row>
        <row r="8717">
          <cell r="A8717">
            <v>0</v>
          </cell>
        </row>
        <row r="8718">
          <cell r="A8718">
            <v>0</v>
          </cell>
        </row>
        <row r="8719">
          <cell r="A8719">
            <v>0</v>
          </cell>
        </row>
        <row r="8720">
          <cell r="A8720">
            <v>0</v>
          </cell>
        </row>
        <row r="8721">
          <cell r="A8721">
            <v>0</v>
          </cell>
        </row>
        <row r="8722">
          <cell r="A8722">
            <v>0</v>
          </cell>
        </row>
        <row r="8723">
          <cell r="A8723">
            <v>0</v>
          </cell>
        </row>
        <row r="8724">
          <cell r="A8724">
            <v>0</v>
          </cell>
        </row>
        <row r="8725">
          <cell r="A8725">
            <v>0</v>
          </cell>
        </row>
        <row r="8726">
          <cell r="A8726">
            <v>0</v>
          </cell>
        </row>
        <row r="8727">
          <cell r="A8727">
            <v>0</v>
          </cell>
        </row>
        <row r="8728">
          <cell r="A8728">
            <v>0</v>
          </cell>
        </row>
        <row r="8729">
          <cell r="A8729">
            <v>0</v>
          </cell>
        </row>
        <row r="8730">
          <cell r="A8730">
            <v>0</v>
          </cell>
        </row>
        <row r="8731">
          <cell r="A8731">
            <v>0</v>
          </cell>
        </row>
        <row r="8732">
          <cell r="A8732">
            <v>0</v>
          </cell>
        </row>
        <row r="8733">
          <cell r="A8733">
            <v>0</v>
          </cell>
        </row>
        <row r="8734">
          <cell r="A8734">
            <v>0</v>
          </cell>
        </row>
        <row r="8735">
          <cell r="A8735">
            <v>0</v>
          </cell>
        </row>
        <row r="8736">
          <cell r="A8736">
            <v>0</v>
          </cell>
        </row>
        <row r="8737">
          <cell r="A8737">
            <v>0</v>
          </cell>
        </row>
        <row r="8738">
          <cell r="A8738">
            <v>0</v>
          </cell>
        </row>
        <row r="8739">
          <cell r="A8739">
            <v>0</v>
          </cell>
        </row>
        <row r="8740">
          <cell r="A8740">
            <v>0</v>
          </cell>
        </row>
        <row r="8741">
          <cell r="A8741">
            <v>0</v>
          </cell>
        </row>
        <row r="8742">
          <cell r="A8742">
            <v>0</v>
          </cell>
        </row>
        <row r="8743">
          <cell r="A8743">
            <v>0</v>
          </cell>
        </row>
        <row r="8744">
          <cell r="A8744">
            <v>0</v>
          </cell>
        </row>
        <row r="8745">
          <cell r="A8745">
            <v>0</v>
          </cell>
        </row>
        <row r="8746">
          <cell r="A8746">
            <v>0</v>
          </cell>
        </row>
        <row r="8747">
          <cell r="A8747">
            <v>0</v>
          </cell>
        </row>
        <row r="8748">
          <cell r="A8748">
            <v>0</v>
          </cell>
        </row>
        <row r="8749">
          <cell r="A8749">
            <v>0</v>
          </cell>
        </row>
        <row r="8750">
          <cell r="A8750">
            <v>0</v>
          </cell>
        </row>
        <row r="8751">
          <cell r="A8751">
            <v>0</v>
          </cell>
        </row>
        <row r="8752">
          <cell r="A8752">
            <v>0</v>
          </cell>
        </row>
        <row r="8753">
          <cell r="A8753">
            <v>0</v>
          </cell>
        </row>
        <row r="8754">
          <cell r="A8754">
            <v>0</v>
          </cell>
        </row>
        <row r="8755">
          <cell r="A8755">
            <v>0</v>
          </cell>
        </row>
        <row r="8756">
          <cell r="A8756">
            <v>0</v>
          </cell>
        </row>
        <row r="8757">
          <cell r="A8757">
            <v>0</v>
          </cell>
        </row>
        <row r="8758">
          <cell r="A8758">
            <v>0</v>
          </cell>
        </row>
        <row r="8759">
          <cell r="A8759">
            <v>0</v>
          </cell>
        </row>
        <row r="8760">
          <cell r="A8760">
            <v>0</v>
          </cell>
        </row>
        <row r="8761">
          <cell r="A8761">
            <v>0</v>
          </cell>
        </row>
        <row r="8762">
          <cell r="A8762">
            <v>0</v>
          </cell>
        </row>
        <row r="8763">
          <cell r="A8763">
            <v>0</v>
          </cell>
        </row>
        <row r="8764">
          <cell r="A8764">
            <v>0</v>
          </cell>
        </row>
        <row r="8765">
          <cell r="A8765">
            <v>0</v>
          </cell>
        </row>
        <row r="8766">
          <cell r="A8766">
            <v>0</v>
          </cell>
        </row>
        <row r="8767">
          <cell r="A8767">
            <v>0</v>
          </cell>
        </row>
        <row r="8768">
          <cell r="A8768">
            <v>0</v>
          </cell>
        </row>
        <row r="8769">
          <cell r="A8769">
            <v>0</v>
          </cell>
        </row>
        <row r="8770">
          <cell r="A8770">
            <v>0</v>
          </cell>
        </row>
        <row r="8771">
          <cell r="A8771">
            <v>0</v>
          </cell>
        </row>
        <row r="8772">
          <cell r="A8772">
            <v>0</v>
          </cell>
        </row>
        <row r="8773">
          <cell r="A8773">
            <v>0</v>
          </cell>
        </row>
        <row r="8774">
          <cell r="A8774">
            <v>0</v>
          </cell>
        </row>
        <row r="8775">
          <cell r="A8775">
            <v>0</v>
          </cell>
        </row>
        <row r="8776">
          <cell r="A8776">
            <v>0</v>
          </cell>
        </row>
        <row r="8777">
          <cell r="A8777">
            <v>0</v>
          </cell>
        </row>
        <row r="8778">
          <cell r="A8778">
            <v>0</v>
          </cell>
        </row>
        <row r="8779">
          <cell r="A8779">
            <v>0</v>
          </cell>
        </row>
        <row r="8780">
          <cell r="A8780">
            <v>0</v>
          </cell>
        </row>
        <row r="8781">
          <cell r="A8781">
            <v>0</v>
          </cell>
        </row>
        <row r="8782">
          <cell r="A8782">
            <v>0</v>
          </cell>
        </row>
        <row r="8783">
          <cell r="A8783">
            <v>0</v>
          </cell>
        </row>
        <row r="8784">
          <cell r="A8784">
            <v>0</v>
          </cell>
        </row>
        <row r="8785">
          <cell r="A8785">
            <v>0</v>
          </cell>
        </row>
        <row r="8786">
          <cell r="A8786">
            <v>0</v>
          </cell>
        </row>
        <row r="8787">
          <cell r="A8787">
            <v>0</v>
          </cell>
        </row>
        <row r="8788">
          <cell r="A8788">
            <v>0</v>
          </cell>
        </row>
        <row r="8789">
          <cell r="A8789">
            <v>0</v>
          </cell>
        </row>
        <row r="8790">
          <cell r="A8790">
            <v>0</v>
          </cell>
        </row>
        <row r="8791">
          <cell r="A8791">
            <v>0</v>
          </cell>
        </row>
        <row r="8792">
          <cell r="A8792">
            <v>0</v>
          </cell>
        </row>
        <row r="8793">
          <cell r="A8793">
            <v>0</v>
          </cell>
        </row>
        <row r="8794">
          <cell r="A8794">
            <v>0</v>
          </cell>
        </row>
        <row r="8795">
          <cell r="A8795">
            <v>0</v>
          </cell>
        </row>
        <row r="8796">
          <cell r="A8796">
            <v>0</v>
          </cell>
        </row>
        <row r="8797">
          <cell r="A8797">
            <v>0</v>
          </cell>
        </row>
        <row r="8798">
          <cell r="A8798">
            <v>0</v>
          </cell>
        </row>
        <row r="8799">
          <cell r="A8799">
            <v>0</v>
          </cell>
        </row>
        <row r="8800">
          <cell r="A8800">
            <v>0</v>
          </cell>
        </row>
        <row r="8801">
          <cell r="A8801">
            <v>0</v>
          </cell>
        </row>
        <row r="8802">
          <cell r="A8802">
            <v>0</v>
          </cell>
        </row>
        <row r="8803">
          <cell r="A8803">
            <v>0</v>
          </cell>
        </row>
        <row r="8804">
          <cell r="A8804">
            <v>0</v>
          </cell>
        </row>
        <row r="8805">
          <cell r="A8805">
            <v>0</v>
          </cell>
        </row>
        <row r="8806">
          <cell r="A8806">
            <v>0</v>
          </cell>
        </row>
        <row r="8807">
          <cell r="A8807">
            <v>0</v>
          </cell>
        </row>
        <row r="8808">
          <cell r="A8808">
            <v>0</v>
          </cell>
        </row>
        <row r="8809">
          <cell r="A8809">
            <v>0</v>
          </cell>
        </row>
        <row r="8810">
          <cell r="A8810">
            <v>0</v>
          </cell>
        </row>
        <row r="8811">
          <cell r="A8811">
            <v>0</v>
          </cell>
        </row>
        <row r="8812">
          <cell r="A8812">
            <v>0</v>
          </cell>
        </row>
        <row r="8813">
          <cell r="A8813">
            <v>0</v>
          </cell>
        </row>
        <row r="8814">
          <cell r="A8814">
            <v>0</v>
          </cell>
        </row>
        <row r="8815">
          <cell r="A8815">
            <v>0</v>
          </cell>
        </row>
        <row r="8816">
          <cell r="A8816">
            <v>0</v>
          </cell>
        </row>
        <row r="8817">
          <cell r="A8817">
            <v>0</v>
          </cell>
        </row>
        <row r="8818">
          <cell r="A8818">
            <v>0</v>
          </cell>
        </row>
        <row r="8819">
          <cell r="A8819">
            <v>0</v>
          </cell>
        </row>
        <row r="8820">
          <cell r="A8820">
            <v>0</v>
          </cell>
        </row>
        <row r="8821">
          <cell r="A8821">
            <v>0</v>
          </cell>
        </row>
        <row r="8822">
          <cell r="A8822">
            <v>0</v>
          </cell>
        </row>
        <row r="8823">
          <cell r="A8823">
            <v>0</v>
          </cell>
        </row>
        <row r="8824">
          <cell r="A8824">
            <v>0</v>
          </cell>
        </row>
        <row r="8825">
          <cell r="A8825">
            <v>0</v>
          </cell>
        </row>
        <row r="8826">
          <cell r="A8826">
            <v>0</v>
          </cell>
        </row>
        <row r="8827">
          <cell r="A8827">
            <v>0</v>
          </cell>
        </row>
        <row r="8828">
          <cell r="A8828">
            <v>0</v>
          </cell>
        </row>
        <row r="8829">
          <cell r="A8829">
            <v>0</v>
          </cell>
        </row>
        <row r="8830">
          <cell r="A8830">
            <v>0</v>
          </cell>
        </row>
        <row r="8831">
          <cell r="A8831">
            <v>0</v>
          </cell>
        </row>
        <row r="8832">
          <cell r="A8832">
            <v>0</v>
          </cell>
        </row>
        <row r="8833">
          <cell r="A8833">
            <v>0</v>
          </cell>
        </row>
        <row r="8834">
          <cell r="A8834">
            <v>0</v>
          </cell>
        </row>
        <row r="8835">
          <cell r="A8835">
            <v>0</v>
          </cell>
        </row>
        <row r="8836">
          <cell r="A8836">
            <v>0</v>
          </cell>
        </row>
        <row r="8837">
          <cell r="A8837">
            <v>0</v>
          </cell>
        </row>
        <row r="8838">
          <cell r="A8838">
            <v>0</v>
          </cell>
        </row>
        <row r="8839">
          <cell r="A8839">
            <v>0</v>
          </cell>
        </row>
        <row r="8840">
          <cell r="A8840">
            <v>0</v>
          </cell>
        </row>
        <row r="8841">
          <cell r="A8841">
            <v>0</v>
          </cell>
        </row>
        <row r="8842">
          <cell r="A8842">
            <v>0</v>
          </cell>
        </row>
        <row r="8843">
          <cell r="A8843">
            <v>0</v>
          </cell>
        </row>
        <row r="8844">
          <cell r="A8844">
            <v>0</v>
          </cell>
        </row>
        <row r="8845">
          <cell r="A8845">
            <v>0</v>
          </cell>
        </row>
        <row r="8846">
          <cell r="A8846">
            <v>0</v>
          </cell>
        </row>
        <row r="8847">
          <cell r="A8847">
            <v>0</v>
          </cell>
        </row>
        <row r="8848">
          <cell r="A8848">
            <v>0</v>
          </cell>
        </row>
        <row r="8849">
          <cell r="A8849">
            <v>0</v>
          </cell>
        </row>
        <row r="8850">
          <cell r="A8850">
            <v>0</v>
          </cell>
        </row>
        <row r="8851">
          <cell r="A8851">
            <v>0</v>
          </cell>
        </row>
        <row r="8852">
          <cell r="A8852">
            <v>0</v>
          </cell>
        </row>
        <row r="8853">
          <cell r="A8853">
            <v>0</v>
          </cell>
        </row>
        <row r="8854">
          <cell r="A8854">
            <v>0</v>
          </cell>
        </row>
        <row r="8855">
          <cell r="A8855">
            <v>0</v>
          </cell>
        </row>
        <row r="8856">
          <cell r="A8856">
            <v>0</v>
          </cell>
        </row>
        <row r="8857">
          <cell r="A8857">
            <v>0</v>
          </cell>
        </row>
        <row r="8858">
          <cell r="A8858">
            <v>0</v>
          </cell>
        </row>
        <row r="8859">
          <cell r="A8859">
            <v>0</v>
          </cell>
        </row>
        <row r="8860">
          <cell r="A8860">
            <v>0</v>
          </cell>
        </row>
        <row r="8861">
          <cell r="A8861">
            <v>0</v>
          </cell>
        </row>
        <row r="8862">
          <cell r="A8862">
            <v>0</v>
          </cell>
        </row>
        <row r="8863">
          <cell r="A8863">
            <v>0</v>
          </cell>
        </row>
        <row r="8864">
          <cell r="A8864">
            <v>0</v>
          </cell>
        </row>
        <row r="8865">
          <cell r="A8865">
            <v>0</v>
          </cell>
        </row>
        <row r="8866">
          <cell r="A8866">
            <v>0</v>
          </cell>
        </row>
        <row r="8867">
          <cell r="A8867">
            <v>0</v>
          </cell>
        </row>
        <row r="8868">
          <cell r="A8868">
            <v>0</v>
          </cell>
        </row>
        <row r="8869">
          <cell r="A8869">
            <v>0</v>
          </cell>
        </row>
        <row r="8870">
          <cell r="A8870">
            <v>0</v>
          </cell>
        </row>
        <row r="8871">
          <cell r="A8871">
            <v>0</v>
          </cell>
        </row>
        <row r="8872">
          <cell r="A8872">
            <v>0</v>
          </cell>
        </row>
        <row r="8873">
          <cell r="A8873">
            <v>0</v>
          </cell>
        </row>
        <row r="8874">
          <cell r="A8874">
            <v>0</v>
          </cell>
        </row>
        <row r="8875">
          <cell r="A8875">
            <v>0</v>
          </cell>
        </row>
        <row r="8876">
          <cell r="A8876">
            <v>0</v>
          </cell>
        </row>
        <row r="8877">
          <cell r="A8877">
            <v>0</v>
          </cell>
        </row>
        <row r="8878">
          <cell r="A8878">
            <v>0</v>
          </cell>
        </row>
        <row r="8879">
          <cell r="A8879">
            <v>0</v>
          </cell>
        </row>
        <row r="8880">
          <cell r="A8880">
            <v>0</v>
          </cell>
        </row>
        <row r="8881">
          <cell r="A8881">
            <v>0</v>
          </cell>
        </row>
        <row r="8882">
          <cell r="A8882">
            <v>0</v>
          </cell>
        </row>
        <row r="8883">
          <cell r="A8883">
            <v>0</v>
          </cell>
        </row>
        <row r="8884">
          <cell r="A8884">
            <v>0</v>
          </cell>
        </row>
        <row r="8885">
          <cell r="A8885">
            <v>0</v>
          </cell>
        </row>
        <row r="8886">
          <cell r="A8886">
            <v>0</v>
          </cell>
        </row>
        <row r="8887">
          <cell r="A8887">
            <v>0</v>
          </cell>
        </row>
        <row r="8888">
          <cell r="A8888">
            <v>0</v>
          </cell>
        </row>
        <row r="8889">
          <cell r="A8889">
            <v>0</v>
          </cell>
        </row>
        <row r="8890">
          <cell r="A8890">
            <v>0</v>
          </cell>
        </row>
        <row r="8891">
          <cell r="A8891">
            <v>0</v>
          </cell>
        </row>
        <row r="8892">
          <cell r="A8892">
            <v>0</v>
          </cell>
        </row>
        <row r="8893">
          <cell r="A8893">
            <v>0</v>
          </cell>
        </row>
        <row r="8894">
          <cell r="A8894">
            <v>0</v>
          </cell>
        </row>
        <row r="8895">
          <cell r="A8895">
            <v>0</v>
          </cell>
        </row>
        <row r="8896">
          <cell r="A8896">
            <v>0</v>
          </cell>
        </row>
        <row r="8897">
          <cell r="A8897">
            <v>0</v>
          </cell>
        </row>
        <row r="8898">
          <cell r="A8898">
            <v>0</v>
          </cell>
        </row>
        <row r="8899">
          <cell r="A8899">
            <v>0</v>
          </cell>
        </row>
        <row r="8900">
          <cell r="A8900">
            <v>0</v>
          </cell>
        </row>
        <row r="8901">
          <cell r="A8901">
            <v>0</v>
          </cell>
        </row>
        <row r="8902">
          <cell r="A8902">
            <v>0</v>
          </cell>
        </row>
        <row r="8903">
          <cell r="A8903">
            <v>0</v>
          </cell>
        </row>
        <row r="8904">
          <cell r="A8904">
            <v>0</v>
          </cell>
        </row>
        <row r="8905">
          <cell r="A8905">
            <v>0</v>
          </cell>
        </row>
        <row r="8906">
          <cell r="A8906">
            <v>0</v>
          </cell>
        </row>
        <row r="8907">
          <cell r="A8907">
            <v>0</v>
          </cell>
        </row>
        <row r="8908">
          <cell r="A8908">
            <v>0</v>
          </cell>
        </row>
        <row r="8909">
          <cell r="A8909">
            <v>0</v>
          </cell>
        </row>
        <row r="8910">
          <cell r="A8910">
            <v>0</v>
          </cell>
        </row>
        <row r="8911">
          <cell r="A8911">
            <v>0</v>
          </cell>
        </row>
        <row r="8912">
          <cell r="A8912">
            <v>0</v>
          </cell>
        </row>
        <row r="8913">
          <cell r="A8913">
            <v>0</v>
          </cell>
        </row>
        <row r="8914">
          <cell r="A8914">
            <v>0</v>
          </cell>
        </row>
        <row r="8915">
          <cell r="A8915">
            <v>0</v>
          </cell>
        </row>
        <row r="8916">
          <cell r="A8916">
            <v>0</v>
          </cell>
        </row>
        <row r="8917">
          <cell r="A8917">
            <v>0</v>
          </cell>
        </row>
        <row r="8918">
          <cell r="A8918">
            <v>0</v>
          </cell>
        </row>
        <row r="8919">
          <cell r="A8919">
            <v>0</v>
          </cell>
        </row>
        <row r="8920">
          <cell r="A8920">
            <v>0</v>
          </cell>
        </row>
        <row r="8921">
          <cell r="A8921">
            <v>0</v>
          </cell>
        </row>
        <row r="8922">
          <cell r="A8922">
            <v>0</v>
          </cell>
        </row>
        <row r="8923">
          <cell r="A8923">
            <v>0</v>
          </cell>
        </row>
        <row r="8924">
          <cell r="A8924">
            <v>0</v>
          </cell>
        </row>
        <row r="8925">
          <cell r="A8925">
            <v>0</v>
          </cell>
        </row>
        <row r="8926">
          <cell r="A8926">
            <v>0</v>
          </cell>
        </row>
        <row r="8927">
          <cell r="A8927">
            <v>0</v>
          </cell>
        </row>
        <row r="8928">
          <cell r="A8928">
            <v>0</v>
          </cell>
        </row>
        <row r="8929">
          <cell r="A8929">
            <v>0</v>
          </cell>
        </row>
        <row r="8930">
          <cell r="A8930">
            <v>0</v>
          </cell>
        </row>
        <row r="8931">
          <cell r="A8931">
            <v>0</v>
          </cell>
        </row>
        <row r="8932">
          <cell r="A8932">
            <v>0</v>
          </cell>
        </row>
        <row r="8933">
          <cell r="A8933">
            <v>0</v>
          </cell>
        </row>
        <row r="8934">
          <cell r="A8934">
            <v>0</v>
          </cell>
        </row>
        <row r="8935">
          <cell r="A8935">
            <v>0</v>
          </cell>
        </row>
        <row r="8936">
          <cell r="A8936">
            <v>0</v>
          </cell>
        </row>
        <row r="8937">
          <cell r="A8937">
            <v>0</v>
          </cell>
        </row>
        <row r="8938">
          <cell r="A8938">
            <v>0</v>
          </cell>
        </row>
        <row r="8939">
          <cell r="A8939">
            <v>0</v>
          </cell>
        </row>
        <row r="8940">
          <cell r="A8940">
            <v>0</v>
          </cell>
        </row>
        <row r="8941">
          <cell r="A8941">
            <v>0</v>
          </cell>
        </row>
        <row r="8942">
          <cell r="A8942">
            <v>0</v>
          </cell>
        </row>
        <row r="8943">
          <cell r="A8943">
            <v>0</v>
          </cell>
        </row>
        <row r="8944">
          <cell r="A8944">
            <v>0</v>
          </cell>
        </row>
        <row r="8945">
          <cell r="A8945">
            <v>0</v>
          </cell>
        </row>
        <row r="8946">
          <cell r="A8946">
            <v>0</v>
          </cell>
        </row>
        <row r="8947">
          <cell r="A8947">
            <v>0</v>
          </cell>
        </row>
        <row r="8948">
          <cell r="A8948">
            <v>0</v>
          </cell>
        </row>
        <row r="8949">
          <cell r="A8949">
            <v>0</v>
          </cell>
        </row>
        <row r="8950">
          <cell r="A8950">
            <v>0</v>
          </cell>
        </row>
        <row r="8951">
          <cell r="A8951">
            <v>0</v>
          </cell>
        </row>
        <row r="8952">
          <cell r="A8952">
            <v>0</v>
          </cell>
        </row>
        <row r="8953">
          <cell r="A8953">
            <v>0</v>
          </cell>
        </row>
        <row r="8954">
          <cell r="A8954">
            <v>0</v>
          </cell>
        </row>
        <row r="8955">
          <cell r="A8955">
            <v>0</v>
          </cell>
        </row>
        <row r="8956">
          <cell r="A8956">
            <v>0</v>
          </cell>
        </row>
        <row r="8957">
          <cell r="A8957">
            <v>0</v>
          </cell>
        </row>
        <row r="8958">
          <cell r="A8958">
            <v>0</v>
          </cell>
        </row>
        <row r="8959">
          <cell r="A8959">
            <v>0</v>
          </cell>
        </row>
        <row r="8960">
          <cell r="A8960">
            <v>0</v>
          </cell>
        </row>
        <row r="8961">
          <cell r="A8961">
            <v>0</v>
          </cell>
        </row>
        <row r="8962">
          <cell r="A8962">
            <v>0</v>
          </cell>
        </row>
        <row r="8963">
          <cell r="A8963">
            <v>0</v>
          </cell>
        </row>
        <row r="8964">
          <cell r="A8964">
            <v>0</v>
          </cell>
        </row>
        <row r="8965">
          <cell r="A8965">
            <v>0</v>
          </cell>
        </row>
        <row r="8966">
          <cell r="A8966">
            <v>0</v>
          </cell>
        </row>
        <row r="8967">
          <cell r="A8967">
            <v>0</v>
          </cell>
        </row>
        <row r="8968">
          <cell r="A8968">
            <v>0</v>
          </cell>
        </row>
        <row r="8969">
          <cell r="A8969">
            <v>0</v>
          </cell>
        </row>
        <row r="8970">
          <cell r="A8970">
            <v>0</v>
          </cell>
        </row>
        <row r="8971">
          <cell r="A8971">
            <v>0</v>
          </cell>
        </row>
        <row r="8972">
          <cell r="A8972">
            <v>0</v>
          </cell>
        </row>
        <row r="8973">
          <cell r="A8973">
            <v>0</v>
          </cell>
        </row>
        <row r="8974">
          <cell r="A8974">
            <v>0</v>
          </cell>
        </row>
        <row r="8975">
          <cell r="A8975">
            <v>0</v>
          </cell>
        </row>
        <row r="8976">
          <cell r="A8976">
            <v>0</v>
          </cell>
        </row>
        <row r="8977">
          <cell r="A8977">
            <v>0</v>
          </cell>
        </row>
        <row r="8978">
          <cell r="A8978">
            <v>0</v>
          </cell>
        </row>
        <row r="8979">
          <cell r="A8979">
            <v>0</v>
          </cell>
        </row>
        <row r="8980">
          <cell r="A8980">
            <v>0</v>
          </cell>
        </row>
        <row r="8981">
          <cell r="A8981">
            <v>0</v>
          </cell>
        </row>
        <row r="8982">
          <cell r="A8982">
            <v>0</v>
          </cell>
        </row>
        <row r="8983">
          <cell r="A8983">
            <v>0</v>
          </cell>
        </row>
        <row r="8984">
          <cell r="A8984">
            <v>0</v>
          </cell>
        </row>
        <row r="8985">
          <cell r="A8985">
            <v>0</v>
          </cell>
        </row>
        <row r="8986">
          <cell r="A8986">
            <v>0</v>
          </cell>
        </row>
        <row r="8987">
          <cell r="A8987">
            <v>0</v>
          </cell>
        </row>
        <row r="8988">
          <cell r="A8988">
            <v>0</v>
          </cell>
        </row>
        <row r="8989">
          <cell r="A8989">
            <v>0</v>
          </cell>
        </row>
        <row r="8990">
          <cell r="A8990">
            <v>0</v>
          </cell>
        </row>
        <row r="8991">
          <cell r="A8991">
            <v>0</v>
          </cell>
        </row>
        <row r="8992">
          <cell r="A8992">
            <v>0</v>
          </cell>
        </row>
        <row r="8993">
          <cell r="A8993">
            <v>0</v>
          </cell>
        </row>
        <row r="8994">
          <cell r="A8994">
            <v>0</v>
          </cell>
        </row>
        <row r="8995">
          <cell r="A8995">
            <v>0</v>
          </cell>
        </row>
        <row r="8996">
          <cell r="A8996">
            <v>0</v>
          </cell>
        </row>
        <row r="8997">
          <cell r="A8997">
            <v>0</v>
          </cell>
        </row>
        <row r="8998">
          <cell r="A8998">
            <v>0</v>
          </cell>
        </row>
        <row r="8999">
          <cell r="A8999">
            <v>0</v>
          </cell>
        </row>
        <row r="9000">
          <cell r="A9000">
            <v>0</v>
          </cell>
        </row>
        <row r="9001">
          <cell r="A9001">
            <v>0</v>
          </cell>
        </row>
        <row r="9002">
          <cell r="A9002">
            <v>0</v>
          </cell>
        </row>
        <row r="9003">
          <cell r="A9003">
            <v>0</v>
          </cell>
        </row>
        <row r="9004">
          <cell r="A9004">
            <v>0</v>
          </cell>
        </row>
        <row r="9005">
          <cell r="A9005">
            <v>0</v>
          </cell>
        </row>
        <row r="9006">
          <cell r="A9006">
            <v>0</v>
          </cell>
        </row>
        <row r="9007">
          <cell r="A9007">
            <v>0</v>
          </cell>
        </row>
        <row r="9008">
          <cell r="A9008">
            <v>0</v>
          </cell>
        </row>
        <row r="9009">
          <cell r="A9009">
            <v>0</v>
          </cell>
        </row>
        <row r="9010">
          <cell r="A9010">
            <v>0</v>
          </cell>
        </row>
        <row r="9011">
          <cell r="A9011">
            <v>0</v>
          </cell>
        </row>
        <row r="9012">
          <cell r="A9012">
            <v>0</v>
          </cell>
        </row>
        <row r="9013">
          <cell r="A9013">
            <v>0</v>
          </cell>
        </row>
        <row r="9014">
          <cell r="A9014">
            <v>0</v>
          </cell>
        </row>
        <row r="9015">
          <cell r="A9015">
            <v>0</v>
          </cell>
        </row>
        <row r="9016">
          <cell r="A9016">
            <v>0</v>
          </cell>
        </row>
        <row r="9017">
          <cell r="A9017">
            <v>0</v>
          </cell>
        </row>
        <row r="9018">
          <cell r="A9018">
            <v>0</v>
          </cell>
        </row>
        <row r="9019">
          <cell r="A9019">
            <v>0</v>
          </cell>
        </row>
        <row r="9020">
          <cell r="A9020">
            <v>0</v>
          </cell>
        </row>
        <row r="9021">
          <cell r="A9021">
            <v>0</v>
          </cell>
        </row>
        <row r="9022">
          <cell r="A9022">
            <v>0</v>
          </cell>
        </row>
        <row r="9023">
          <cell r="A9023">
            <v>0</v>
          </cell>
        </row>
        <row r="9024">
          <cell r="A9024">
            <v>0</v>
          </cell>
        </row>
        <row r="9025">
          <cell r="A9025">
            <v>0</v>
          </cell>
        </row>
        <row r="9026">
          <cell r="A9026">
            <v>0</v>
          </cell>
        </row>
        <row r="9027">
          <cell r="A9027">
            <v>0</v>
          </cell>
        </row>
        <row r="9028">
          <cell r="A9028">
            <v>0</v>
          </cell>
        </row>
        <row r="9029">
          <cell r="A9029">
            <v>0</v>
          </cell>
        </row>
        <row r="9030">
          <cell r="A9030">
            <v>0</v>
          </cell>
        </row>
        <row r="9031">
          <cell r="A9031">
            <v>0</v>
          </cell>
        </row>
        <row r="9032">
          <cell r="A9032">
            <v>0</v>
          </cell>
        </row>
        <row r="9033">
          <cell r="A9033">
            <v>0</v>
          </cell>
        </row>
        <row r="9034">
          <cell r="A9034">
            <v>0</v>
          </cell>
        </row>
        <row r="9035">
          <cell r="A9035">
            <v>0</v>
          </cell>
        </row>
        <row r="9036">
          <cell r="A9036">
            <v>0</v>
          </cell>
        </row>
        <row r="9037">
          <cell r="A9037">
            <v>0</v>
          </cell>
        </row>
        <row r="9038">
          <cell r="A9038">
            <v>0</v>
          </cell>
        </row>
        <row r="9039">
          <cell r="A9039">
            <v>0</v>
          </cell>
        </row>
        <row r="9040">
          <cell r="A9040">
            <v>0</v>
          </cell>
        </row>
        <row r="9041">
          <cell r="A9041">
            <v>0</v>
          </cell>
        </row>
        <row r="9042">
          <cell r="A9042">
            <v>0</v>
          </cell>
        </row>
        <row r="9043">
          <cell r="A9043">
            <v>0</v>
          </cell>
        </row>
        <row r="9044">
          <cell r="A9044">
            <v>0</v>
          </cell>
        </row>
        <row r="9045">
          <cell r="A9045">
            <v>0</v>
          </cell>
        </row>
        <row r="9046">
          <cell r="A9046">
            <v>0</v>
          </cell>
        </row>
        <row r="9047">
          <cell r="A9047">
            <v>0</v>
          </cell>
        </row>
        <row r="9048">
          <cell r="A9048">
            <v>0</v>
          </cell>
        </row>
        <row r="9049">
          <cell r="A9049">
            <v>0</v>
          </cell>
        </row>
        <row r="9050">
          <cell r="A9050">
            <v>0</v>
          </cell>
        </row>
        <row r="9051">
          <cell r="A9051">
            <v>0</v>
          </cell>
        </row>
        <row r="9052">
          <cell r="A9052">
            <v>0</v>
          </cell>
        </row>
        <row r="9053">
          <cell r="A9053">
            <v>0</v>
          </cell>
        </row>
        <row r="9054">
          <cell r="A9054">
            <v>0</v>
          </cell>
        </row>
        <row r="9055">
          <cell r="A9055">
            <v>0</v>
          </cell>
        </row>
        <row r="9056">
          <cell r="A9056">
            <v>0</v>
          </cell>
        </row>
        <row r="9057">
          <cell r="A9057">
            <v>0</v>
          </cell>
        </row>
        <row r="9058">
          <cell r="A9058">
            <v>0</v>
          </cell>
        </row>
        <row r="9059">
          <cell r="A9059">
            <v>0</v>
          </cell>
        </row>
        <row r="9060">
          <cell r="A9060">
            <v>0</v>
          </cell>
        </row>
        <row r="9061">
          <cell r="A9061">
            <v>0</v>
          </cell>
        </row>
        <row r="9062">
          <cell r="A9062">
            <v>0</v>
          </cell>
        </row>
        <row r="9063">
          <cell r="A9063">
            <v>0</v>
          </cell>
        </row>
        <row r="9064">
          <cell r="A9064">
            <v>0</v>
          </cell>
        </row>
        <row r="9065">
          <cell r="A9065">
            <v>0</v>
          </cell>
        </row>
        <row r="9066">
          <cell r="A9066">
            <v>0</v>
          </cell>
        </row>
        <row r="9067">
          <cell r="A9067">
            <v>0</v>
          </cell>
        </row>
        <row r="9068">
          <cell r="A9068">
            <v>0</v>
          </cell>
        </row>
        <row r="9069">
          <cell r="A9069">
            <v>0</v>
          </cell>
        </row>
        <row r="9070">
          <cell r="A9070">
            <v>0</v>
          </cell>
        </row>
        <row r="9071">
          <cell r="A9071">
            <v>0</v>
          </cell>
        </row>
        <row r="9072">
          <cell r="A9072">
            <v>0</v>
          </cell>
        </row>
        <row r="9073">
          <cell r="A9073">
            <v>0</v>
          </cell>
        </row>
        <row r="9074">
          <cell r="A9074">
            <v>0</v>
          </cell>
        </row>
        <row r="9075">
          <cell r="A9075">
            <v>0</v>
          </cell>
        </row>
        <row r="9076">
          <cell r="A9076">
            <v>0</v>
          </cell>
        </row>
        <row r="9077">
          <cell r="A9077">
            <v>0</v>
          </cell>
        </row>
        <row r="9078">
          <cell r="A9078">
            <v>0</v>
          </cell>
        </row>
        <row r="9079">
          <cell r="A9079">
            <v>0</v>
          </cell>
        </row>
        <row r="9080">
          <cell r="A9080">
            <v>0</v>
          </cell>
        </row>
        <row r="9081">
          <cell r="A9081">
            <v>0</v>
          </cell>
        </row>
        <row r="9082">
          <cell r="A9082">
            <v>0</v>
          </cell>
        </row>
        <row r="9083">
          <cell r="A9083">
            <v>0</v>
          </cell>
        </row>
        <row r="9084">
          <cell r="A9084">
            <v>0</v>
          </cell>
        </row>
        <row r="9085">
          <cell r="A9085">
            <v>0</v>
          </cell>
        </row>
        <row r="9086">
          <cell r="A9086">
            <v>0</v>
          </cell>
        </row>
        <row r="9087">
          <cell r="A9087">
            <v>0</v>
          </cell>
        </row>
        <row r="9088">
          <cell r="A9088">
            <v>0</v>
          </cell>
        </row>
        <row r="9089">
          <cell r="A9089">
            <v>0</v>
          </cell>
        </row>
        <row r="9090">
          <cell r="A9090">
            <v>0</v>
          </cell>
        </row>
        <row r="9091">
          <cell r="A9091">
            <v>0</v>
          </cell>
        </row>
        <row r="9092">
          <cell r="A9092">
            <v>0</v>
          </cell>
        </row>
        <row r="9093">
          <cell r="A9093">
            <v>0</v>
          </cell>
        </row>
        <row r="9094">
          <cell r="A9094">
            <v>0</v>
          </cell>
        </row>
        <row r="9095">
          <cell r="A9095">
            <v>0</v>
          </cell>
        </row>
        <row r="9096">
          <cell r="A9096">
            <v>0</v>
          </cell>
        </row>
        <row r="9097">
          <cell r="A9097">
            <v>0</v>
          </cell>
        </row>
        <row r="9098">
          <cell r="A9098">
            <v>0</v>
          </cell>
        </row>
        <row r="9099">
          <cell r="A9099">
            <v>0</v>
          </cell>
        </row>
        <row r="9100">
          <cell r="A9100">
            <v>0</v>
          </cell>
        </row>
        <row r="9101">
          <cell r="A9101">
            <v>0</v>
          </cell>
        </row>
        <row r="9102">
          <cell r="A9102">
            <v>0</v>
          </cell>
        </row>
        <row r="9103">
          <cell r="A9103">
            <v>0</v>
          </cell>
        </row>
        <row r="9104">
          <cell r="A9104">
            <v>0</v>
          </cell>
        </row>
        <row r="9105">
          <cell r="A9105">
            <v>0</v>
          </cell>
        </row>
        <row r="9106">
          <cell r="A9106">
            <v>0</v>
          </cell>
        </row>
        <row r="9107">
          <cell r="A9107">
            <v>0</v>
          </cell>
        </row>
        <row r="9108">
          <cell r="A9108">
            <v>0</v>
          </cell>
        </row>
        <row r="9109">
          <cell r="A9109">
            <v>0</v>
          </cell>
        </row>
        <row r="9110">
          <cell r="A9110">
            <v>0</v>
          </cell>
        </row>
        <row r="9111">
          <cell r="A9111">
            <v>0</v>
          </cell>
        </row>
        <row r="9112">
          <cell r="A9112">
            <v>0</v>
          </cell>
        </row>
        <row r="9113">
          <cell r="A9113">
            <v>0</v>
          </cell>
        </row>
        <row r="9114">
          <cell r="A9114">
            <v>0</v>
          </cell>
        </row>
        <row r="9115">
          <cell r="A9115">
            <v>0</v>
          </cell>
        </row>
        <row r="9116">
          <cell r="A9116">
            <v>0</v>
          </cell>
        </row>
        <row r="9117">
          <cell r="A9117">
            <v>0</v>
          </cell>
        </row>
        <row r="9118">
          <cell r="A9118">
            <v>0</v>
          </cell>
        </row>
        <row r="9119">
          <cell r="A9119">
            <v>0</v>
          </cell>
        </row>
        <row r="9120">
          <cell r="A9120">
            <v>0</v>
          </cell>
        </row>
        <row r="9121">
          <cell r="A9121">
            <v>0</v>
          </cell>
        </row>
        <row r="9122">
          <cell r="A9122">
            <v>0</v>
          </cell>
        </row>
        <row r="9123">
          <cell r="A9123">
            <v>0</v>
          </cell>
        </row>
        <row r="9124">
          <cell r="A9124">
            <v>0</v>
          </cell>
        </row>
        <row r="9125">
          <cell r="A9125">
            <v>0</v>
          </cell>
        </row>
        <row r="9126">
          <cell r="A9126">
            <v>0</v>
          </cell>
        </row>
        <row r="9127">
          <cell r="A9127">
            <v>0</v>
          </cell>
        </row>
        <row r="9128">
          <cell r="A9128">
            <v>0</v>
          </cell>
        </row>
        <row r="9129">
          <cell r="A9129">
            <v>0</v>
          </cell>
        </row>
        <row r="9130">
          <cell r="A9130">
            <v>0</v>
          </cell>
        </row>
        <row r="9131">
          <cell r="A9131">
            <v>0</v>
          </cell>
        </row>
        <row r="9132">
          <cell r="A9132">
            <v>0</v>
          </cell>
        </row>
        <row r="9133">
          <cell r="A9133">
            <v>0</v>
          </cell>
        </row>
        <row r="9134">
          <cell r="A9134">
            <v>0</v>
          </cell>
        </row>
        <row r="9135">
          <cell r="A9135">
            <v>0</v>
          </cell>
        </row>
        <row r="9136">
          <cell r="A9136">
            <v>0</v>
          </cell>
        </row>
        <row r="9137">
          <cell r="A9137">
            <v>0</v>
          </cell>
        </row>
        <row r="9138">
          <cell r="A9138">
            <v>0</v>
          </cell>
        </row>
        <row r="9139">
          <cell r="A9139">
            <v>0</v>
          </cell>
        </row>
        <row r="9140">
          <cell r="A9140">
            <v>0</v>
          </cell>
        </row>
        <row r="9141">
          <cell r="A9141">
            <v>0</v>
          </cell>
        </row>
        <row r="9142">
          <cell r="A9142">
            <v>0</v>
          </cell>
        </row>
        <row r="9143">
          <cell r="A9143">
            <v>0</v>
          </cell>
        </row>
        <row r="9144">
          <cell r="A9144">
            <v>0</v>
          </cell>
        </row>
        <row r="9145">
          <cell r="A9145">
            <v>0</v>
          </cell>
        </row>
        <row r="9146">
          <cell r="A9146">
            <v>0</v>
          </cell>
        </row>
        <row r="9147">
          <cell r="A9147">
            <v>0</v>
          </cell>
        </row>
        <row r="9148">
          <cell r="A9148">
            <v>0</v>
          </cell>
        </row>
        <row r="9149">
          <cell r="A9149">
            <v>0</v>
          </cell>
        </row>
        <row r="9150">
          <cell r="A9150">
            <v>0</v>
          </cell>
        </row>
        <row r="9151">
          <cell r="A9151">
            <v>0</v>
          </cell>
        </row>
        <row r="9152">
          <cell r="A9152">
            <v>0</v>
          </cell>
        </row>
        <row r="9153">
          <cell r="A9153">
            <v>0</v>
          </cell>
        </row>
        <row r="9154">
          <cell r="A9154">
            <v>0</v>
          </cell>
        </row>
        <row r="9155">
          <cell r="A9155">
            <v>0</v>
          </cell>
        </row>
        <row r="9156">
          <cell r="A9156">
            <v>0</v>
          </cell>
        </row>
        <row r="9157">
          <cell r="A9157">
            <v>0</v>
          </cell>
        </row>
        <row r="9158">
          <cell r="A9158">
            <v>0</v>
          </cell>
        </row>
        <row r="9159">
          <cell r="A9159">
            <v>0</v>
          </cell>
        </row>
        <row r="9160">
          <cell r="A9160">
            <v>0</v>
          </cell>
        </row>
        <row r="9161">
          <cell r="A9161">
            <v>0</v>
          </cell>
        </row>
        <row r="9162">
          <cell r="A9162">
            <v>0</v>
          </cell>
        </row>
        <row r="9163">
          <cell r="A9163">
            <v>0</v>
          </cell>
        </row>
        <row r="9164">
          <cell r="A9164">
            <v>0</v>
          </cell>
        </row>
        <row r="9165">
          <cell r="A9165">
            <v>0</v>
          </cell>
        </row>
        <row r="9166">
          <cell r="A9166">
            <v>0</v>
          </cell>
        </row>
        <row r="9167">
          <cell r="A9167">
            <v>0</v>
          </cell>
        </row>
        <row r="9168">
          <cell r="A9168">
            <v>0</v>
          </cell>
        </row>
        <row r="9169">
          <cell r="A9169">
            <v>0</v>
          </cell>
        </row>
        <row r="9170">
          <cell r="A9170">
            <v>0</v>
          </cell>
        </row>
        <row r="9171">
          <cell r="A9171">
            <v>0</v>
          </cell>
        </row>
        <row r="9172">
          <cell r="A9172">
            <v>0</v>
          </cell>
        </row>
        <row r="9173">
          <cell r="A9173">
            <v>0</v>
          </cell>
        </row>
        <row r="9174">
          <cell r="A9174">
            <v>0</v>
          </cell>
        </row>
        <row r="9175">
          <cell r="A9175">
            <v>0</v>
          </cell>
        </row>
        <row r="9176">
          <cell r="A9176">
            <v>0</v>
          </cell>
        </row>
        <row r="9177">
          <cell r="A9177">
            <v>0</v>
          </cell>
        </row>
        <row r="9178">
          <cell r="A9178">
            <v>0</v>
          </cell>
        </row>
        <row r="9179">
          <cell r="A9179">
            <v>0</v>
          </cell>
        </row>
        <row r="9180">
          <cell r="A9180">
            <v>0</v>
          </cell>
        </row>
        <row r="9181">
          <cell r="A9181">
            <v>0</v>
          </cell>
        </row>
        <row r="9182">
          <cell r="A9182">
            <v>0</v>
          </cell>
        </row>
        <row r="9183">
          <cell r="A9183">
            <v>0</v>
          </cell>
        </row>
        <row r="9184">
          <cell r="A9184">
            <v>0</v>
          </cell>
        </row>
        <row r="9185">
          <cell r="A9185">
            <v>0</v>
          </cell>
        </row>
        <row r="9186">
          <cell r="A9186">
            <v>0</v>
          </cell>
        </row>
        <row r="9187">
          <cell r="A9187">
            <v>0</v>
          </cell>
        </row>
        <row r="9188">
          <cell r="A9188">
            <v>0</v>
          </cell>
        </row>
        <row r="9189">
          <cell r="A9189">
            <v>0</v>
          </cell>
        </row>
        <row r="9190">
          <cell r="A9190">
            <v>0</v>
          </cell>
        </row>
        <row r="9191">
          <cell r="A9191">
            <v>0</v>
          </cell>
        </row>
        <row r="9192">
          <cell r="A9192">
            <v>0</v>
          </cell>
        </row>
        <row r="9193">
          <cell r="A9193">
            <v>0</v>
          </cell>
        </row>
        <row r="9194">
          <cell r="A9194">
            <v>0</v>
          </cell>
        </row>
        <row r="9195">
          <cell r="A9195">
            <v>0</v>
          </cell>
        </row>
        <row r="9196">
          <cell r="A9196">
            <v>0</v>
          </cell>
        </row>
        <row r="9197">
          <cell r="A9197">
            <v>0</v>
          </cell>
        </row>
        <row r="9198">
          <cell r="A9198">
            <v>0</v>
          </cell>
        </row>
        <row r="9199">
          <cell r="A9199">
            <v>0</v>
          </cell>
        </row>
        <row r="9200">
          <cell r="A9200">
            <v>0</v>
          </cell>
        </row>
        <row r="9201">
          <cell r="A9201">
            <v>0</v>
          </cell>
        </row>
        <row r="9202">
          <cell r="A9202">
            <v>0</v>
          </cell>
        </row>
        <row r="9203">
          <cell r="A9203">
            <v>0</v>
          </cell>
        </row>
        <row r="9204">
          <cell r="A9204">
            <v>0</v>
          </cell>
        </row>
        <row r="9205">
          <cell r="A9205">
            <v>0</v>
          </cell>
        </row>
        <row r="9206">
          <cell r="A9206">
            <v>0</v>
          </cell>
        </row>
        <row r="9207">
          <cell r="A9207">
            <v>0</v>
          </cell>
        </row>
        <row r="9208">
          <cell r="A9208">
            <v>0</v>
          </cell>
        </row>
        <row r="9209">
          <cell r="A9209">
            <v>0</v>
          </cell>
        </row>
        <row r="9210">
          <cell r="A9210">
            <v>0</v>
          </cell>
        </row>
        <row r="9211">
          <cell r="A9211">
            <v>0</v>
          </cell>
        </row>
        <row r="9212">
          <cell r="A9212">
            <v>0</v>
          </cell>
        </row>
        <row r="9213">
          <cell r="A9213">
            <v>0</v>
          </cell>
        </row>
        <row r="9214">
          <cell r="A9214">
            <v>0</v>
          </cell>
        </row>
        <row r="9215">
          <cell r="A9215">
            <v>0</v>
          </cell>
        </row>
        <row r="9216">
          <cell r="A9216">
            <v>0</v>
          </cell>
        </row>
        <row r="9217">
          <cell r="A9217">
            <v>0</v>
          </cell>
        </row>
        <row r="9218">
          <cell r="A9218">
            <v>0</v>
          </cell>
        </row>
        <row r="9219">
          <cell r="A9219">
            <v>0</v>
          </cell>
        </row>
        <row r="9220">
          <cell r="A9220">
            <v>0</v>
          </cell>
        </row>
        <row r="9221">
          <cell r="A9221">
            <v>0</v>
          </cell>
        </row>
        <row r="9222">
          <cell r="A9222">
            <v>0</v>
          </cell>
        </row>
        <row r="9223">
          <cell r="A9223">
            <v>0</v>
          </cell>
        </row>
        <row r="9224">
          <cell r="A9224">
            <v>0</v>
          </cell>
        </row>
        <row r="9225">
          <cell r="A9225">
            <v>0</v>
          </cell>
        </row>
        <row r="9226">
          <cell r="A9226">
            <v>0</v>
          </cell>
        </row>
        <row r="9227">
          <cell r="A9227">
            <v>0</v>
          </cell>
        </row>
        <row r="9228">
          <cell r="A9228">
            <v>0</v>
          </cell>
        </row>
        <row r="9229">
          <cell r="A9229">
            <v>0</v>
          </cell>
        </row>
        <row r="9230">
          <cell r="A9230">
            <v>0</v>
          </cell>
        </row>
        <row r="9231">
          <cell r="A9231">
            <v>0</v>
          </cell>
        </row>
        <row r="9232">
          <cell r="A9232">
            <v>0</v>
          </cell>
        </row>
        <row r="9233">
          <cell r="A9233">
            <v>0</v>
          </cell>
        </row>
        <row r="9234">
          <cell r="A9234">
            <v>0</v>
          </cell>
        </row>
        <row r="9235">
          <cell r="A9235">
            <v>0</v>
          </cell>
        </row>
        <row r="9236">
          <cell r="A9236">
            <v>0</v>
          </cell>
        </row>
        <row r="9237">
          <cell r="A9237">
            <v>0</v>
          </cell>
        </row>
        <row r="9238">
          <cell r="A9238">
            <v>0</v>
          </cell>
        </row>
        <row r="9239">
          <cell r="A9239">
            <v>0</v>
          </cell>
        </row>
        <row r="9240">
          <cell r="A9240">
            <v>0</v>
          </cell>
        </row>
        <row r="9241">
          <cell r="A9241">
            <v>0</v>
          </cell>
        </row>
        <row r="9242">
          <cell r="A9242">
            <v>0</v>
          </cell>
        </row>
        <row r="9243">
          <cell r="A9243">
            <v>0</v>
          </cell>
        </row>
        <row r="9244">
          <cell r="A9244">
            <v>0</v>
          </cell>
        </row>
        <row r="9245">
          <cell r="A9245">
            <v>0</v>
          </cell>
        </row>
        <row r="9246">
          <cell r="A9246">
            <v>0</v>
          </cell>
        </row>
        <row r="9247">
          <cell r="A9247">
            <v>0</v>
          </cell>
        </row>
        <row r="9248">
          <cell r="A9248">
            <v>0</v>
          </cell>
        </row>
        <row r="9249">
          <cell r="A9249">
            <v>0</v>
          </cell>
        </row>
        <row r="9250">
          <cell r="A9250">
            <v>0</v>
          </cell>
        </row>
        <row r="9251">
          <cell r="A9251">
            <v>0</v>
          </cell>
        </row>
        <row r="9252">
          <cell r="A9252">
            <v>0</v>
          </cell>
        </row>
        <row r="9253">
          <cell r="A9253">
            <v>0</v>
          </cell>
        </row>
        <row r="9254">
          <cell r="A9254">
            <v>0</v>
          </cell>
        </row>
        <row r="9255">
          <cell r="A9255">
            <v>0</v>
          </cell>
        </row>
        <row r="9256">
          <cell r="A9256">
            <v>0</v>
          </cell>
        </row>
        <row r="9257">
          <cell r="A9257">
            <v>0</v>
          </cell>
        </row>
        <row r="9258">
          <cell r="A9258">
            <v>0</v>
          </cell>
        </row>
        <row r="9259">
          <cell r="A9259">
            <v>0</v>
          </cell>
        </row>
        <row r="9260">
          <cell r="A9260">
            <v>0</v>
          </cell>
        </row>
        <row r="9261">
          <cell r="A9261">
            <v>0</v>
          </cell>
        </row>
        <row r="9262">
          <cell r="A9262">
            <v>0</v>
          </cell>
        </row>
        <row r="9263">
          <cell r="A9263">
            <v>0</v>
          </cell>
        </row>
        <row r="9264">
          <cell r="A9264">
            <v>0</v>
          </cell>
        </row>
        <row r="9265">
          <cell r="A9265">
            <v>0</v>
          </cell>
        </row>
        <row r="9266">
          <cell r="A9266">
            <v>0</v>
          </cell>
        </row>
        <row r="9267">
          <cell r="A9267">
            <v>0</v>
          </cell>
        </row>
        <row r="9268">
          <cell r="A9268">
            <v>0</v>
          </cell>
        </row>
        <row r="9269">
          <cell r="A9269">
            <v>0</v>
          </cell>
        </row>
        <row r="9270">
          <cell r="A9270">
            <v>0</v>
          </cell>
        </row>
        <row r="9271">
          <cell r="A9271">
            <v>0</v>
          </cell>
        </row>
        <row r="9272">
          <cell r="A9272">
            <v>0</v>
          </cell>
        </row>
        <row r="9273">
          <cell r="A9273">
            <v>0</v>
          </cell>
        </row>
        <row r="9274">
          <cell r="A9274">
            <v>0</v>
          </cell>
        </row>
        <row r="9275">
          <cell r="A9275">
            <v>0</v>
          </cell>
        </row>
        <row r="9276">
          <cell r="A9276">
            <v>0</v>
          </cell>
        </row>
        <row r="9277">
          <cell r="A9277">
            <v>0</v>
          </cell>
        </row>
        <row r="9278">
          <cell r="A9278">
            <v>0</v>
          </cell>
        </row>
        <row r="9279">
          <cell r="A9279">
            <v>0</v>
          </cell>
        </row>
        <row r="9280">
          <cell r="A9280">
            <v>0</v>
          </cell>
        </row>
        <row r="9281">
          <cell r="A9281">
            <v>0</v>
          </cell>
        </row>
        <row r="9282">
          <cell r="A9282">
            <v>0</v>
          </cell>
        </row>
        <row r="9283">
          <cell r="A9283">
            <v>0</v>
          </cell>
        </row>
        <row r="9284">
          <cell r="A9284">
            <v>0</v>
          </cell>
        </row>
        <row r="9285">
          <cell r="A9285">
            <v>0</v>
          </cell>
        </row>
        <row r="9286">
          <cell r="A9286">
            <v>0</v>
          </cell>
        </row>
        <row r="9287">
          <cell r="A9287">
            <v>0</v>
          </cell>
        </row>
        <row r="9288">
          <cell r="A9288">
            <v>0</v>
          </cell>
        </row>
        <row r="9289">
          <cell r="A9289">
            <v>0</v>
          </cell>
        </row>
        <row r="9290">
          <cell r="A9290">
            <v>0</v>
          </cell>
        </row>
        <row r="9291">
          <cell r="A9291">
            <v>0</v>
          </cell>
        </row>
        <row r="9292">
          <cell r="A9292">
            <v>0</v>
          </cell>
        </row>
        <row r="9293">
          <cell r="A9293">
            <v>0</v>
          </cell>
        </row>
        <row r="9294">
          <cell r="A9294">
            <v>0</v>
          </cell>
        </row>
        <row r="9295">
          <cell r="A9295">
            <v>0</v>
          </cell>
        </row>
        <row r="9296">
          <cell r="A9296">
            <v>0</v>
          </cell>
        </row>
        <row r="9297">
          <cell r="A9297">
            <v>0</v>
          </cell>
        </row>
        <row r="9298">
          <cell r="A9298">
            <v>0</v>
          </cell>
        </row>
        <row r="9299">
          <cell r="A9299">
            <v>0</v>
          </cell>
        </row>
        <row r="9300">
          <cell r="A9300">
            <v>0</v>
          </cell>
        </row>
        <row r="9301">
          <cell r="A9301">
            <v>0</v>
          </cell>
        </row>
        <row r="9302">
          <cell r="A9302">
            <v>0</v>
          </cell>
        </row>
        <row r="9303">
          <cell r="A9303">
            <v>0</v>
          </cell>
        </row>
        <row r="9304">
          <cell r="A9304">
            <v>0</v>
          </cell>
        </row>
        <row r="9305">
          <cell r="A9305">
            <v>0</v>
          </cell>
        </row>
        <row r="9306">
          <cell r="A9306">
            <v>0</v>
          </cell>
        </row>
        <row r="9307">
          <cell r="A9307">
            <v>0</v>
          </cell>
        </row>
        <row r="9308">
          <cell r="A9308">
            <v>0</v>
          </cell>
        </row>
        <row r="9309">
          <cell r="A9309">
            <v>0</v>
          </cell>
        </row>
        <row r="9310">
          <cell r="A9310">
            <v>0</v>
          </cell>
        </row>
        <row r="9311">
          <cell r="A9311">
            <v>0</v>
          </cell>
        </row>
        <row r="9312">
          <cell r="A9312">
            <v>0</v>
          </cell>
        </row>
        <row r="9313">
          <cell r="A9313">
            <v>0</v>
          </cell>
        </row>
        <row r="9314">
          <cell r="A9314">
            <v>0</v>
          </cell>
        </row>
        <row r="9315">
          <cell r="A9315">
            <v>0</v>
          </cell>
        </row>
        <row r="9316">
          <cell r="A9316">
            <v>0</v>
          </cell>
        </row>
        <row r="9317">
          <cell r="A9317">
            <v>0</v>
          </cell>
        </row>
        <row r="9318">
          <cell r="A9318">
            <v>0</v>
          </cell>
        </row>
        <row r="9319">
          <cell r="A9319">
            <v>0</v>
          </cell>
        </row>
        <row r="9320">
          <cell r="A9320">
            <v>0</v>
          </cell>
        </row>
        <row r="9321">
          <cell r="A9321">
            <v>0</v>
          </cell>
        </row>
        <row r="9322">
          <cell r="A9322">
            <v>0</v>
          </cell>
        </row>
        <row r="9323">
          <cell r="A9323">
            <v>0</v>
          </cell>
        </row>
        <row r="9324">
          <cell r="A9324">
            <v>0</v>
          </cell>
        </row>
        <row r="9325">
          <cell r="A9325">
            <v>0</v>
          </cell>
        </row>
        <row r="9326">
          <cell r="A9326">
            <v>0</v>
          </cell>
        </row>
        <row r="9327">
          <cell r="A9327">
            <v>0</v>
          </cell>
        </row>
        <row r="9328">
          <cell r="A9328">
            <v>0</v>
          </cell>
        </row>
        <row r="9329">
          <cell r="A9329">
            <v>0</v>
          </cell>
        </row>
        <row r="9330">
          <cell r="A9330">
            <v>0</v>
          </cell>
        </row>
        <row r="9331">
          <cell r="A9331">
            <v>0</v>
          </cell>
        </row>
        <row r="9332">
          <cell r="A9332">
            <v>0</v>
          </cell>
        </row>
        <row r="9333">
          <cell r="A9333">
            <v>0</v>
          </cell>
        </row>
        <row r="9334">
          <cell r="A9334">
            <v>0</v>
          </cell>
        </row>
        <row r="9335">
          <cell r="A9335">
            <v>0</v>
          </cell>
        </row>
        <row r="9336">
          <cell r="A9336">
            <v>0</v>
          </cell>
        </row>
        <row r="9337">
          <cell r="A9337">
            <v>0</v>
          </cell>
        </row>
        <row r="9338">
          <cell r="A9338">
            <v>0</v>
          </cell>
        </row>
        <row r="9339">
          <cell r="A9339">
            <v>0</v>
          </cell>
        </row>
        <row r="9340">
          <cell r="A9340">
            <v>0</v>
          </cell>
        </row>
        <row r="9341">
          <cell r="A9341">
            <v>0</v>
          </cell>
        </row>
        <row r="9342">
          <cell r="A9342">
            <v>0</v>
          </cell>
        </row>
        <row r="9343">
          <cell r="A9343">
            <v>0</v>
          </cell>
        </row>
        <row r="9344">
          <cell r="A9344">
            <v>0</v>
          </cell>
        </row>
        <row r="9345">
          <cell r="A9345">
            <v>0</v>
          </cell>
        </row>
        <row r="9346">
          <cell r="A9346">
            <v>0</v>
          </cell>
        </row>
        <row r="9347">
          <cell r="A9347">
            <v>0</v>
          </cell>
        </row>
        <row r="9348">
          <cell r="A9348">
            <v>0</v>
          </cell>
        </row>
        <row r="9349">
          <cell r="A9349">
            <v>0</v>
          </cell>
        </row>
        <row r="9350">
          <cell r="A9350">
            <v>0</v>
          </cell>
        </row>
        <row r="9351">
          <cell r="A9351">
            <v>0</v>
          </cell>
        </row>
        <row r="9352">
          <cell r="A9352">
            <v>0</v>
          </cell>
        </row>
        <row r="9353">
          <cell r="A9353">
            <v>0</v>
          </cell>
        </row>
        <row r="9354">
          <cell r="A9354">
            <v>0</v>
          </cell>
        </row>
        <row r="9355">
          <cell r="A9355">
            <v>0</v>
          </cell>
        </row>
        <row r="9356">
          <cell r="A9356">
            <v>0</v>
          </cell>
        </row>
        <row r="9357">
          <cell r="A9357">
            <v>0</v>
          </cell>
        </row>
        <row r="9358">
          <cell r="A9358">
            <v>0</v>
          </cell>
        </row>
        <row r="9359">
          <cell r="A9359">
            <v>0</v>
          </cell>
        </row>
        <row r="9360">
          <cell r="A9360">
            <v>0</v>
          </cell>
        </row>
        <row r="9361">
          <cell r="A9361">
            <v>0</v>
          </cell>
        </row>
        <row r="9362">
          <cell r="A9362">
            <v>0</v>
          </cell>
        </row>
        <row r="9363">
          <cell r="A9363">
            <v>0</v>
          </cell>
        </row>
        <row r="9364">
          <cell r="A9364">
            <v>0</v>
          </cell>
        </row>
        <row r="9365">
          <cell r="A9365">
            <v>0</v>
          </cell>
        </row>
        <row r="9366">
          <cell r="A9366">
            <v>0</v>
          </cell>
        </row>
        <row r="9367">
          <cell r="A9367">
            <v>0</v>
          </cell>
        </row>
        <row r="9368">
          <cell r="A9368">
            <v>0</v>
          </cell>
        </row>
        <row r="9369">
          <cell r="A9369">
            <v>0</v>
          </cell>
        </row>
        <row r="9370">
          <cell r="A9370">
            <v>0</v>
          </cell>
        </row>
        <row r="9371">
          <cell r="A9371">
            <v>0</v>
          </cell>
        </row>
        <row r="9372">
          <cell r="A9372">
            <v>0</v>
          </cell>
        </row>
        <row r="9373">
          <cell r="A9373">
            <v>0</v>
          </cell>
        </row>
        <row r="9374">
          <cell r="A9374">
            <v>0</v>
          </cell>
        </row>
        <row r="9375">
          <cell r="A9375">
            <v>0</v>
          </cell>
        </row>
        <row r="9376">
          <cell r="A9376">
            <v>0</v>
          </cell>
        </row>
        <row r="9377">
          <cell r="A9377">
            <v>0</v>
          </cell>
        </row>
        <row r="9378">
          <cell r="A9378">
            <v>0</v>
          </cell>
        </row>
        <row r="9379">
          <cell r="A9379">
            <v>0</v>
          </cell>
        </row>
        <row r="9380">
          <cell r="A9380">
            <v>0</v>
          </cell>
        </row>
        <row r="9381">
          <cell r="A9381">
            <v>0</v>
          </cell>
        </row>
        <row r="9382">
          <cell r="A9382">
            <v>0</v>
          </cell>
        </row>
        <row r="9383">
          <cell r="A9383">
            <v>0</v>
          </cell>
        </row>
        <row r="9384">
          <cell r="A9384">
            <v>0</v>
          </cell>
        </row>
        <row r="9385">
          <cell r="A9385">
            <v>0</v>
          </cell>
        </row>
        <row r="9386">
          <cell r="A9386">
            <v>0</v>
          </cell>
        </row>
        <row r="9387">
          <cell r="A9387">
            <v>0</v>
          </cell>
        </row>
        <row r="9388">
          <cell r="A9388">
            <v>0</v>
          </cell>
        </row>
        <row r="9389">
          <cell r="A9389">
            <v>0</v>
          </cell>
        </row>
        <row r="9390">
          <cell r="A9390">
            <v>0</v>
          </cell>
        </row>
        <row r="9391">
          <cell r="A9391">
            <v>0</v>
          </cell>
        </row>
        <row r="9392">
          <cell r="A9392">
            <v>0</v>
          </cell>
        </row>
        <row r="9393">
          <cell r="A9393">
            <v>0</v>
          </cell>
        </row>
        <row r="9394">
          <cell r="A9394">
            <v>0</v>
          </cell>
        </row>
        <row r="9395">
          <cell r="A9395">
            <v>0</v>
          </cell>
        </row>
        <row r="9396">
          <cell r="A9396">
            <v>0</v>
          </cell>
        </row>
        <row r="9397">
          <cell r="A9397">
            <v>0</v>
          </cell>
        </row>
        <row r="9398">
          <cell r="A9398">
            <v>0</v>
          </cell>
        </row>
        <row r="9399">
          <cell r="A9399">
            <v>0</v>
          </cell>
        </row>
        <row r="9400">
          <cell r="A9400">
            <v>0</v>
          </cell>
        </row>
        <row r="9401">
          <cell r="A9401">
            <v>0</v>
          </cell>
        </row>
        <row r="9402">
          <cell r="A9402">
            <v>0</v>
          </cell>
        </row>
        <row r="9403">
          <cell r="A9403">
            <v>0</v>
          </cell>
        </row>
        <row r="9404">
          <cell r="A9404">
            <v>0</v>
          </cell>
        </row>
        <row r="9405">
          <cell r="A9405">
            <v>0</v>
          </cell>
        </row>
        <row r="9406">
          <cell r="A9406">
            <v>0</v>
          </cell>
        </row>
        <row r="9407">
          <cell r="A9407">
            <v>0</v>
          </cell>
        </row>
        <row r="9408">
          <cell r="A9408">
            <v>0</v>
          </cell>
        </row>
        <row r="9409">
          <cell r="A9409">
            <v>0</v>
          </cell>
        </row>
        <row r="9410">
          <cell r="A9410">
            <v>0</v>
          </cell>
        </row>
        <row r="9411">
          <cell r="A9411">
            <v>0</v>
          </cell>
        </row>
        <row r="9412">
          <cell r="A9412">
            <v>0</v>
          </cell>
        </row>
        <row r="9413">
          <cell r="A9413">
            <v>0</v>
          </cell>
        </row>
        <row r="9414">
          <cell r="A9414">
            <v>0</v>
          </cell>
        </row>
        <row r="9415">
          <cell r="A9415">
            <v>0</v>
          </cell>
        </row>
        <row r="9416">
          <cell r="A9416">
            <v>0</v>
          </cell>
        </row>
        <row r="9417">
          <cell r="A9417">
            <v>0</v>
          </cell>
        </row>
        <row r="9418">
          <cell r="A9418">
            <v>0</v>
          </cell>
        </row>
        <row r="9419">
          <cell r="A9419">
            <v>0</v>
          </cell>
        </row>
        <row r="9420">
          <cell r="A9420">
            <v>0</v>
          </cell>
        </row>
        <row r="9421">
          <cell r="A9421">
            <v>0</v>
          </cell>
        </row>
        <row r="9422">
          <cell r="A9422">
            <v>0</v>
          </cell>
        </row>
        <row r="9423">
          <cell r="A9423">
            <v>0</v>
          </cell>
        </row>
        <row r="9424">
          <cell r="A9424">
            <v>0</v>
          </cell>
        </row>
        <row r="9425">
          <cell r="A9425">
            <v>0</v>
          </cell>
        </row>
        <row r="9426">
          <cell r="A9426">
            <v>0</v>
          </cell>
        </row>
        <row r="9427">
          <cell r="A9427">
            <v>0</v>
          </cell>
        </row>
        <row r="9428">
          <cell r="A9428">
            <v>0</v>
          </cell>
        </row>
        <row r="9429">
          <cell r="A9429">
            <v>0</v>
          </cell>
        </row>
        <row r="9430">
          <cell r="A9430">
            <v>0</v>
          </cell>
        </row>
        <row r="9431">
          <cell r="A9431">
            <v>0</v>
          </cell>
        </row>
        <row r="9432">
          <cell r="A9432">
            <v>0</v>
          </cell>
        </row>
        <row r="9433">
          <cell r="A9433">
            <v>0</v>
          </cell>
        </row>
        <row r="9434">
          <cell r="A9434">
            <v>0</v>
          </cell>
        </row>
        <row r="9435">
          <cell r="A9435">
            <v>0</v>
          </cell>
        </row>
        <row r="9436">
          <cell r="A9436">
            <v>0</v>
          </cell>
        </row>
        <row r="9437">
          <cell r="A9437">
            <v>0</v>
          </cell>
        </row>
        <row r="9438">
          <cell r="A9438">
            <v>0</v>
          </cell>
        </row>
        <row r="9439">
          <cell r="A9439">
            <v>0</v>
          </cell>
        </row>
        <row r="9440">
          <cell r="A9440">
            <v>0</v>
          </cell>
        </row>
        <row r="9441">
          <cell r="A9441">
            <v>0</v>
          </cell>
        </row>
        <row r="9442">
          <cell r="A9442">
            <v>0</v>
          </cell>
        </row>
        <row r="9443">
          <cell r="A9443">
            <v>0</v>
          </cell>
        </row>
        <row r="9444">
          <cell r="A9444">
            <v>0</v>
          </cell>
        </row>
        <row r="9445">
          <cell r="A9445">
            <v>0</v>
          </cell>
        </row>
        <row r="9446">
          <cell r="A9446">
            <v>0</v>
          </cell>
        </row>
        <row r="9447">
          <cell r="A9447">
            <v>0</v>
          </cell>
        </row>
        <row r="9448">
          <cell r="A9448">
            <v>0</v>
          </cell>
        </row>
        <row r="9449">
          <cell r="A9449">
            <v>0</v>
          </cell>
        </row>
        <row r="9450">
          <cell r="A9450">
            <v>0</v>
          </cell>
        </row>
        <row r="9451">
          <cell r="A9451">
            <v>0</v>
          </cell>
        </row>
        <row r="9452">
          <cell r="A9452">
            <v>0</v>
          </cell>
        </row>
        <row r="9453">
          <cell r="A9453">
            <v>0</v>
          </cell>
        </row>
        <row r="9454">
          <cell r="A9454">
            <v>0</v>
          </cell>
        </row>
        <row r="9455">
          <cell r="A9455">
            <v>0</v>
          </cell>
        </row>
        <row r="9456">
          <cell r="A9456">
            <v>0</v>
          </cell>
        </row>
        <row r="9457">
          <cell r="A9457">
            <v>0</v>
          </cell>
        </row>
        <row r="9458">
          <cell r="A9458">
            <v>0</v>
          </cell>
        </row>
        <row r="9459">
          <cell r="A9459">
            <v>0</v>
          </cell>
        </row>
        <row r="9460">
          <cell r="A9460">
            <v>0</v>
          </cell>
        </row>
        <row r="9461">
          <cell r="A9461">
            <v>0</v>
          </cell>
        </row>
        <row r="9462">
          <cell r="A9462">
            <v>0</v>
          </cell>
        </row>
        <row r="9463">
          <cell r="A9463">
            <v>0</v>
          </cell>
        </row>
        <row r="9464">
          <cell r="A9464">
            <v>0</v>
          </cell>
        </row>
        <row r="9465">
          <cell r="A9465">
            <v>0</v>
          </cell>
        </row>
        <row r="9466">
          <cell r="A9466">
            <v>0</v>
          </cell>
        </row>
        <row r="9467">
          <cell r="A9467">
            <v>0</v>
          </cell>
        </row>
        <row r="9468">
          <cell r="A9468">
            <v>0</v>
          </cell>
        </row>
        <row r="9469">
          <cell r="A9469">
            <v>0</v>
          </cell>
        </row>
        <row r="9470">
          <cell r="A9470">
            <v>0</v>
          </cell>
        </row>
        <row r="9471">
          <cell r="A9471">
            <v>0</v>
          </cell>
        </row>
        <row r="9472">
          <cell r="A9472">
            <v>0</v>
          </cell>
        </row>
        <row r="9473">
          <cell r="A9473">
            <v>0</v>
          </cell>
        </row>
        <row r="9474">
          <cell r="A9474">
            <v>0</v>
          </cell>
        </row>
        <row r="9475">
          <cell r="A9475">
            <v>0</v>
          </cell>
        </row>
        <row r="9476">
          <cell r="A9476">
            <v>0</v>
          </cell>
        </row>
        <row r="9477">
          <cell r="A9477">
            <v>0</v>
          </cell>
        </row>
        <row r="9478">
          <cell r="A9478">
            <v>0</v>
          </cell>
        </row>
        <row r="9479">
          <cell r="A9479">
            <v>0</v>
          </cell>
        </row>
        <row r="9480">
          <cell r="A9480">
            <v>0</v>
          </cell>
        </row>
        <row r="9481">
          <cell r="A9481">
            <v>0</v>
          </cell>
        </row>
        <row r="9482">
          <cell r="A9482">
            <v>0</v>
          </cell>
        </row>
        <row r="9483">
          <cell r="A9483">
            <v>0</v>
          </cell>
        </row>
        <row r="9484">
          <cell r="A9484">
            <v>0</v>
          </cell>
        </row>
        <row r="9485">
          <cell r="A9485">
            <v>0</v>
          </cell>
        </row>
        <row r="9486">
          <cell r="A9486">
            <v>0</v>
          </cell>
        </row>
        <row r="9487">
          <cell r="A9487">
            <v>0</v>
          </cell>
        </row>
        <row r="9488">
          <cell r="A9488">
            <v>0</v>
          </cell>
        </row>
        <row r="9489">
          <cell r="A9489">
            <v>0</v>
          </cell>
        </row>
        <row r="9490">
          <cell r="A9490">
            <v>0</v>
          </cell>
        </row>
        <row r="9491">
          <cell r="A9491">
            <v>0</v>
          </cell>
        </row>
        <row r="9492">
          <cell r="A9492">
            <v>0</v>
          </cell>
        </row>
        <row r="9493">
          <cell r="A9493">
            <v>0</v>
          </cell>
        </row>
        <row r="9494">
          <cell r="A9494">
            <v>0</v>
          </cell>
        </row>
        <row r="9495">
          <cell r="A9495">
            <v>0</v>
          </cell>
        </row>
        <row r="9496">
          <cell r="A9496">
            <v>0</v>
          </cell>
        </row>
        <row r="9497">
          <cell r="A9497">
            <v>0</v>
          </cell>
        </row>
        <row r="9498">
          <cell r="A9498">
            <v>0</v>
          </cell>
        </row>
        <row r="9499">
          <cell r="A9499">
            <v>0</v>
          </cell>
        </row>
        <row r="9500">
          <cell r="A9500">
            <v>0</v>
          </cell>
        </row>
        <row r="9501">
          <cell r="A9501">
            <v>0</v>
          </cell>
        </row>
        <row r="9502">
          <cell r="A9502">
            <v>0</v>
          </cell>
        </row>
        <row r="9503">
          <cell r="A9503">
            <v>0</v>
          </cell>
        </row>
        <row r="9504">
          <cell r="A9504">
            <v>0</v>
          </cell>
        </row>
        <row r="9505">
          <cell r="A9505">
            <v>0</v>
          </cell>
        </row>
        <row r="9506">
          <cell r="A9506">
            <v>0</v>
          </cell>
        </row>
        <row r="9507">
          <cell r="A9507">
            <v>0</v>
          </cell>
        </row>
        <row r="9508">
          <cell r="A9508">
            <v>0</v>
          </cell>
        </row>
        <row r="9509">
          <cell r="A9509">
            <v>0</v>
          </cell>
        </row>
        <row r="9510">
          <cell r="A9510">
            <v>0</v>
          </cell>
        </row>
        <row r="9511">
          <cell r="A9511">
            <v>0</v>
          </cell>
        </row>
        <row r="9512">
          <cell r="A9512">
            <v>0</v>
          </cell>
        </row>
        <row r="9513">
          <cell r="A9513">
            <v>0</v>
          </cell>
        </row>
        <row r="9514">
          <cell r="A9514">
            <v>0</v>
          </cell>
        </row>
        <row r="9515">
          <cell r="A9515">
            <v>0</v>
          </cell>
        </row>
        <row r="9516">
          <cell r="A9516">
            <v>0</v>
          </cell>
        </row>
        <row r="9517">
          <cell r="A9517">
            <v>0</v>
          </cell>
        </row>
        <row r="9518">
          <cell r="A9518">
            <v>0</v>
          </cell>
        </row>
        <row r="9519">
          <cell r="A9519">
            <v>0</v>
          </cell>
        </row>
        <row r="9520">
          <cell r="A9520">
            <v>0</v>
          </cell>
        </row>
        <row r="9521">
          <cell r="A9521">
            <v>0</v>
          </cell>
        </row>
        <row r="9522">
          <cell r="A9522">
            <v>0</v>
          </cell>
        </row>
        <row r="9523">
          <cell r="A9523">
            <v>0</v>
          </cell>
        </row>
        <row r="9524">
          <cell r="A9524">
            <v>0</v>
          </cell>
        </row>
        <row r="9525">
          <cell r="A9525">
            <v>0</v>
          </cell>
        </row>
        <row r="9526">
          <cell r="A9526">
            <v>0</v>
          </cell>
        </row>
        <row r="9527">
          <cell r="A9527">
            <v>0</v>
          </cell>
        </row>
        <row r="9528">
          <cell r="A9528">
            <v>0</v>
          </cell>
        </row>
        <row r="9529">
          <cell r="A9529">
            <v>0</v>
          </cell>
        </row>
        <row r="9530">
          <cell r="A9530">
            <v>0</v>
          </cell>
        </row>
        <row r="9531">
          <cell r="A9531">
            <v>0</v>
          </cell>
        </row>
        <row r="9532">
          <cell r="A9532">
            <v>0</v>
          </cell>
        </row>
        <row r="9533">
          <cell r="A9533">
            <v>0</v>
          </cell>
        </row>
        <row r="9534">
          <cell r="A9534">
            <v>0</v>
          </cell>
        </row>
        <row r="9535">
          <cell r="A9535">
            <v>0</v>
          </cell>
        </row>
        <row r="9536">
          <cell r="A9536">
            <v>0</v>
          </cell>
        </row>
        <row r="9537">
          <cell r="A9537">
            <v>0</v>
          </cell>
        </row>
        <row r="9538">
          <cell r="A9538">
            <v>0</v>
          </cell>
        </row>
        <row r="9539">
          <cell r="A9539">
            <v>0</v>
          </cell>
        </row>
        <row r="9540">
          <cell r="A9540">
            <v>0</v>
          </cell>
        </row>
        <row r="9541">
          <cell r="A9541">
            <v>0</v>
          </cell>
        </row>
        <row r="9542">
          <cell r="A9542">
            <v>0</v>
          </cell>
        </row>
        <row r="9543">
          <cell r="A9543">
            <v>0</v>
          </cell>
        </row>
        <row r="9544">
          <cell r="A9544">
            <v>0</v>
          </cell>
        </row>
        <row r="9545">
          <cell r="A9545">
            <v>0</v>
          </cell>
        </row>
        <row r="9546">
          <cell r="A9546">
            <v>0</v>
          </cell>
        </row>
        <row r="9547">
          <cell r="A9547">
            <v>0</v>
          </cell>
        </row>
        <row r="9548">
          <cell r="A9548">
            <v>0</v>
          </cell>
        </row>
        <row r="9549">
          <cell r="A9549">
            <v>0</v>
          </cell>
        </row>
        <row r="9550">
          <cell r="A9550">
            <v>0</v>
          </cell>
        </row>
        <row r="9551">
          <cell r="A9551">
            <v>0</v>
          </cell>
        </row>
        <row r="9552">
          <cell r="A9552">
            <v>0</v>
          </cell>
        </row>
        <row r="9553">
          <cell r="A9553">
            <v>0</v>
          </cell>
        </row>
        <row r="9554">
          <cell r="A9554">
            <v>0</v>
          </cell>
        </row>
        <row r="9555">
          <cell r="A9555">
            <v>0</v>
          </cell>
        </row>
        <row r="9556">
          <cell r="A9556">
            <v>0</v>
          </cell>
        </row>
        <row r="9557">
          <cell r="A9557">
            <v>0</v>
          </cell>
        </row>
        <row r="9558">
          <cell r="A9558">
            <v>0</v>
          </cell>
        </row>
        <row r="9559">
          <cell r="A9559">
            <v>0</v>
          </cell>
        </row>
        <row r="9560">
          <cell r="A9560">
            <v>0</v>
          </cell>
        </row>
        <row r="9561">
          <cell r="A9561">
            <v>0</v>
          </cell>
        </row>
        <row r="9562">
          <cell r="A9562">
            <v>0</v>
          </cell>
        </row>
        <row r="9563">
          <cell r="A9563">
            <v>0</v>
          </cell>
        </row>
        <row r="9564">
          <cell r="A9564">
            <v>0</v>
          </cell>
        </row>
        <row r="9565">
          <cell r="A9565">
            <v>0</v>
          </cell>
        </row>
        <row r="9566">
          <cell r="A9566">
            <v>0</v>
          </cell>
        </row>
        <row r="9567">
          <cell r="A9567">
            <v>0</v>
          </cell>
        </row>
        <row r="9568">
          <cell r="A9568">
            <v>0</v>
          </cell>
        </row>
        <row r="9569">
          <cell r="A9569">
            <v>0</v>
          </cell>
        </row>
        <row r="9570">
          <cell r="A9570">
            <v>0</v>
          </cell>
        </row>
        <row r="9571">
          <cell r="A9571">
            <v>0</v>
          </cell>
        </row>
        <row r="9572">
          <cell r="A9572">
            <v>0</v>
          </cell>
        </row>
        <row r="9573">
          <cell r="A9573">
            <v>0</v>
          </cell>
        </row>
        <row r="9574">
          <cell r="A9574">
            <v>0</v>
          </cell>
        </row>
        <row r="9575">
          <cell r="A9575">
            <v>0</v>
          </cell>
        </row>
        <row r="9576">
          <cell r="A9576">
            <v>0</v>
          </cell>
        </row>
        <row r="9577">
          <cell r="A9577">
            <v>0</v>
          </cell>
        </row>
        <row r="9578">
          <cell r="A9578">
            <v>0</v>
          </cell>
        </row>
        <row r="9579">
          <cell r="A9579">
            <v>0</v>
          </cell>
        </row>
        <row r="9580">
          <cell r="A9580">
            <v>0</v>
          </cell>
        </row>
        <row r="9581">
          <cell r="A9581">
            <v>0</v>
          </cell>
        </row>
        <row r="9582">
          <cell r="A9582">
            <v>0</v>
          </cell>
        </row>
        <row r="9583">
          <cell r="A9583">
            <v>0</v>
          </cell>
        </row>
        <row r="9584">
          <cell r="A9584">
            <v>0</v>
          </cell>
        </row>
        <row r="9585">
          <cell r="A9585">
            <v>0</v>
          </cell>
        </row>
        <row r="9586">
          <cell r="A9586">
            <v>0</v>
          </cell>
        </row>
        <row r="9587">
          <cell r="A9587">
            <v>0</v>
          </cell>
        </row>
        <row r="9588">
          <cell r="A9588">
            <v>0</v>
          </cell>
        </row>
        <row r="9589">
          <cell r="A9589">
            <v>0</v>
          </cell>
        </row>
        <row r="9590">
          <cell r="A9590">
            <v>0</v>
          </cell>
        </row>
        <row r="9591">
          <cell r="A9591">
            <v>0</v>
          </cell>
        </row>
        <row r="9592">
          <cell r="A9592">
            <v>0</v>
          </cell>
        </row>
        <row r="9593">
          <cell r="A9593">
            <v>0</v>
          </cell>
        </row>
        <row r="9594">
          <cell r="A9594">
            <v>0</v>
          </cell>
        </row>
        <row r="9595">
          <cell r="A9595">
            <v>0</v>
          </cell>
        </row>
        <row r="9596">
          <cell r="A9596">
            <v>0</v>
          </cell>
        </row>
        <row r="9597">
          <cell r="A9597">
            <v>0</v>
          </cell>
        </row>
        <row r="9598">
          <cell r="A9598">
            <v>0</v>
          </cell>
        </row>
        <row r="9599">
          <cell r="A9599">
            <v>0</v>
          </cell>
        </row>
        <row r="9600">
          <cell r="A9600">
            <v>0</v>
          </cell>
        </row>
        <row r="9601">
          <cell r="A9601">
            <v>0</v>
          </cell>
        </row>
        <row r="9602">
          <cell r="A9602">
            <v>0</v>
          </cell>
        </row>
        <row r="9603">
          <cell r="A9603">
            <v>0</v>
          </cell>
        </row>
        <row r="9604">
          <cell r="A9604">
            <v>0</v>
          </cell>
        </row>
        <row r="9605">
          <cell r="A9605">
            <v>0</v>
          </cell>
        </row>
        <row r="9606">
          <cell r="A9606">
            <v>0</v>
          </cell>
        </row>
        <row r="9607">
          <cell r="A9607">
            <v>0</v>
          </cell>
        </row>
        <row r="9608">
          <cell r="A9608">
            <v>0</v>
          </cell>
        </row>
        <row r="9609">
          <cell r="A9609">
            <v>0</v>
          </cell>
        </row>
        <row r="9610">
          <cell r="A9610">
            <v>0</v>
          </cell>
        </row>
        <row r="9611">
          <cell r="A9611">
            <v>0</v>
          </cell>
        </row>
        <row r="9612">
          <cell r="A9612">
            <v>0</v>
          </cell>
        </row>
        <row r="9613">
          <cell r="A9613">
            <v>0</v>
          </cell>
        </row>
        <row r="9614">
          <cell r="A9614">
            <v>0</v>
          </cell>
        </row>
        <row r="9615">
          <cell r="A9615">
            <v>0</v>
          </cell>
        </row>
        <row r="9616">
          <cell r="A9616">
            <v>0</v>
          </cell>
        </row>
        <row r="9617">
          <cell r="A9617">
            <v>0</v>
          </cell>
        </row>
        <row r="9618">
          <cell r="A9618">
            <v>0</v>
          </cell>
        </row>
        <row r="9619">
          <cell r="A9619">
            <v>0</v>
          </cell>
        </row>
        <row r="9620">
          <cell r="A9620">
            <v>0</v>
          </cell>
        </row>
        <row r="9621">
          <cell r="A9621">
            <v>0</v>
          </cell>
        </row>
        <row r="9622">
          <cell r="A9622">
            <v>0</v>
          </cell>
        </row>
        <row r="9623">
          <cell r="A9623">
            <v>0</v>
          </cell>
        </row>
        <row r="9624">
          <cell r="A9624">
            <v>0</v>
          </cell>
        </row>
        <row r="9625">
          <cell r="A9625">
            <v>0</v>
          </cell>
        </row>
        <row r="9626">
          <cell r="A9626">
            <v>0</v>
          </cell>
        </row>
        <row r="9627">
          <cell r="A9627">
            <v>0</v>
          </cell>
        </row>
        <row r="9628">
          <cell r="A9628">
            <v>0</v>
          </cell>
        </row>
        <row r="9629">
          <cell r="A9629">
            <v>0</v>
          </cell>
        </row>
        <row r="9630">
          <cell r="A9630">
            <v>0</v>
          </cell>
        </row>
        <row r="9631">
          <cell r="A9631">
            <v>0</v>
          </cell>
        </row>
        <row r="9632">
          <cell r="A9632">
            <v>0</v>
          </cell>
        </row>
        <row r="9633">
          <cell r="A9633">
            <v>0</v>
          </cell>
        </row>
        <row r="9634">
          <cell r="A9634">
            <v>0</v>
          </cell>
        </row>
        <row r="9635">
          <cell r="A9635">
            <v>0</v>
          </cell>
        </row>
        <row r="9636">
          <cell r="A9636">
            <v>0</v>
          </cell>
        </row>
        <row r="9637">
          <cell r="A9637">
            <v>0</v>
          </cell>
        </row>
        <row r="9638">
          <cell r="A9638">
            <v>0</v>
          </cell>
        </row>
        <row r="9639">
          <cell r="A9639">
            <v>0</v>
          </cell>
        </row>
        <row r="9640">
          <cell r="A9640">
            <v>0</v>
          </cell>
        </row>
        <row r="9641">
          <cell r="A9641">
            <v>0</v>
          </cell>
        </row>
        <row r="9642">
          <cell r="A9642">
            <v>0</v>
          </cell>
        </row>
        <row r="9643">
          <cell r="A9643">
            <v>0</v>
          </cell>
        </row>
        <row r="9644">
          <cell r="A9644">
            <v>0</v>
          </cell>
        </row>
        <row r="9645">
          <cell r="A9645">
            <v>0</v>
          </cell>
        </row>
        <row r="9646">
          <cell r="A9646">
            <v>0</v>
          </cell>
        </row>
        <row r="9647">
          <cell r="A9647">
            <v>0</v>
          </cell>
        </row>
        <row r="9648">
          <cell r="A9648">
            <v>0</v>
          </cell>
        </row>
        <row r="9649">
          <cell r="A9649">
            <v>0</v>
          </cell>
        </row>
        <row r="9650">
          <cell r="A9650">
            <v>0</v>
          </cell>
        </row>
        <row r="9651">
          <cell r="A9651">
            <v>0</v>
          </cell>
        </row>
        <row r="9652">
          <cell r="A9652">
            <v>0</v>
          </cell>
        </row>
        <row r="9653">
          <cell r="A9653">
            <v>0</v>
          </cell>
        </row>
        <row r="9654">
          <cell r="A9654">
            <v>0</v>
          </cell>
        </row>
        <row r="9655">
          <cell r="A9655">
            <v>0</v>
          </cell>
        </row>
        <row r="9656">
          <cell r="A9656">
            <v>0</v>
          </cell>
        </row>
        <row r="9657">
          <cell r="A9657">
            <v>0</v>
          </cell>
        </row>
        <row r="9658">
          <cell r="A9658">
            <v>0</v>
          </cell>
        </row>
        <row r="9659">
          <cell r="A9659">
            <v>0</v>
          </cell>
        </row>
        <row r="9660">
          <cell r="A9660">
            <v>0</v>
          </cell>
        </row>
        <row r="9661">
          <cell r="A9661">
            <v>0</v>
          </cell>
        </row>
        <row r="9662">
          <cell r="A9662">
            <v>0</v>
          </cell>
        </row>
        <row r="9663">
          <cell r="A9663">
            <v>0</v>
          </cell>
        </row>
        <row r="9664">
          <cell r="A9664">
            <v>0</v>
          </cell>
        </row>
        <row r="9665">
          <cell r="A9665">
            <v>0</v>
          </cell>
        </row>
        <row r="9666">
          <cell r="A9666">
            <v>0</v>
          </cell>
        </row>
        <row r="9667">
          <cell r="A9667">
            <v>0</v>
          </cell>
        </row>
        <row r="9668">
          <cell r="A9668">
            <v>0</v>
          </cell>
        </row>
        <row r="9669">
          <cell r="A9669">
            <v>0</v>
          </cell>
        </row>
        <row r="9670">
          <cell r="A9670">
            <v>0</v>
          </cell>
        </row>
        <row r="9671">
          <cell r="A9671">
            <v>0</v>
          </cell>
        </row>
        <row r="9672">
          <cell r="A9672">
            <v>0</v>
          </cell>
        </row>
        <row r="9673">
          <cell r="A9673">
            <v>0</v>
          </cell>
        </row>
        <row r="9674">
          <cell r="A9674">
            <v>0</v>
          </cell>
        </row>
        <row r="9675">
          <cell r="A9675">
            <v>0</v>
          </cell>
        </row>
        <row r="9676">
          <cell r="A9676">
            <v>0</v>
          </cell>
        </row>
        <row r="9677">
          <cell r="A9677">
            <v>0</v>
          </cell>
        </row>
        <row r="9678">
          <cell r="A9678">
            <v>0</v>
          </cell>
        </row>
        <row r="9679">
          <cell r="A9679">
            <v>0</v>
          </cell>
        </row>
        <row r="9680">
          <cell r="A9680">
            <v>0</v>
          </cell>
        </row>
        <row r="9681">
          <cell r="A9681">
            <v>0</v>
          </cell>
        </row>
        <row r="9682">
          <cell r="A9682">
            <v>0</v>
          </cell>
        </row>
        <row r="9683">
          <cell r="A9683">
            <v>0</v>
          </cell>
        </row>
        <row r="9684">
          <cell r="A9684">
            <v>0</v>
          </cell>
        </row>
        <row r="9685">
          <cell r="A9685">
            <v>0</v>
          </cell>
        </row>
        <row r="9686">
          <cell r="A9686">
            <v>0</v>
          </cell>
        </row>
        <row r="9687">
          <cell r="A9687">
            <v>0</v>
          </cell>
        </row>
        <row r="9688">
          <cell r="A9688">
            <v>0</v>
          </cell>
        </row>
        <row r="9689">
          <cell r="A9689">
            <v>0</v>
          </cell>
        </row>
        <row r="9690">
          <cell r="A9690">
            <v>0</v>
          </cell>
        </row>
        <row r="9691">
          <cell r="A9691">
            <v>0</v>
          </cell>
        </row>
        <row r="9692">
          <cell r="A9692">
            <v>0</v>
          </cell>
        </row>
        <row r="9693">
          <cell r="A9693">
            <v>0</v>
          </cell>
        </row>
        <row r="9694">
          <cell r="A9694">
            <v>0</v>
          </cell>
        </row>
        <row r="9695">
          <cell r="A9695">
            <v>0</v>
          </cell>
        </row>
        <row r="9696">
          <cell r="A9696">
            <v>0</v>
          </cell>
        </row>
        <row r="9697">
          <cell r="A9697">
            <v>0</v>
          </cell>
        </row>
        <row r="9698">
          <cell r="A9698">
            <v>0</v>
          </cell>
        </row>
        <row r="9699">
          <cell r="A9699">
            <v>0</v>
          </cell>
        </row>
        <row r="9700">
          <cell r="A9700">
            <v>0</v>
          </cell>
        </row>
        <row r="9701">
          <cell r="A9701">
            <v>0</v>
          </cell>
        </row>
        <row r="9702">
          <cell r="A9702">
            <v>0</v>
          </cell>
        </row>
        <row r="9703">
          <cell r="A9703">
            <v>0</v>
          </cell>
        </row>
        <row r="9704">
          <cell r="A9704">
            <v>0</v>
          </cell>
        </row>
        <row r="9705">
          <cell r="A9705">
            <v>0</v>
          </cell>
        </row>
        <row r="9706">
          <cell r="A9706">
            <v>0</v>
          </cell>
        </row>
        <row r="9707">
          <cell r="A9707">
            <v>0</v>
          </cell>
        </row>
        <row r="9708">
          <cell r="A9708">
            <v>0</v>
          </cell>
        </row>
        <row r="9709">
          <cell r="A9709">
            <v>0</v>
          </cell>
        </row>
        <row r="9710">
          <cell r="A9710">
            <v>0</v>
          </cell>
        </row>
        <row r="9711">
          <cell r="A9711">
            <v>0</v>
          </cell>
        </row>
        <row r="9712">
          <cell r="A9712">
            <v>0</v>
          </cell>
        </row>
        <row r="9713">
          <cell r="A9713">
            <v>0</v>
          </cell>
        </row>
        <row r="9714">
          <cell r="A9714">
            <v>0</v>
          </cell>
        </row>
        <row r="9715">
          <cell r="A9715">
            <v>0</v>
          </cell>
        </row>
        <row r="9716">
          <cell r="A9716">
            <v>0</v>
          </cell>
        </row>
        <row r="9717">
          <cell r="A9717">
            <v>0</v>
          </cell>
        </row>
        <row r="9718">
          <cell r="A9718">
            <v>0</v>
          </cell>
        </row>
        <row r="9719">
          <cell r="A9719">
            <v>0</v>
          </cell>
        </row>
        <row r="9720">
          <cell r="A9720">
            <v>0</v>
          </cell>
        </row>
        <row r="9721">
          <cell r="A9721">
            <v>0</v>
          </cell>
        </row>
        <row r="9722">
          <cell r="A9722">
            <v>0</v>
          </cell>
        </row>
        <row r="9723">
          <cell r="A9723">
            <v>0</v>
          </cell>
        </row>
        <row r="9724">
          <cell r="A9724">
            <v>0</v>
          </cell>
        </row>
        <row r="9725">
          <cell r="A9725">
            <v>0</v>
          </cell>
        </row>
        <row r="9726">
          <cell r="A9726">
            <v>0</v>
          </cell>
        </row>
        <row r="9727">
          <cell r="A9727">
            <v>0</v>
          </cell>
        </row>
        <row r="9728">
          <cell r="A9728">
            <v>0</v>
          </cell>
        </row>
        <row r="9729">
          <cell r="A9729">
            <v>0</v>
          </cell>
        </row>
        <row r="9730">
          <cell r="A9730">
            <v>0</v>
          </cell>
        </row>
        <row r="9731">
          <cell r="A9731">
            <v>0</v>
          </cell>
        </row>
        <row r="9732">
          <cell r="A9732">
            <v>0</v>
          </cell>
        </row>
        <row r="9733">
          <cell r="A9733">
            <v>0</v>
          </cell>
        </row>
        <row r="9734">
          <cell r="A9734">
            <v>0</v>
          </cell>
        </row>
        <row r="9735">
          <cell r="A9735">
            <v>0</v>
          </cell>
        </row>
        <row r="9736">
          <cell r="A9736">
            <v>0</v>
          </cell>
        </row>
        <row r="9737">
          <cell r="A9737">
            <v>0</v>
          </cell>
        </row>
        <row r="9738">
          <cell r="A9738">
            <v>0</v>
          </cell>
        </row>
        <row r="9739">
          <cell r="A9739">
            <v>0</v>
          </cell>
        </row>
        <row r="9740">
          <cell r="A9740">
            <v>0</v>
          </cell>
        </row>
        <row r="9741">
          <cell r="A9741">
            <v>0</v>
          </cell>
        </row>
        <row r="9742">
          <cell r="A9742">
            <v>0</v>
          </cell>
        </row>
        <row r="9743">
          <cell r="A9743">
            <v>0</v>
          </cell>
        </row>
        <row r="9744">
          <cell r="A9744">
            <v>0</v>
          </cell>
        </row>
        <row r="9745">
          <cell r="A9745">
            <v>0</v>
          </cell>
        </row>
        <row r="9746">
          <cell r="A9746">
            <v>0</v>
          </cell>
        </row>
        <row r="9747">
          <cell r="A9747">
            <v>0</v>
          </cell>
        </row>
        <row r="9748">
          <cell r="A9748">
            <v>0</v>
          </cell>
        </row>
        <row r="9749">
          <cell r="A9749">
            <v>0</v>
          </cell>
        </row>
        <row r="9750">
          <cell r="A9750">
            <v>0</v>
          </cell>
        </row>
        <row r="9751">
          <cell r="A9751">
            <v>0</v>
          </cell>
        </row>
        <row r="9752">
          <cell r="A9752">
            <v>0</v>
          </cell>
        </row>
        <row r="9753">
          <cell r="A9753">
            <v>0</v>
          </cell>
        </row>
        <row r="9754">
          <cell r="A9754">
            <v>0</v>
          </cell>
        </row>
        <row r="9755">
          <cell r="A9755">
            <v>0</v>
          </cell>
        </row>
        <row r="9756">
          <cell r="A9756">
            <v>0</v>
          </cell>
        </row>
        <row r="9757">
          <cell r="A9757">
            <v>0</v>
          </cell>
        </row>
        <row r="9758">
          <cell r="A9758">
            <v>0</v>
          </cell>
        </row>
        <row r="9759">
          <cell r="A9759">
            <v>0</v>
          </cell>
        </row>
        <row r="9760">
          <cell r="A9760">
            <v>0</v>
          </cell>
        </row>
        <row r="9761">
          <cell r="A9761">
            <v>0</v>
          </cell>
        </row>
        <row r="9762">
          <cell r="A9762">
            <v>0</v>
          </cell>
        </row>
        <row r="9763">
          <cell r="A9763">
            <v>0</v>
          </cell>
        </row>
        <row r="9764">
          <cell r="A9764">
            <v>0</v>
          </cell>
        </row>
        <row r="9765">
          <cell r="A9765">
            <v>0</v>
          </cell>
        </row>
        <row r="9766">
          <cell r="A9766">
            <v>0</v>
          </cell>
        </row>
        <row r="9767">
          <cell r="A9767">
            <v>0</v>
          </cell>
        </row>
        <row r="9768">
          <cell r="A9768">
            <v>0</v>
          </cell>
        </row>
        <row r="9769">
          <cell r="A9769">
            <v>0</v>
          </cell>
        </row>
        <row r="9770">
          <cell r="A9770">
            <v>0</v>
          </cell>
        </row>
        <row r="9771">
          <cell r="A9771">
            <v>0</v>
          </cell>
        </row>
        <row r="9772">
          <cell r="A9772">
            <v>0</v>
          </cell>
        </row>
        <row r="9773">
          <cell r="A9773">
            <v>0</v>
          </cell>
        </row>
        <row r="9774">
          <cell r="A9774">
            <v>0</v>
          </cell>
        </row>
        <row r="9775">
          <cell r="A9775">
            <v>0</v>
          </cell>
        </row>
        <row r="9776">
          <cell r="A9776">
            <v>0</v>
          </cell>
        </row>
        <row r="9777">
          <cell r="A9777">
            <v>0</v>
          </cell>
        </row>
        <row r="9778">
          <cell r="A9778">
            <v>0</v>
          </cell>
        </row>
        <row r="9779">
          <cell r="A9779">
            <v>0</v>
          </cell>
        </row>
        <row r="9780">
          <cell r="A9780">
            <v>0</v>
          </cell>
        </row>
        <row r="9781">
          <cell r="A9781">
            <v>0</v>
          </cell>
        </row>
        <row r="9782">
          <cell r="A9782">
            <v>0</v>
          </cell>
        </row>
        <row r="9783">
          <cell r="A9783">
            <v>0</v>
          </cell>
        </row>
        <row r="9784">
          <cell r="A9784">
            <v>0</v>
          </cell>
        </row>
        <row r="9785">
          <cell r="A9785">
            <v>0</v>
          </cell>
        </row>
        <row r="9786">
          <cell r="A9786">
            <v>0</v>
          </cell>
        </row>
        <row r="9787">
          <cell r="A9787">
            <v>0</v>
          </cell>
        </row>
        <row r="9788">
          <cell r="A9788">
            <v>0</v>
          </cell>
        </row>
        <row r="9789">
          <cell r="A9789">
            <v>0</v>
          </cell>
        </row>
        <row r="9790">
          <cell r="A9790">
            <v>0</v>
          </cell>
        </row>
        <row r="9791">
          <cell r="A9791">
            <v>0</v>
          </cell>
        </row>
        <row r="9792">
          <cell r="A9792">
            <v>0</v>
          </cell>
        </row>
        <row r="9793">
          <cell r="A9793">
            <v>0</v>
          </cell>
        </row>
        <row r="9794">
          <cell r="A9794">
            <v>0</v>
          </cell>
        </row>
        <row r="9795">
          <cell r="A9795">
            <v>0</v>
          </cell>
        </row>
        <row r="9796">
          <cell r="A9796">
            <v>0</v>
          </cell>
        </row>
        <row r="9797">
          <cell r="A9797">
            <v>0</v>
          </cell>
        </row>
        <row r="9798">
          <cell r="A9798">
            <v>0</v>
          </cell>
        </row>
        <row r="9799">
          <cell r="A9799">
            <v>0</v>
          </cell>
        </row>
        <row r="9800">
          <cell r="A9800">
            <v>0</v>
          </cell>
        </row>
        <row r="9801">
          <cell r="A9801">
            <v>0</v>
          </cell>
        </row>
        <row r="9802">
          <cell r="A9802">
            <v>0</v>
          </cell>
        </row>
        <row r="9803">
          <cell r="A9803">
            <v>0</v>
          </cell>
        </row>
        <row r="9804">
          <cell r="A9804">
            <v>0</v>
          </cell>
        </row>
        <row r="9805">
          <cell r="A9805">
            <v>0</v>
          </cell>
        </row>
        <row r="9806">
          <cell r="A9806">
            <v>0</v>
          </cell>
        </row>
        <row r="9807">
          <cell r="A9807">
            <v>0</v>
          </cell>
        </row>
        <row r="9808">
          <cell r="A9808">
            <v>0</v>
          </cell>
        </row>
        <row r="9809">
          <cell r="A9809">
            <v>0</v>
          </cell>
        </row>
        <row r="9810">
          <cell r="A9810">
            <v>0</v>
          </cell>
        </row>
        <row r="9811">
          <cell r="A9811">
            <v>0</v>
          </cell>
        </row>
        <row r="9812">
          <cell r="A9812">
            <v>0</v>
          </cell>
        </row>
        <row r="9813">
          <cell r="A9813">
            <v>0</v>
          </cell>
        </row>
        <row r="9814">
          <cell r="A9814">
            <v>0</v>
          </cell>
        </row>
        <row r="9815">
          <cell r="A9815">
            <v>0</v>
          </cell>
        </row>
        <row r="9816">
          <cell r="A9816">
            <v>0</v>
          </cell>
        </row>
        <row r="9817">
          <cell r="A9817">
            <v>0</v>
          </cell>
        </row>
        <row r="9818">
          <cell r="A9818">
            <v>0</v>
          </cell>
        </row>
        <row r="9819">
          <cell r="A9819">
            <v>0</v>
          </cell>
        </row>
        <row r="9820">
          <cell r="A9820">
            <v>0</v>
          </cell>
        </row>
        <row r="9821">
          <cell r="A9821">
            <v>0</v>
          </cell>
        </row>
        <row r="9822">
          <cell r="A9822">
            <v>0</v>
          </cell>
        </row>
        <row r="9823">
          <cell r="A9823">
            <v>0</v>
          </cell>
        </row>
        <row r="9824">
          <cell r="A9824">
            <v>0</v>
          </cell>
        </row>
        <row r="9825">
          <cell r="A9825">
            <v>0</v>
          </cell>
        </row>
        <row r="9826">
          <cell r="A9826">
            <v>0</v>
          </cell>
        </row>
        <row r="9827">
          <cell r="A9827">
            <v>0</v>
          </cell>
        </row>
        <row r="9828">
          <cell r="A9828">
            <v>0</v>
          </cell>
        </row>
        <row r="9829">
          <cell r="A9829">
            <v>0</v>
          </cell>
        </row>
        <row r="9830">
          <cell r="A9830">
            <v>0</v>
          </cell>
        </row>
        <row r="9831">
          <cell r="A9831">
            <v>0</v>
          </cell>
        </row>
        <row r="9832">
          <cell r="A9832">
            <v>0</v>
          </cell>
        </row>
        <row r="9833">
          <cell r="A9833">
            <v>0</v>
          </cell>
        </row>
        <row r="9834">
          <cell r="A9834">
            <v>0</v>
          </cell>
        </row>
        <row r="9835">
          <cell r="A9835">
            <v>0</v>
          </cell>
        </row>
        <row r="9836">
          <cell r="A9836">
            <v>0</v>
          </cell>
        </row>
        <row r="9837">
          <cell r="A9837">
            <v>0</v>
          </cell>
        </row>
        <row r="9838">
          <cell r="A9838">
            <v>0</v>
          </cell>
        </row>
        <row r="9839">
          <cell r="A9839">
            <v>0</v>
          </cell>
        </row>
        <row r="9840">
          <cell r="A9840">
            <v>0</v>
          </cell>
        </row>
        <row r="9841">
          <cell r="A9841">
            <v>0</v>
          </cell>
        </row>
        <row r="9842">
          <cell r="A9842">
            <v>0</v>
          </cell>
        </row>
        <row r="9843">
          <cell r="A9843">
            <v>0</v>
          </cell>
        </row>
        <row r="9844">
          <cell r="A9844">
            <v>0</v>
          </cell>
        </row>
        <row r="9845">
          <cell r="A9845">
            <v>0</v>
          </cell>
        </row>
        <row r="9846">
          <cell r="A9846">
            <v>0</v>
          </cell>
        </row>
        <row r="9847">
          <cell r="A9847">
            <v>0</v>
          </cell>
        </row>
        <row r="9848">
          <cell r="A9848">
            <v>0</v>
          </cell>
        </row>
        <row r="9849">
          <cell r="A9849">
            <v>0</v>
          </cell>
        </row>
        <row r="9850">
          <cell r="A9850">
            <v>0</v>
          </cell>
        </row>
        <row r="9851">
          <cell r="A9851">
            <v>0</v>
          </cell>
        </row>
        <row r="9852">
          <cell r="A9852">
            <v>0</v>
          </cell>
        </row>
        <row r="9853">
          <cell r="A9853">
            <v>0</v>
          </cell>
        </row>
        <row r="9854">
          <cell r="A9854">
            <v>0</v>
          </cell>
        </row>
        <row r="9855">
          <cell r="A9855">
            <v>0</v>
          </cell>
        </row>
        <row r="9856">
          <cell r="A9856">
            <v>0</v>
          </cell>
        </row>
        <row r="9857">
          <cell r="A9857">
            <v>0</v>
          </cell>
        </row>
        <row r="9858">
          <cell r="A9858">
            <v>0</v>
          </cell>
        </row>
        <row r="9859">
          <cell r="A9859">
            <v>0</v>
          </cell>
        </row>
        <row r="9860">
          <cell r="A9860">
            <v>0</v>
          </cell>
        </row>
        <row r="9861">
          <cell r="A9861">
            <v>0</v>
          </cell>
        </row>
        <row r="9862">
          <cell r="A9862">
            <v>0</v>
          </cell>
        </row>
        <row r="9863">
          <cell r="A9863">
            <v>0</v>
          </cell>
        </row>
        <row r="9864">
          <cell r="A9864">
            <v>0</v>
          </cell>
        </row>
        <row r="9865">
          <cell r="A9865">
            <v>0</v>
          </cell>
        </row>
        <row r="9866">
          <cell r="A9866">
            <v>0</v>
          </cell>
        </row>
        <row r="9867">
          <cell r="A9867">
            <v>0</v>
          </cell>
        </row>
        <row r="9868">
          <cell r="A9868">
            <v>0</v>
          </cell>
        </row>
        <row r="9869">
          <cell r="A9869">
            <v>0</v>
          </cell>
        </row>
        <row r="9870">
          <cell r="A9870">
            <v>0</v>
          </cell>
        </row>
        <row r="9871">
          <cell r="A9871">
            <v>0</v>
          </cell>
        </row>
        <row r="9872">
          <cell r="A9872">
            <v>0</v>
          </cell>
        </row>
        <row r="9873">
          <cell r="A9873">
            <v>0</v>
          </cell>
        </row>
        <row r="9874">
          <cell r="A9874">
            <v>0</v>
          </cell>
        </row>
        <row r="9875">
          <cell r="A9875">
            <v>0</v>
          </cell>
        </row>
        <row r="9876">
          <cell r="A9876">
            <v>0</v>
          </cell>
        </row>
        <row r="9877">
          <cell r="A9877">
            <v>0</v>
          </cell>
        </row>
        <row r="9878">
          <cell r="A9878">
            <v>0</v>
          </cell>
        </row>
        <row r="9879">
          <cell r="A9879">
            <v>0</v>
          </cell>
        </row>
        <row r="9880">
          <cell r="A9880">
            <v>0</v>
          </cell>
        </row>
        <row r="9881">
          <cell r="A9881">
            <v>0</v>
          </cell>
        </row>
        <row r="9882">
          <cell r="A9882">
            <v>0</v>
          </cell>
        </row>
        <row r="9883">
          <cell r="A9883">
            <v>0</v>
          </cell>
        </row>
        <row r="9884">
          <cell r="A9884">
            <v>0</v>
          </cell>
        </row>
        <row r="9885">
          <cell r="A9885">
            <v>0</v>
          </cell>
        </row>
        <row r="9886">
          <cell r="A9886">
            <v>0</v>
          </cell>
        </row>
        <row r="9887">
          <cell r="A9887">
            <v>0</v>
          </cell>
        </row>
        <row r="9888">
          <cell r="A9888">
            <v>0</v>
          </cell>
        </row>
        <row r="9889">
          <cell r="A9889">
            <v>0</v>
          </cell>
        </row>
        <row r="9890">
          <cell r="A9890">
            <v>0</v>
          </cell>
        </row>
        <row r="9891">
          <cell r="A9891">
            <v>0</v>
          </cell>
        </row>
        <row r="9892">
          <cell r="A9892">
            <v>0</v>
          </cell>
        </row>
        <row r="9893">
          <cell r="A9893">
            <v>0</v>
          </cell>
        </row>
        <row r="9894">
          <cell r="A9894">
            <v>0</v>
          </cell>
        </row>
        <row r="9895">
          <cell r="A9895">
            <v>0</v>
          </cell>
        </row>
        <row r="9896">
          <cell r="A9896">
            <v>0</v>
          </cell>
        </row>
        <row r="9897">
          <cell r="A9897">
            <v>0</v>
          </cell>
        </row>
        <row r="9898">
          <cell r="A9898">
            <v>0</v>
          </cell>
        </row>
        <row r="9899">
          <cell r="A9899">
            <v>0</v>
          </cell>
        </row>
        <row r="9900">
          <cell r="A9900">
            <v>0</v>
          </cell>
        </row>
        <row r="9901">
          <cell r="A9901">
            <v>0</v>
          </cell>
        </row>
        <row r="9902">
          <cell r="A9902">
            <v>0</v>
          </cell>
        </row>
        <row r="9903">
          <cell r="A9903">
            <v>0</v>
          </cell>
        </row>
        <row r="9904">
          <cell r="A9904">
            <v>0</v>
          </cell>
        </row>
        <row r="9905">
          <cell r="A9905">
            <v>0</v>
          </cell>
        </row>
        <row r="9906">
          <cell r="A9906">
            <v>0</v>
          </cell>
        </row>
        <row r="9907">
          <cell r="A9907">
            <v>0</v>
          </cell>
        </row>
        <row r="9908">
          <cell r="A9908">
            <v>0</v>
          </cell>
        </row>
        <row r="9909">
          <cell r="A9909">
            <v>0</v>
          </cell>
        </row>
        <row r="9910">
          <cell r="A9910">
            <v>0</v>
          </cell>
        </row>
        <row r="9911">
          <cell r="A9911">
            <v>0</v>
          </cell>
        </row>
        <row r="9912">
          <cell r="A9912">
            <v>0</v>
          </cell>
        </row>
        <row r="9913">
          <cell r="A9913">
            <v>0</v>
          </cell>
        </row>
        <row r="9914">
          <cell r="A9914">
            <v>0</v>
          </cell>
        </row>
        <row r="9915">
          <cell r="A9915">
            <v>0</v>
          </cell>
        </row>
        <row r="9916">
          <cell r="A9916">
            <v>0</v>
          </cell>
        </row>
        <row r="9917">
          <cell r="A9917">
            <v>0</v>
          </cell>
        </row>
        <row r="9918">
          <cell r="A9918">
            <v>0</v>
          </cell>
        </row>
        <row r="9919">
          <cell r="A9919">
            <v>0</v>
          </cell>
        </row>
        <row r="9920">
          <cell r="A9920">
            <v>0</v>
          </cell>
        </row>
        <row r="9921">
          <cell r="A9921">
            <v>0</v>
          </cell>
        </row>
        <row r="9922">
          <cell r="A9922">
            <v>0</v>
          </cell>
        </row>
        <row r="9923">
          <cell r="A9923">
            <v>0</v>
          </cell>
        </row>
        <row r="9924">
          <cell r="A9924">
            <v>0</v>
          </cell>
        </row>
        <row r="9925">
          <cell r="A9925">
            <v>0</v>
          </cell>
        </row>
        <row r="9926">
          <cell r="A9926">
            <v>0</v>
          </cell>
        </row>
        <row r="9927">
          <cell r="A9927">
            <v>0</v>
          </cell>
        </row>
        <row r="9928">
          <cell r="A9928">
            <v>0</v>
          </cell>
        </row>
        <row r="9929">
          <cell r="A9929">
            <v>0</v>
          </cell>
        </row>
        <row r="9930">
          <cell r="A9930">
            <v>0</v>
          </cell>
        </row>
        <row r="9931">
          <cell r="A9931">
            <v>0</v>
          </cell>
        </row>
        <row r="9932">
          <cell r="A9932">
            <v>0</v>
          </cell>
        </row>
        <row r="9933">
          <cell r="A9933">
            <v>0</v>
          </cell>
        </row>
        <row r="9934">
          <cell r="A9934">
            <v>0</v>
          </cell>
        </row>
        <row r="9935">
          <cell r="A9935">
            <v>0</v>
          </cell>
        </row>
        <row r="9936">
          <cell r="A9936">
            <v>0</v>
          </cell>
        </row>
        <row r="9937">
          <cell r="A9937">
            <v>0</v>
          </cell>
        </row>
        <row r="9938">
          <cell r="A9938">
            <v>0</v>
          </cell>
        </row>
        <row r="9939">
          <cell r="A9939">
            <v>0</v>
          </cell>
        </row>
        <row r="9940">
          <cell r="A9940">
            <v>0</v>
          </cell>
        </row>
        <row r="9941">
          <cell r="A9941">
            <v>0</v>
          </cell>
        </row>
        <row r="9942">
          <cell r="A9942">
            <v>0</v>
          </cell>
        </row>
        <row r="9943">
          <cell r="A9943">
            <v>0</v>
          </cell>
        </row>
        <row r="9944">
          <cell r="A9944">
            <v>0</v>
          </cell>
        </row>
        <row r="9945">
          <cell r="A9945">
            <v>0</v>
          </cell>
        </row>
        <row r="9946">
          <cell r="A9946">
            <v>0</v>
          </cell>
        </row>
        <row r="9947">
          <cell r="A9947">
            <v>0</v>
          </cell>
        </row>
        <row r="9948">
          <cell r="A9948">
            <v>0</v>
          </cell>
        </row>
        <row r="9949">
          <cell r="A9949">
            <v>0</v>
          </cell>
        </row>
        <row r="9950">
          <cell r="A9950">
            <v>0</v>
          </cell>
        </row>
        <row r="9951">
          <cell r="A9951">
            <v>0</v>
          </cell>
        </row>
        <row r="9952">
          <cell r="A9952">
            <v>0</v>
          </cell>
        </row>
        <row r="9953">
          <cell r="A9953">
            <v>0</v>
          </cell>
        </row>
        <row r="9954">
          <cell r="A9954">
            <v>0</v>
          </cell>
        </row>
        <row r="9955">
          <cell r="A9955">
            <v>0</v>
          </cell>
        </row>
        <row r="9956">
          <cell r="A9956">
            <v>0</v>
          </cell>
        </row>
        <row r="9957">
          <cell r="A9957">
            <v>0</v>
          </cell>
        </row>
        <row r="9958">
          <cell r="A9958">
            <v>0</v>
          </cell>
        </row>
        <row r="9959">
          <cell r="A9959">
            <v>0</v>
          </cell>
        </row>
        <row r="9960">
          <cell r="A9960">
            <v>0</v>
          </cell>
        </row>
        <row r="9961">
          <cell r="A9961">
            <v>0</v>
          </cell>
        </row>
        <row r="9962">
          <cell r="A9962">
            <v>0</v>
          </cell>
        </row>
        <row r="9963">
          <cell r="A9963">
            <v>0</v>
          </cell>
        </row>
        <row r="9964">
          <cell r="A9964">
            <v>0</v>
          </cell>
        </row>
        <row r="9965">
          <cell r="A9965">
            <v>0</v>
          </cell>
        </row>
        <row r="9966">
          <cell r="A9966">
            <v>0</v>
          </cell>
        </row>
        <row r="9967">
          <cell r="A9967">
            <v>0</v>
          </cell>
        </row>
        <row r="9968">
          <cell r="A9968">
            <v>0</v>
          </cell>
        </row>
        <row r="9969">
          <cell r="A9969">
            <v>0</v>
          </cell>
        </row>
        <row r="9970">
          <cell r="A9970">
            <v>0</v>
          </cell>
        </row>
        <row r="9971">
          <cell r="A9971">
            <v>0</v>
          </cell>
        </row>
        <row r="9972">
          <cell r="A9972">
            <v>0</v>
          </cell>
        </row>
        <row r="9973">
          <cell r="A9973">
            <v>0</v>
          </cell>
        </row>
        <row r="9974">
          <cell r="A9974">
            <v>0</v>
          </cell>
        </row>
        <row r="9975">
          <cell r="A9975">
            <v>0</v>
          </cell>
        </row>
        <row r="9976">
          <cell r="A9976">
            <v>0</v>
          </cell>
        </row>
        <row r="9977">
          <cell r="A9977">
            <v>0</v>
          </cell>
        </row>
        <row r="9978">
          <cell r="A9978">
            <v>0</v>
          </cell>
        </row>
        <row r="9979">
          <cell r="A9979">
            <v>0</v>
          </cell>
        </row>
        <row r="9980">
          <cell r="A9980">
            <v>0</v>
          </cell>
        </row>
        <row r="9981">
          <cell r="A9981">
            <v>0</v>
          </cell>
        </row>
        <row r="9982">
          <cell r="A9982">
            <v>0</v>
          </cell>
        </row>
        <row r="9983">
          <cell r="A9983">
            <v>0</v>
          </cell>
        </row>
        <row r="9984">
          <cell r="A9984">
            <v>0</v>
          </cell>
        </row>
        <row r="9985">
          <cell r="A9985">
            <v>0</v>
          </cell>
        </row>
        <row r="9986">
          <cell r="A9986">
            <v>0</v>
          </cell>
        </row>
        <row r="9987">
          <cell r="A9987">
            <v>0</v>
          </cell>
        </row>
        <row r="9988">
          <cell r="A9988">
            <v>0</v>
          </cell>
        </row>
        <row r="9989">
          <cell r="A9989">
            <v>0</v>
          </cell>
        </row>
        <row r="9990">
          <cell r="A9990">
            <v>0</v>
          </cell>
        </row>
        <row r="9991">
          <cell r="A9991">
            <v>0</v>
          </cell>
        </row>
        <row r="9992">
          <cell r="A9992">
            <v>0</v>
          </cell>
        </row>
        <row r="9993">
          <cell r="A9993">
            <v>0</v>
          </cell>
        </row>
        <row r="9994">
          <cell r="A9994">
            <v>0</v>
          </cell>
        </row>
        <row r="9995">
          <cell r="A9995">
            <v>0</v>
          </cell>
        </row>
        <row r="9996">
          <cell r="A9996">
            <v>0</v>
          </cell>
        </row>
        <row r="9997">
          <cell r="A9997">
            <v>0</v>
          </cell>
        </row>
        <row r="9998">
          <cell r="A9998">
            <v>0</v>
          </cell>
        </row>
        <row r="9999">
          <cell r="A9999">
            <v>0</v>
          </cell>
        </row>
        <row r="10000">
          <cell r="A10000">
            <v>0</v>
          </cell>
        </row>
        <row r="10001">
          <cell r="A10001">
            <v>0</v>
          </cell>
        </row>
        <row r="10002">
          <cell r="A10002">
            <v>0</v>
          </cell>
        </row>
        <row r="10003">
          <cell r="A10003">
            <v>0</v>
          </cell>
        </row>
        <row r="10004">
          <cell r="A10004">
            <v>0</v>
          </cell>
        </row>
        <row r="10005">
          <cell r="A10005">
            <v>0</v>
          </cell>
        </row>
        <row r="10006">
          <cell r="A10006">
            <v>0</v>
          </cell>
        </row>
        <row r="10007">
          <cell r="A10007">
            <v>0</v>
          </cell>
        </row>
        <row r="10008">
          <cell r="A10008">
            <v>0</v>
          </cell>
        </row>
        <row r="10009">
          <cell r="A10009">
            <v>0</v>
          </cell>
        </row>
        <row r="10010">
          <cell r="A10010">
            <v>0</v>
          </cell>
        </row>
        <row r="10011">
          <cell r="A10011">
            <v>0</v>
          </cell>
        </row>
        <row r="10012">
          <cell r="A10012">
            <v>0</v>
          </cell>
        </row>
        <row r="10013">
          <cell r="A10013">
            <v>0</v>
          </cell>
        </row>
        <row r="10014">
          <cell r="A10014">
            <v>0</v>
          </cell>
        </row>
        <row r="10015">
          <cell r="A10015">
            <v>0</v>
          </cell>
        </row>
        <row r="10016">
          <cell r="A10016">
            <v>0</v>
          </cell>
        </row>
        <row r="10017">
          <cell r="A10017">
            <v>0</v>
          </cell>
        </row>
        <row r="10018">
          <cell r="A10018">
            <v>0</v>
          </cell>
        </row>
        <row r="10019">
          <cell r="A10019">
            <v>0</v>
          </cell>
        </row>
        <row r="10020">
          <cell r="A10020">
            <v>0</v>
          </cell>
        </row>
        <row r="10021">
          <cell r="A10021">
            <v>0</v>
          </cell>
        </row>
        <row r="10022">
          <cell r="A10022">
            <v>0</v>
          </cell>
        </row>
        <row r="10023">
          <cell r="A10023">
            <v>0</v>
          </cell>
        </row>
        <row r="10024">
          <cell r="A10024">
            <v>0</v>
          </cell>
        </row>
        <row r="10025">
          <cell r="A10025">
            <v>0</v>
          </cell>
        </row>
        <row r="10026">
          <cell r="A10026">
            <v>0</v>
          </cell>
        </row>
        <row r="10027">
          <cell r="A10027">
            <v>0</v>
          </cell>
        </row>
        <row r="10028">
          <cell r="A10028">
            <v>0</v>
          </cell>
        </row>
        <row r="10029">
          <cell r="A10029">
            <v>0</v>
          </cell>
        </row>
        <row r="10030">
          <cell r="A10030">
            <v>0</v>
          </cell>
        </row>
        <row r="10031">
          <cell r="A10031">
            <v>0</v>
          </cell>
        </row>
        <row r="10032">
          <cell r="A10032">
            <v>0</v>
          </cell>
        </row>
        <row r="10033">
          <cell r="A10033">
            <v>0</v>
          </cell>
        </row>
        <row r="10034">
          <cell r="A10034">
            <v>0</v>
          </cell>
        </row>
        <row r="10035">
          <cell r="A10035">
            <v>0</v>
          </cell>
        </row>
        <row r="10036">
          <cell r="A10036">
            <v>0</v>
          </cell>
        </row>
        <row r="10037">
          <cell r="A10037">
            <v>0</v>
          </cell>
        </row>
        <row r="10038">
          <cell r="A10038">
            <v>0</v>
          </cell>
        </row>
        <row r="10039">
          <cell r="A10039">
            <v>0</v>
          </cell>
        </row>
        <row r="10040">
          <cell r="A10040">
            <v>0</v>
          </cell>
        </row>
        <row r="10041">
          <cell r="A10041">
            <v>0</v>
          </cell>
        </row>
        <row r="10042">
          <cell r="A10042">
            <v>0</v>
          </cell>
        </row>
        <row r="10043">
          <cell r="A10043">
            <v>0</v>
          </cell>
        </row>
        <row r="10044">
          <cell r="A10044">
            <v>0</v>
          </cell>
        </row>
        <row r="10045">
          <cell r="A10045">
            <v>0</v>
          </cell>
        </row>
        <row r="10046">
          <cell r="A10046">
            <v>0</v>
          </cell>
        </row>
        <row r="10047">
          <cell r="A10047">
            <v>0</v>
          </cell>
        </row>
        <row r="10048">
          <cell r="A10048">
            <v>0</v>
          </cell>
        </row>
        <row r="10049">
          <cell r="A10049">
            <v>0</v>
          </cell>
        </row>
        <row r="10050">
          <cell r="A10050">
            <v>0</v>
          </cell>
        </row>
        <row r="10051">
          <cell r="A10051">
            <v>0</v>
          </cell>
        </row>
        <row r="10052">
          <cell r="A10052">
            <v>0</v>
          </cell>
        </row>
        <row r="10053">
          <cell r="A10053">
            <v>0</v>
          </cell>
        </row>
        <row r="10054">
          <cell r="A10054">
            <v>0</v>
          </cell>
        </row>
        <row r="10055">
          <cell r="A10055">
            <v>0</v>
          </cell>
        </row>
        <row r="10056">
          <cell r="A10056">
            <v>0</v>
          </cell>
        </row>
        <row r="10057">
          <cell r="A10057">
            <v>0</v>
          </cell>
        </row>
        <row r="10058">
          <cell r="A10058">
            <v>0</v>
          </cell>
        </row>
        <row r="10059">
          <cell r="A10059">
            <v>0</v>
          </cell>
        </row>
        <row r="10060">
          <cell r="A10060">
            <v>0</v>
          </cell>
        </row>
        <row r="10061">
          <cell r="A10061">
            <v>0</v>
          </cell>
        </row>
        <row r="10062">
          <cell r="A10062">
            <v>0</v>
          </cell>
        </row>
        <row r="10063">
          <cell r="A10063">
            <v>0</v>
          </cell>
        </row>
        <row r="10064">
          <cell r="A10064">
            <v>0</v>
          </cell>
        </row>
        <row r="10065">
          <cell r="A10065">
            <v>0</v>
          </cell>
        </row>
        <row r="10066">
          <cell r="A10066">
            <v>0</v>
          </cell>
        </row>
        <row r="10067">
          <cell r="A10067">
            <v>0</v>
          </cell>
        </row>
        <row r="10068">
          <cell r="A10068">
            <v>0</v>
          </cell>
        </row>
        <row r="10069">
          <cell r="A10069">
            <v>0</v>
          </cell>
        </row>
        <row r="10070">
          <cell r="A10070">
            <v>0</v>
          </cell>
        </row>
        <row r="10071">
          <cell r="A10071">
            <v>0</v>
          </cell>
        </row>
        <row r="10072">
          <cell r="A10072">
            <v>0</v>
          </cell>
        </row>
        <row r="10073">
          <cell r="A10073">
            <v>0</v>
          </cell>
        </row>
        <row r="10074">
          <cell r="A10074">
            <v>0</v>
          </cell>
        </row>
        <row r="10075">
          <cell r="A10075">
            <v>0</v>
          </cell>
        </row>
        <row r="10076">
          <cell r="A10076">
            <v>0</v>
          </cell>
        </row>
        <row r="10077">
          <cell r="A10077">
            <v>0</v>
          </cell>
        </row>
        <row r="10078">
          <cell r="A10078">
            <v>0</v>
          </cell>
        </row>
        <row r="10079">
          <cell r="A10079">
            <v>0</v>
          </cell>
        </row>
        <row r="10080">
          <cell r="A10080">
            <v>0</v>
          </cell>
        </row>
        <row r="10081">
          <cell r="A10081">
            <v>0</v>
          </cell>
        </row>
        <row r="10082">
          <cell r="A10082">
            <v>0</v>
          </cell>
        </row>
        <row r="10083">
          <cell r="A10083">
            <v>0</v>
          </cell>
        </row>
        <row r="10084">
          <cell r="A10084">
            <v>0</v>
          </cell>
        </row>
        <row r="10085">
          <cell r="A10085">
            <v>0</v>
          </cell>
        </row>
        <row r="10086">
          <cell r="A10086">
            <v>0</v>
          </cell>
        </row>
        <row r="10087">
          <cell r="A10087">
            <v>0</v>
          </cell>
        </row>
        <row r="10088">
          <cell r="A10088">
            <v>0</v>
          </cell>
        </row>
        <row r="10089">
          <cell r="A10089">
            <v>0</v>
          </cell>
        </row>
        <row r="10090">
          <cell r="A10090">
            <v>0</v>
          </cell>
        </row>
        <row r="10091">
          <cell r="A10091">
            <v>0</v>
          </cell>
        </row>
        <row r="10092">
          <cell r="A10092">
            <v>0</v>
          </cell>
        </row>
        <row r="10093">
          <cell r="A10093">
            <v>0</v>
          </cell>
        </row>
        <row r="10094">
          <cell r="A10094">
            <v>0</v>
          </cell>
        </row>
        <row r="10095">
          <cell r="A10095">
            <v>0</v>
          </cell>
        </row>
        <row r="10096">
          <cell r="A10096">
            <v>0</v>
          </cell>
        </row>
        <row r="10097">
          <cell r="A10097">
            <v>0</v>
          </cell>
        </row>
        <row r="10098">
          <cell r="A10098">
            <v>0</v>
          </cell>
        </row>
        <row r="10099">
          <cell r="A10099">
            <v>0</v>
          </cell>
        </row>
        <row r="10100">
          <cell r="A10100">
            <v>0</v>
          </cell>
        </row>
        <row r="10101">
          <cell r="A10101">
            <v>0</v>
          </cell>
        </row>
        <row r="10102">
          <cell r="A10102">
            <v>0</v>
          </cell>
        </row>
        <row r="10103">
          <cell r="A10103">
            <v>0</v>
          </cell>
        </row>
        <row r="10104">
          <cell r="A10104">
            <v>0</v>
          </cell>
        </row>
        <row r="10105">
          <cell r="A10105">
            <v>0</v>
          </cell>
        </row>
        <row r="10106">
          <cell r="A10106">
            <v>0</v>
          </cell>
        </row>
        <row r="10107">
          <cell r="A10107">
            <v>0</v>
          </cell>
        </row>
        <row r="10108">
          <cell r="A10108">
            <v>0</v>
          </cell>
        </row>
        <row r="10109">
          <cell r="A10109">
            <v>0</v>
          </cell>
        </row>
        <row r="10110">
          <cell r="A10110">
            <v>0</v>
          </cell>
        </row>
        <row r="10111">
          <cell r="A10111">
            <v>0</v>
          </cell>
        </row>
        <row r="10112">
          <cell r="A10112">
            <v>0</v>
          </cell>
        </row>
        <row r="10113">
          <cell r="A10113">
            <v>0</v>
          </cell>
        </row>
        <row r="10114">
          <cell r="A10114">
            <v>0</v>
          </cell>
        </row>
        <row r="10115">
          <cell r="A10115">
            <v>0</v>
          </cell>
        </row>
        <row r="10116">
          <cell r="A10116">
            <v>0</v>
          </cell>
        </row>
        <row r="10117">
          <cell r="A10117">
            <v>0</v>
          </cell>
        </row>
        <row r="10118">
          <cell r="A10118">
            <v>0</v>
          </cell>
        </row>
        <row r="10119">
          <cell r="A10119">
            <v>0</v>
          </cell>
        </row>
        <row r="10120">
          <cell r="A10120">
            <v>0</v>
          </cell>
        </row>
        <row r="10121">
          <cell r="A10121">
            <v>0</v>
          </cell>
        </row>
        <row r="10122">
          <cell r="A10122">
            <v>0</v>
          </cell>
        </row>
        <row r="10123">
          <cell r="A10123">
            <v>0</v>
          </cell>
        </row>
        <row r="10124">
          <cell r="A10124">
            <v>0</v>
          </cell>
        </row>
        <row r="10125">
          <cell r="A10125">
            <v>0</v>
          </cell>
        </row>
        <row r="10126">
          <cell r="A10126">
            <v>0</v>
          </cell>
        </row>
        <row r="10127">
          <cell r="A10127">
            <v>0</v>
          </cell>
        </row>
        <row r="10128">
          <cell r="A10128">
            <v>0</v>
          </cell>
        </row>
        <row r="10129">
          <cell r="A10129">
            <v>0</v>
          </cell>
        </row>
        <row r="10130">
          <cell r="A10130">
            <v>0</v>
          </cell>
        </row>
        <row r="10131">
          <cell r="A10131">
            <v>0</v>
          </cell>
        </row>
        <row r="10132">
          <cell r="A10132">
            <v>0</v>
          </cell>
        </row>
        <row r="10133">
          <cell r="A10133">
            <v>0</v>
          </cell>
        </row>
        <row r="10134">
          <cell r="A10134">
            <v>0</v>
          </cell>
        </row>
        <row r="10135">
          <cell r="A10135">
            <v>0</v>
          </cell>
        </row>
        <row r="10136">
          <cell r="A10136">
            <v>0</v>
          </cell>
        </row>
        <row r="10137">
          <cell r="A10137">
            <v>0</v>
          </cell>
        </row>
        <row r="10138">
          <cell r="A10138">
            <v>0</v>
          </cell>
        </row>
        <row r="10139">
          <cell r="A10139">
            <v>0</v>
          </cell>
        </row>
        <row r="10140">
          <cell r="A10140">
            <v>0</v>
          </cell>
        </row>
        <row r="10141">
          <cell r="A10141">
            <v>0</v>
          </cell>
        </row>
        <row r="10142">
          <cell r="A10142">
            <v>0</v>
          </cell>
        </row>
        <row r="10143">
          <cell r="A10143">
            <v>0</v>
          </cell>
        </row>
        <row r="10144">
          <cell r="A10144">
            <v>0</v>
          </cell>
        </row>
        <row r="10145">
          <cell r="A10145">
            <v>0</v>
          </cell>
        </row>
        <row r="10146">
          <cell r="A10146">
            <v>0</v>
          </cell>
        </row>
        <row r="10147">
          <cell r="A10147">
            <v>0</v>
          </cell>
        </row>
        <row r="10148">
          <cell r="A10148">
            <v>0</v>
          </cell>
        </row>
        <row r="10149">
          <cell r="A10149">
            <v>0</v>
          </cell>
        </row>
        <row r="10150">
          <cell r="A10150">
            <v>0</v>
          </cell>
        </row>
        <row r="10151">
          <cell r="A10151">
            <v>0</v>
          </cell>
        </row>
        <row r="10152">
          <cell r="A10152">
            <v>0</v>
          </cell>
        </row>
        <row r="10153">
          <cell r="A10153">
            <v>0</v>
          </cell>
        </row>
        <row r="10154">
          <cell r="A10154">
            <v>0</v>
          </cell>
        </row>
        <row r="10155">
          <cell r="A10155">
            <v>0</v>
          </cell>
        </row>
        <row r="10156">
          <cell r="A10156">
            <v>0</v>
          </cell>
        </row>
        <row r="10157">
          <cell r="A10157">
            <v>0</v>
          </cell>
        </row>
        <row r="10158">
          <cell r="A10158">
            <v>0</v>
          </cell>
        </row>
        <row r="10159">
          <cell r="A10159">
            <v>0</v>
          </cell>
        </row>
        <row r="10160">
          <cell r="A10160">
            <v>0</v>
          </cell>
        </row>
        <row r="10161">
          <cell r="A10161">
            <v>0</v>
          </cell>
        </row>
        <row r="10162">
          <cell r="A10162">
            <v>0</v>
          </cell>
        </row>
        <row r="10163">
          <cell r="A10163">
            <v>0</v>
          </cell>
        </row>
        <row r="10164">
          <cell r="A10164">
            <v>0</v>
          </cell>
        </row>
        <row r="10165">
          <cell r="A10165">
            <v>0</v>
          </cell>
        </row>
        <row r="10166">
          <cell r="A10166">
            <v>0</v>
          </cell>
        </row>
        <row r="10167">
          <cell r="A10167">
            <v>0</v>
          </cell>
        </row>
        <row r="10168">
          <cell r="A10168">
            <v>0</v>
          </cell>
        </row>
        <row r="10169">
          <cell r="A10169">
            <v>0</v>
          </cell>
        </row>
        <row r="10170">
          <cell r="A10170">
            <v>0</v>
          </cell>
        </row>
        <row r="10171">
          <cell r="A10171">
            <v>0</v>
          </cell>
        </row>
        <row r="10172">
          <cell r="A10172">
            <v>0</v>
          </cell>
        </row>
        <row r="10173">
          <cell r="A10173">
            <v>0</v>
          </cell>
        </row>
        <row r="10174">
          <cell r="A10174">
            <v>0</v>
          </cell>
        </row>
        <row r="10175">
          <cell r="A10175">
            <v>0</v>
          </cell>
        </row>
        <row r="10176">
          <cell r="A10176">
            <v>0</v>
          </cell>
        </row>
        <row r="10177">
          <cell r="A10177">
            <v>0</v>
          </cell>
        </row>
        <row r="10178">
          <cell r="A10178">
            <v>0</v>
          </cell>
        </row>
        <row r="10179">
          <cell r="A10179">
            <v>0</v>
          </cell>
        </row>
        <row r="10180">
          <cell r="A10180">
            <v>0</v>
          </cell>
        </row>
        <row r="10181">
          <cell r="A10181">
            <v>0</v>
          </cell>
        </row>
        <row r="10182">
          <cell r="A10182">
            <v>0</v>
          </cell>
        </row>
        <row r="10183">
          <cell r="A10183">
            <v>0</v>
          </cell>
        </row>
        <row r="10184">
          <cell r="A10184">
            <v>0</v>
          </cell>
        </row>
        <row r="10185">
          <cell r="A10185">
            <v>0</v>
          </cell>
        </row>
        <row r="10186">
          <cell r="A10186">
            <v>0</v>
          </cell>
        </row>
        <row r="10187">
          <cell r="A10187">
            <v>0</v>
          </cell>
        </row>
        <row r="10188">
          <cell r="A10188">
            <v>0</v>
          </cell>
        </row>
        <row r="10189">
          <cell r="A10189">
            <v>0</v>
          </cell>
        </row>
        <row r="10190">
          <cell r="A10190">
            <v>0</v>
          </cell>
        </row>
        <row r="10191">
          <cell r="A10191">
            <v>0</v>
          </cell>
        </row>
        <row r="10192">
          <cell r="A10192">
            <v>0</v>
          </cell>
        </row>
        <row r="10193">
          <cell r="A10193">
            <v>0</v>
          </cell>
        </row>
        <row r="10194">
          <cell r="A10194">
            <v>0</v>
          </cell>
        </row>
        <row r="10195">
          <cell r="A10195">
            <v>0</v>
          </cell>
        </row>
        <row r="10196">
          <cell r="A10196">
            <v>0</v>
          </cell>
        </row>
        <row r="10197">
          <cell r="A10197">
            <v>0</v>
          </cell>
        </row>
        <row r="10198">
          <cell r="A10198">
            <v>0</v>
          </cell>
        </row>
        <row r="10199">
          <cell r="A10199">
            <v>0</v>
          </cell>
        </row>
        <row r="10200">
          <cell r="A10200">
            <v>0</v>
          </cell>
        </row>
        <row r="10201">
          <cell r="A10201">
            <v>0</v>
          </cell>
        </row>
        <row r="10202">
          <cell r="A10202">
            <v>0</v>
          </cell>
        </row>
        <row r="10203">
          <cell r="A10203">
            <v>0</v>
          </cell>
        </row>
        <row r="10204">
          <cell r="A10204">
            <v>0</v>
          </cell>
        </row>
        <row r="10205">
          <cell r="A10205">
            <v>0</v>
          </cell>
        </row>
        <row r="10206">
          <cell r="A10206">
            <v>0</v>
          </cell>
        </row>
        <row r="10207">
          <cell r="A10207">
            <v>0</v>
          </cell>
        </row>
        <row r="10208">
          <cell r="A10208">
            <v>0</v>
          </cell>
        </row>
        <row r="10209">
          <cell r="A10209">
            <v>0</v>
          </cell>
        </row>
        <row r="10210">
          <cell r="A10210">
            <v>0</v>
          </cell>
        </row>
        <row r="10211">
          <cell r="A10211">
            <v>0</v>
          </cell>
        </row>
        <row r="10212">
          <cell r="A10212">
            <v>0</v>
          </cell>
        </row>
        <row r="10213">
          <cell r="A10213">
            <v>0</v>
          </cell>
        </row>
        <row r="10214">
          <cell r="A10214">
            <v>0</v>
          </cell>
        </row>
        <row r="10215">
          <cell r="A10215">
            <v>0</v>
          </cell>
        </row>
        <row r="10216">
          <cell r="A10216">
            <v>0</v>
          </cell>
        </row>
        <row r="10217">
          <cell r="A10217">
            <v>0</v>
          </cell>
        </row>
        <row r="10218">
          <cell r="A10218">
            <v>0</v>
          </cell>
        </row>
        <row r="10219">
          <cell r="A10219">
            <v>0</v>
          </cell>
        </row>
        <row r="10220">
          <cell r="A10220">
            <v>0</v>
          </cell>
        </row>
        <row r="10221">
          <cell r="A10221">
            <v>0</v>
          </cell>
        </row>
        <row r="10222">
          <cell r="A10222">
            <v>0</v>
          </cell>
        </row>
        <row r="10223">
          <cell r="A10223">
            <v>0</v>
          </cell>
        </row>
        <row r="10224">
          <cell r="A10224">
            <v>0</v>
          </cell>
        </row>
        <row r="10225">
          <cell r="A10225">
            <v>0</v>
          </cell>
        </row>
        <row r="10226">
          <cell r="A10226">
            <v>0</v>
          </cell>
        </row>
        <row r="10227">
          <cell r="A10227">
            <v>0</v>
          </cell>
        </row>
        <row r="10228">
          <cell r="A10228">
            <v>0</v>
          </cell>
        </row>
        <row r="10229">
          <cell r="A10229">
            <v>0</v>
          </cell>
        </row>
        <row r="10230">
          <cell r="A10230">
            <v>0</v>
          </cell>
        </row>
        <row r="10231">
          <cell r="A10231">
            <v>0</v>
          </cell>
        </row>
        <row r="10232">
          <cell r="A10232">
            <v>0</v>
          </cell>
        </row>
        <row r="10233">
          <cell r="A10233">
            <v>0</v>
          </cell>
        </row>
        <row r="10234">
          <cell r="A10234">
            <v>0</v>
          </cell>
        </row>
        <row r="10235">
          <cell r="A10235">
            <v>0</v>
          </cell>
        </row>
        <row r="10236">
          <cell r="A10236">
            <v>0</v>
          </cell>
        </row>
        <row r="10237">
          <cell r="A10237">
            <v>0</v>
          </cell>
        </row>
        <row r="10238">
          <cell r="A10238">
            <v>0</v>
          </cell>
        </row>
        <row r="10239">
          <cell r="A10239">
            <v>0</v>
          </cell>
        </row>
        <row r="10240">
          <cell r="A10240">
            <v>0</v>
          </cell>
        </row>
        <row r="10241">
          <cell r="A10241">
            <v>0</v>
          </cell>
        </row>
        <row r="10242">
          <cell r="A10242">
            <v>0</v>
          </cell>
        </row>
        <row r="10243">
          <cell r="A10243">
            <v>0</v>
          </cell>
        </row>
        <row r="10244">
          <cell r="A10244">
            <v>0</v>
          </cell>
        </row>
        <row r="10245">
          <cell r="A10245">
            <v>0</v>
          </cell>
        </row>
        <row r="10246">
          <cell r="A10246">
            <v>0</v>
          </cell>
        </row>
        <row r="10247">
          <cell r="A10247">
            <v>0</v>
          </cell>
        </row>
        <row r="10248">
          <cell r="A10248">
            <v>0</v>
          </cell>
        </row>
        <row r="10249">
          <cell r="A10249">
            <v>0</v>
          </cell>
        </row>
        <row r="10250">
          <cell r="A10250">
            <v>0</v>
          </cell>
        </row>
        <row r="10251">
          <cell r="A10251">
            <v>0</v>
          </cell>
        </row>
        <row r="10252">
          <cell r="A10252">
            <v>0</v>
          </cell>
        </row>
        <row r="10253">
          <cell r="A10253">
            <v>0</v>
          </cell>
        </row>
        <row r="10254">
          <cell r="A10254">
            <v>0</v>
          </cell>
        </row>
        <row r="10255">
          <cell r="A10255">
            <v>0</v>
          </cell>
        </row>
        <row r="10256">
          <cell r="A10256">
            <v>0</v>
          </cell>
        </row>
        <row r="10257">
          <cell r="A10257">
            <v>0</v>
          </cell>
        </row>
        <row r="10258">
          <cell r="A10258">
            <v>0</v>
          </cell>
        </row>
        <row r="10259">
          <cell r="A10259">
            <v>0</v>
          </cell>
        </row>
        <row r="10260">
          <cell r="A10260">
            <v>0</v>
          </cell>
        </row>
        <row r="10261">
          <cell r="A10261">
            <v>0</v>
          </cell>
        </row>
        <row r="10262">
          <cell r="A10262">
            <v>0</v>
          </cell>
        </row>
        <row r="10263">
          <cell r="A10263">
            <v>0</v>
          </cell>
        </row>
        <row r="10264">
          <cell r="A10264">
            <v>0</v>
          </cell>
        </row>
        <row r="10265">
          <cell r="A10265">
            <v>0</v>
          </cell>
        </row>
        <row r="10266">
          <cell r="A10266">
            <v>0</v>
          </cell>
        </row>
        <row r="10267">
          <cell r="A10267">
            <v>0</v>
          </cell>
        </row>
        <row r="10268">
          <cell r="A10268">
            <v>0</v>
          </cell>
        </row>
        <row r="10269">
          <cell r="A10269">
            <v>0</v>
          </cell>
        </row>
        <row r="10270">
          <cell r="A10270">
            <v>0</v>
          </cell>
        </row>
        <row r="10271">
          <cell r="A10271">
            <v>0</v>
          </cell>
        </row>
        <row r="10272">
          <cell r="A10272">
            <v>0</v>
          </cell>
        </row>
        <row r="10273">
          <cell r="A10273">
            <v>0</v>
          </cell>
        </row>
        <row r="10274">
          <cell r="A10274">
            <v>0</v>
          </cell>
        </row>
        <row r="10275">
          <cell r="A10275">
            <v>0</v>
          </cell>
        </row>
        <row r="10276">
          <cell r="A10276">
            <v>0</v>
          </cell>
        </row>
        <row r="10277">
          <cell r="A10277">
            <v>0</v>
          </cell>
        </row>
        <row r="10278">
          <cell r="A10278">
            <v>0</v>
          </cell>
        </row>
        <row r="10279">
          <cell r="A10279">
            <v>0</v>
          </cell>
        </row>
        <row r="10280">
          <cell r="A10280">
            <v>0</v>
          </cell>
        </row>
        <row r="10281">
          <cell r="A10281">
            <v>0</v>
          </cell>
        </row>
        <row r="10282">
          <cell r="A10282">
            <v>0</v>
          </cell>
        </row>
        <row r="10283">
          <cell r="A10283">
            <v>0</v>
          </cell>
        </row>
        <row r="10284">
          <cell r="A10284">
            <v>0</v>
          </cell>
        </row>
        <row r="10285">
          <cell r="A10285">
            <v>0</v>
          </cell>
        </row>
        <row r="10286">
          <cell r="A10286">
            <v>0</v>
          </cell>
        </row>
        <row r="10287">
          <cell r="A10287">
            <v>0</v>
          </cell>
        </row>
        <row r="10288">
          <cell r="A10288">
            <v>0</v>
          </cell>
        </row>
        <row r="10289">
          <cell r="A10289">
            <v>0</v>
          </cell>
        </row>
        <row r="10290">
          <cell r="A10290">
            <v>0</v>
          </cell>
        </row>
        <row r="10291">
          <cell r="A10291">
            <v>0</v>
          </cell>
        </row>
        <row r="10292">
          <cell r="A10292">
            <v>0</v>
          </cell>
        </row>
        <row r="10293">
          <cell r="A10293">
            <v>0</v>
          </cell>
        </row>
        <row r="10294">
          <cell r="A10294">
            <v>0</v>
          </cell>
        </row>
        <row r="10295">
          <cell r="A10295">
            <v>0</v>
          </cell>
        </row>
        <row r="10296">
          <cell r="A10296">
            <v>0</v>
          </cell>
        </row>
        <row r="10297">
          <cell r="A10297">
            <v>0</v>
          </cell>
        </row>
        <row r="10298">
          <cell r="A10298">
            <v>0</v>
          </cell>
        </row>
        <row r="10299">
          <cell r="A10299">
            <v>0</v>
          </cell>
        </row>
        <row r="10300">
          <cell r="A10300">
            <v>0</v>
          </cell>
        </row>
        <row r="10301">
          <cell r="A10301">
            <v>0</v>
          </cell>
        </row>
        <row r="10302">
          <cell r="A10302">
            <v>0</v>
          </cell>
        </row>
        <row r="10303">
          <cell r="A10303">
            <v>0</v>
          </cell>
        </row>
        <row r="10304">
          <cell r="A10304">
            <v>0</v>
          </cell>
        </row>
        <row r="10305">
          <cell r="A10305">
            <v>0</v>
          </cell>
        </row>
        <row r="10306">
          <cell r="A10306">
            <v>0</v>
          </cell>
        </row>
        <row r="10307">
          <cell r="A10307">
            <v>0</v>
          </cell>
        </row>
        <row r="10308">
          <cell r="A10308">
            <v>0</v>
          </cell>
        </row>
        <row r="10309">
          <cell r="A10309">
            <v>0</v>
          </cell>
        </row>
        <row r="10310">
          <cell r="A10310">
            <v>0</v>
          </cell>
        </row>
        <row r="10311">
          <cell r="A10311">
            <v>0</v>
          </cell>
        </row>
        <row r="10312">
          <cell r="A10312">
            <v>0</v>
          </cell>
        </row>
        <row r="10313">
          <cell r="A10313">
            <v>0</v>
          </cell>
        </row>
        <row r="10314">
          <cell r="A10314">
            <v>0</v>
          </cell>
        </row>
        <row r="10315">
          <cell r="A10315">
            <v>0</v>
          </cell>
        </row>
        <row r="10316">
          <cell r="A10316">
            <v>0</v>
          </cell>
        </row>
        <row r="10317">
          <cell r="A10317">
            <v>0</v>
          </cell>
        </row>
        <row r="10318">
          <cell r="A10318">
            <v>0</v>
          </cell>
        </row>
        <row r="10319">
          <cell r="A10319">
            <v>0</v>
          </cell>
        </row>
        <row r="10320">
          <cell r="A10320">
            <v>0</v>
          </cell>
        </row>
        <row r="10321">
          <cell r="A10321">
            <v>0</v>
          </cell>
        </row>
        <row r="10322">
          <cell r="A10322">
            <v>0</v>
          </cell>
        </row>
        <row r="10323">
          <cell r="A10323">
            <v>0</v>
          </cell>
        </row>
        <row r="10324">
          <cell r="A10324">
            <v>0</v>
          </cell>
        </row>
        <row r="10325">
          <cell r="A10325">
            <v>0</v>
          </cell>
        </row>
        <row r="10326">
          <cell r="A10326">
            <v>0</v>
          </cell>
        </row>
        <row r="10327">
          <cell r="A10327">
            <v>0</v>
          </cell>
        </row>
        <row r="10328">
          <cell r="A10328">
            <v>0</v>
          </cell>
        </row>
        <row r="10329">
          <cell r="A10329">
            <v>0</v>
          </cell>
        </row>
        <row r="10330">
          <cell r="A10330">
            <v>0</v>
          </cell>
        </row>
        <row r="10331">
          <cell r="A10331">
            <v>0</v>
          </cell>
        </row>
        <row r="10332">
          <cell r="A10332">
            <v>0</v>
          </cell>
        </row>
        <row r="10333">
          <cell r="A10333">
            <v>0</v>
          </cell>
        </row>
        <row r="10334">
          <cell r="A10334">
            <v>0</v>
          </cell>
        </row>
        <row r="10335">
          <cell r="A10335">
            <v>0</v>
          </cell>
        </row>
        <row r="10336">
          <cell r="A10336">
            <v>0</v>
          </cell>
        </row>
        <row r="10337">
          <cell r="A10337">
            <v>0</v>
          </cell>
        </row>
        <row r="10338">
          <cell r="A10338">
            <v>0</v>
          </cell>
        </row>
        <row r="10339">
          <cell r="A10339">
            <v>0</v>
          </cell>
        </row>
        <row r="10340">
          <cell r="A10340">
            <v>0</v>
          </cell>
        </row>
        <row r="10341">
          <cell r="A10341">
            <v>0</v>
          </cell>
        </row>
        <row r="10342">
          <cell r="A10342">
            <v>0</v>
          </cell>
        </row>
        <row r="10343">
          <cell r="A10343">
            <v>0</v>
          </cell>
        </row>
        <row r="10344">
          <cell r="A10344">
            <v>0</v>
          </cell>
        </row>
        <row r="10345">
          <cell r="A10345">
            <v>0</v>
          </cell>
        </row>
        <row r="10346">
          <cell r="A10346">
            <v>0</v>
          </cell>
        </row>
        <row r="10347">
          <cell r="A10347">
            <v>0</v>
          </cell>
        </row>
        <row r="10348">
          <cell r="A10348">
            <v>0</v>
          </cell>
        </row>
        <row r="10349">
          <cell r="A10349">
            <v>0</v>
          </cell>
        </row>
        <row r="10350">
          <cell r="A10350">
            <v>0</v>
          </cell>
        </row>
        <row r="10351">
          <cell r="A10351">
            <v>0</v>
          </cell>
        </row>
        <row r="10352">
          <cell r="A10352">
            <v>0</v>
          </cell>
        </row>
        <row r="10353">
          <cell r="A10353">
            <v>0</v>
          </cell>
        </row>
        <row r="10354">
          <cell r="A10354">
            <v>0</v>
          </cell>
        </row>
        <row r="10355">
          <cell r="A10355">
            <v>0</v>
          </cell>
        </row>
        <row r="10356">
          <cell r="A10356">
            <v>0</v>
          </cell>
        </row>
        <row r="10357">
          <cell r="A10357">
            <v>0</v>
          </cell>
        </row>
        <row r="10358">
          <cell r="A10358">
            <v>0</v>
          </cell>
        </row>
        <row r="10359">
          <cell r="A10359">
            <v>0</v>
          </cell>
        </row>
        <row r="10360">
          <cell r="A10360">
            <v>0</v>
          </cell>
        </row>
        <row r="10361">
          <cell r="A10361">
            <v>0</v>
          </cell>
        </row>
        <row r="10362">
          <cell r="A10362">
            <v>0</v>
          </cell>
        </row>
        <row r="10363">
          <cell r="A10363">
            <v>0</v>
          </cell>
        </row>
        <row r="10364">
          <cell r="A10364">
            <v>0</v>
          </cell>
        </row>
        <row r="10365">
          <cell r="A10365">
            <v>0</v>
          </cell>
        </row>
        <row r="10366">
          <cell r="A10366">
            <v>0</v>
          </cell>
        </row>
        <row r="10367">
          <cell r="A10367">
            <v>0</v>
          </cell>
        </row>
        <row r="10368">
          <cell r="A10368">
            <v>0</v>
          </cell>
        </row>
        <row r="10369">
          <cell r="A10369">
            <v>0</v>
          </cell>
        </row>
        <row r="10370">
          <cell r="A10370">
            <v>0</v>
          </cell>
        </row>
        <row r="10371">
          <cell r="A10371">
            <v>0</v>
          </cell>
        </row>
        <row r="10372">
          <cell r="A10372">
            <v>0</v>
          </cell>
        </row>
        <row r="10373">
          <cell r="A10373">
            <v>0</v>
          </cell>
        </row>
        <row r="10374">
          <cell r="A10374">
            <v>0</v>
          </cell>
        </row>
        <row r="10375">
          <cell r="A10375">
            <v>0</v>
          </cell>
        </row>
        <row r="10376">
          <cell r="A10376">
            <v>0</v>
          </cell>
        </row>
        <row r="10377">
          <cell r="A10377">
            <v>0</v>
          </cell>
        </row>
        <row r="10378">
          <cell r="A10378">
            <v>0</v>
          </cell>
        </row>
        <row r="10379">
          <cell r="A10379">
            <v>0</v>
          </cell>
        </row>
        <row r="10380">
          <cell r="A10380">
            <v>0</v>
          </cell>
        </row>
        <row r="10381">
          <cell r="A10381">
            <v>0</v>
          </cell>
        </row>
        <row r="10382">
          <cell r="A10382">
            <v>0</v>
          </cell>
        </row>
        <row r="10383">
          <cell r="A10383">
            <v>0</v>
          </cell>
        </row>
        <row r="10384">
          <cell r="A10384">
            <v>0</v>
          </cell>
        </row>
        <row r="10385">
          <cell r="A10385">
            <v>0</v>
          </cell>
        </row>
        <row r="10386">
          <cell r="A10386">
            <v>0</v>
          </cell>
        </row>
        <row r="10387">
          <cell r="A10387">
            <v>0</v>
          </cell>
        </row>
        <row r="10388">
          <cell r="A10388">
            <v>0</v>
          </cell>
        </row>
        <row r="10389">
          <cell r="A10389">
            <v>0</v>
          </cell>
        </row>
        <row r="10390">
          <cell r="A10390">
            <v>0</v>
          </cell>
        </row>
        <row r="10391">
          <cell r="A10391">
            <v>0</v>
          </cell>
        </row>
        <row r="10392">
          <cell r="A10392">
            <v>0</v>
          </cell>
        </row>
        <row r="10393">
          <cell r="A10393">
            <v>0</v>
          </cell>
        </row>
        <row r="10394">
          <cell r="A10394">
            <v>0</v>
          </cell>
        </row>
        <row r="10395">
          <cell r="A10395">
            <v>0</v>
          </cell>
        </row>
        <row r="10396">
          <cell r="A10396">
            <v>0</v>
          </cell>
        </row>
        <row r="10397">
          <cell r="A10397">
            <v>0</v>
          </cell>
        </row>
        <row r="10398">
          <cell r="A10398">
            <v>0</v>
          </cell>
        </row>
        <row r="10399">
          <cell r="A10399">
            <v>0</v>
          </cell>
        </row>
        <row r="10400">
          <cell r="A10400">
            <v>0</v>
          </cell>
        </row>
        <row r="10401">
          <cell r="A10401">
            <v>0</v>
          </cell>
        </row>
        <row r="10402">
          <cell r="A10402">
            <v>0</v>
          </cell>
        </row>
        <row r="10403">
          <cell r="A10403">
            <v>0</v>
          </cell>
        </row>
        <row r="10404">
          <cell r="A10404">
            <v>0</v>
          </cell>
        </row>
        <row r="10405">
          <cell r="A10405">
            <v>0</v>
          </cell>
        </row>
        <row r="10406">
          <cell r="A10406">
            <v>0</v>
          </cell>
        </row>
        <row r="10407">
          <cell r="A10407">
            <v>0</v>
          </cell>
        </row>
        <row r="10408">
          <cell r="A10408">
            <v>0</v>
          </cell>
        </row>
        <row r="10409">
          <cell r="A10409">
            <v>0</v>
          </cell>
        </row>
        <row r="10410">
          <cell r="A10410">
            <v>0</v>
          </cell>
        </row>
        <row r="10411">
          <cell r="A10411">
            <v>0</v>
          </cell>
        </row>
        <row r="10412">
          <cell r="A10412">
            <v>0</v>
          </cell>
        </row>
        <row r="10413">
          <cell r="A10413">
            <v>0</v>
          </cell>
        </row>
        <row r="10414">
          <cell r="A10414">
            <v>0</v>
          </cell>
        </row>
        <row r="10415">
          <cell r="A10415">
            <v>0</v>
          </cell>
        </row>
        <row r="10416">
          <cell r="A10416">
            <v>0</v>
          </cell>
        </row>
        <row r="10417">
          <cell r="A10417">
            <v>0</v>
          </cell>
        </row>
        <row r="10418">
          <cell r="A10418">
            <v>0</v>
          </cell>
        </row>
        <row r="10419">
          <cell r="A10419">
            <v>0</v>
          </cell>
        </row>
        <row r="10420">
          <cell r="A10420">
            <v>0</v>
          </cell>
        </row>
        <row r="10421">
          <cell r="A10421">
            <v>0</v>
          </cell>
        </row>
        <row r="10422">
          <cell r="A10422">
            <v>0</v>
          </cell>
        </row>
        <row r="10423">
          <cell r="A10423">
            <v>0</v>
          </cell>
        </row>
        <row r="10424">
          <cell r="A10424">
            <v>0</v>
          </cell>
        </row>
        <row r="10425">
          <cell r="A10425">
            <v>0</v>
          </cell>
        </row>
        <row r="10426">
          <cell r="A10426">
            <v>0</v>
          </cell>
        </row>
        <row r="10427">
          <cell r="A10427">
            <v>0</v>
          </cell>
        </row>
        <row r="10428">
          <cell r="A10428">
            <v>0</v>
          </cell>
        </row>
        <row r="10429">
          <cell r="A10429">
            <v>0</v>
          </cell>
        </row>
        <row r="10430">
          <cell r="A10430">
            <v>0</v>
          </cell>
        </row>
        <row r="10431">
          <cell r="A10431">
            <v>0</v>
          </cell>
        </row>
        <row r="10432">
          <cell r="A10432">
            <v>0</v>
          </cell>
        </row>
        <row r="10433">
          <cell r="A10433">
            <v>0</v>
          </cell>
        </row>
        <row r="10434">
          <cell r="A10434">
            <v>0</v>
          </cell>
        </row>
        <row r="10435">
          <cell r="A10435">
            <v>0</v>
          </cell>
        </row>
        <row r="10436">
          <cell r="A10436">
            <v>0</v>
          </cell>
        </row>
        <row r="10437">
          <cell r="A10437">
            <v>0</v>
          </cell>
        </row>
        <row r="10438">
          <cell r="A10438">
            <v>0</v>
          </cell>
        </row>
        <row r="10439">
          <cell r="A10439">
            <v>0</v>
          </cell>
        </row>
        <row r="10440">
          <cell r="A10440">
            <v>0</v>
          </cell>
        </row>
        <row r="10441">
          <cell r="A10441">
            <v>0</v>
          </cell>
        </row>
        <row r="10442">
          <cell r="A10442">
            <v>0</v>
          </cell>
        </row>
        <row r="10443">
          <cell r="A10443">
            <v>0</v>
          </cell>
        </row>
        <row r="10444">
          <cell r="A10444">
            <v>0</v>
          </cell>
        </row>
        <row r="10445">
          <cell r="A10445">
            <v>0</v>
          </cell>
        </row>
        <row r="10446">
          <cell r="A10446">
            <v>0</v>
          </cell>
        </row>
        <row r="10447">
          <cell r="A10447">
            <v>0</v>
          </cell>
        </row>
        <row r="10448">
          <cell r="A10448">
            <v>0</v>
          </cell>
        </row>
        <row r="10449">
          <cell r="A10449">
            <v>0</v>
          </cell>
        </row>
        <row r="10450">
          <cell r="A10450">
            <v>0</v>
          </cell>
        </row>
        <row r="10451">
          <cell r="A10451">
            <v>0</v>
          </cell>
        </row>
        <row r="10452">
          <cell r="A10452">
            <v>0</v>
          </cell>
        </row>
        <row r="10453">
          <cell r="A10453">
            <v>0</v>
          </cell>
        </row>
        <row r="10454">
          <cell r="A10454">
            <v>0</v>
          </cell>
        </row>
        <row r="10455">
          <cell r="A10455">
            <v>0</v>
          </cell>
        </row>
        <row r="10456">
          <cell r="A10456">
            <v>0</v>
          </cell>
        </row>
        <row r="10457">
          <cell r="A10457">
            <v>0</v>
          </cell>
        </row>
        <row r="10458">
          <cell r="A10458">
            <v>0</v>
          </cell>
        </row>
        <row r="10459">
          <cell r="A10459">
            <v>0</v>
          </cell>
        </row>
        <row r="10460">
          <cell r="A10460">
            <v>0</v>
          </cell>
        </row>
        <row r="10461">
          <cell r="A10461">
            <v>0</v>
          </cell>
        </row>
        <row r="10462">
          <cell r="A10462">
            <v>0</v>
          </cell>
        </row>
        <row r="10463">
          <cell r="A10463">
            <v>0</v>
          </cell>
        </row>
        <row r="10464">
          <cell r="A10464">
            <v>0</v>
          </cell>
        </row>
        <row r="10465">
          <cell r="A10465">
            <v>0</v>
          </cell>
        </row>
        <row r="10466">
          <cell r="A10466">
            <v>0</v>
          </cell>
        </row>
        <row r="10467">
          <cell r="A10467">
            <v>0</v>
          </cell>
        </row>
        <row r="10468">
          <cell r="A10468">
            <v>0</v>
          </cell>
        </row>
        <row r="10469">
          <cell r="A10469">
            <v>0</v>
          </cell>
        </row>
        <row r="10470">
          <cell r="A10470">
            <v>0</v>
          </cell>
        </row>
        <row r="10471">
          <cell r="A10471">
            <v>0</v>
          </cell>
        </row>
        <row r="10472">
          <cell r="A10472">
            <v>0</v>
          </cell>
        </row>
        <row r="10473">
          <cell r="A10473">
            <v>0</v>
          </cell>
        </row>
        <row r="10474">
          <cell r="A10474">
            <v>0</v>
          </cell>
        </row>
        <row r="10475">
          <cell r="A10475">
            <v>0</v>
          </cell>
        </row>
        <row r="10476">
          <cell r="A10476">
            <v>0</v>
          </cell>
        </row>
        <row r="10477">
          <cell r="A10477">
            <v>0</v>
          </cell>
        </row>
        <row r="10478">
          <cell r="A10478">
            <v>0</v>
          </cell>
        </row>
        <row r="10479">
          <cell r="A10479">
            <v>0</v>
          </cell>
        </row>
        <row r="10480">
          <cell r="A10480">
            <v>0</v>
          </cell>
        </row>
        <row r="10481">
          <cell r="A10481">
            <v>0</v>
          </cell>
        </row>
        <row r="10482">
          <cell r="A10482">
            <v>0</v>
          </cell>
        </row>
        <row r="10483">
          <cell r="A10483">
            <v>0</v>
          </cell>
        </row>
        <row r="10484">
          <cell r="A10484">
            <v>0</v>
          </cell>
        </row>
        <row r="10485">
          <cell r="A10485">
            <v>0</v>
          </cell>
        </row>
        <row r="10486">
          <cell r="A10486">
            <v>0</v>
          </cell>
        </row>
        <row r="10487">
          <cell r="A10487">
            <v>0</v>
          </cell>
        </row>
        <row r="10488">
          <cell r="A10488">
            <v>0</v>
          </cell>
        </row>
        <row r="10489">
          <cell r="A10489">
            <v>0</v>
          </cell>
        </row>
        <row r="10490">
          <cell r="A10490">
            <v>0</v>
          </cell>
        </row>
        <row r="10491">
          <cell r="A10491">
            <v>0</v>
          </cell>
        </row>
        <row r="10492">
          <cell r="A10492">
            <v>0</v>
          </cell>
        </row>
        <row r="10493">
          <cell r="A10493">
            <v>0</v>
          </cell>
        </row>
        <row r="10494">
          <cell r="A10494">
            <v>0</v>
          </cell>
        </row>
        <row r="10495">
          <cell r="A10495">
            <v>0</v>
          </cell>
        </row>
        <row r="10496">
          <cell r="A10496">
            <v>0</v>
          </cell>
        </row>
        <row r="10497">
          <cell r="A10497">
            <v>0</v>
          </cell>
        </row>
        <row r="10498">
          <cell r="A10498">
            <v>0</v>
          </cell>
        </row>
        <row r="10499">
          <cell r="A10499">
            <v>0</v>
          </cell>
        </row>
        <row r="10500">
          <cell r="A10500">
            <v>0</v>
          </cell>
        </row>
        <row r="10501">
          <cell r="A10501">
            <v>0</v>
          </cell>
        </row>
        <row r="10502">
          <cell r="A10502">
            <v>0</v>
          </cell>
        </row>
        <row r="10503">
          <cell r="A10503">
            <v>0</v>
          </cell>
        </row>
        <row r="10504">
          <cell r="A10504">
            <v>0</v>
          </cell>
        </row>
        <row r="10505">
          <cell r="A10505">
            <v>0</v>
          </cell>
        </row>
        <row r="10506">
          <cell r="A10506">
            <v>0</v>
          </cell>
        </row>
        <row r="10507">
          <cell r="A10507">
            <v>0</v>
          </cell>
        </row>
        <row r="10508">
          <cell r="A10508">
            <v>0</v>
          </cell>
        </row>
        <row r="10509">
          <cell r="A10509">
            <v>0</v>
          </cell>
        </row>
        <row r="10510">
          <cell r="A10510">
            <v>0</v>
          </cell>
        </row>
        <row r="10511">
          <cell r="A10511">
            <v>0</v>
          </cell>
        </row>
        <row r="10512">
          <cell r="A10512">
            <v>0</v>
          </cell>
        </row>
        <row r="10513">
          <cell r="A10513">
            <v>0</v>
          </cell>
        </row>
        <row r="10514">
          <cell r="A10514">
            <v>0</v>
          </cell>
        </row>
        <row r="10515">
          <cell r="A10515">
            <v>0</v>
          </cell>
        </row>
        <row r="10516">
          <cell r="A10516">
            <v>0</v>
          </cell>
        </row>
        <row r="10517">
          <cell r="A10517">
            <v>0</v>
          </cell>
        </row>
        <row r="10518">
          <cell r="A10518">
            <v>0</v>
          </cell>
        </row>
        <row r="10519">
          <cell r="A10519">
            <v>0</v>
          </cell>
        </row>
        <row r="10520">
          <cell r="A10520">
            <v>0</v>
          </cell>
        </row>
        <row r="10521">
          <cell r="A10521">
            <v>0</v>
          </cell>
        </row>
        <row r="10522">
          <cell r="A10522">
            <v>0</v>
          </cell>
        </row>
        <row r="10523">
          <cell r="A10523">
            <v>0</v>
          </cell>
        </row>
        <row r="10524">
          <cell r="A10524">
            <v>0</v>
          </cell>
        </row>
        <row r="10525">
          <cell r="A10525">
            <v>0</v>
          </cell>
        </row>
        <row r="10526">
          <cell r="A10526">
            <v>0</v>
          </cell>
        </row>
        <row r="10527">
          <cell r="A10527">
            <v>0</v>
          </cell>
        </row>
        <row r="10528">
          <cell r="A10528">
            <v>0</v>
          </cell>
        </row>
        <row r="10529">
          <cell r="A10529">
            <v>0</v>
          </cell>
        </row>
        <row r="10530">
          <cell r="A10530">
            <v>0</v>
          </cell>
        </row>
        <row r="10531">
          <cell r="A10531">
            <v>0</v>
          </cell>
        </row>
        <row r="10532">
          <cell r="A10532">
            <v>0</v>
          </cell>
        </row>
        <row r="10533">
          <cell r="A10533">
            <v>0</v>
          </cell>
        </row>
        <row r="10534">
          <cell r="A10534">
            <v>0</v>
          </cell>
        </row>
        <row r="10535">
          <cell r="A10535">
            <v>0</v>
          </cell>
        </row>
        <row r="10536">
          <cell r="A10536">
            <v>0</v>
          </cell>
        </row>
        <row r="10537">
          <cell r="A10537">
            <v>0</v>
          </cell>
        </row>
        <row r="10538">
          <cell r="A10538">
            <v>0</v>
          </cell>
        </row>
        <row r="10539">
          <cell r="A10539">
            <v>0</v>
          </cell>
        </row>
        <row r="10540">
          <cell r="A10540">
            <v>0</v>
          </cell>
        </row>
        <row r="10541">
          <cell r="A10541">
            <v>0</v>
          </cell>
        </row>
        <row r="10542">
          <cell r="A10542">
            <v>0</v>
          </cell>
        </row>
        <row r="10543">
          <cell r="A10543">
            <v>0</v>
          </cell>
        </row>
        <row r="10544">
          <cell r="A10544">
            <v>0</v>
          </cell>
        </row>
        <row r="10545">
          <cell r="A10545">
            <v>0</v>
          </cell>
        </row>
        <row r="10546">
          <cell r="A10546">
            <v>0</v>
          </cell>
        </row>
        <row r="10547">
          <cell r="A10547">
            <v>0</v>
          </cell>
        </row>
        <row r="10548">
          <cell r="A10548">
            <v>0</v>
          </cell>
        </row>
        <row r="10549">
          <cell r="A10549">
            <v>0</v>
          </cell>
        </row>
        <row r="10550">
          <cell r="A10550">
            <v>0</v>
          </cell>
        </row>
        <row r="10551">
          <cell r="A10551">
            <v>0</v>
          </cell>
        </row>
        <row r="10552">
          <cell r="A10552">
            <v>0</v>
          </cell>
        </row>
        <row r="10553">
          <cell r="A10553">
            <v>0</v>
          </cell>
        </row>
        <row r="10554">
          <cell r="A10554">
            <v>0</v>
          </cell>
        </row>
        <row r="10555">
          <cell r="A10555">
            <v>0</v>
          </cell>
        </row>
        <row r="10556">
          <cell r="A10556">
            <v>0</v>
          </cell>
        </row>
        <row r="10557">
          <cell r="A10557">
            <v>0</v>
          </cell>
        </row>
        <row r="10558">
          <cell r="A10558">
            <v>0</v>
          </cell>
        </row>
        <row r="10559">
          <cell r="A10559">
            <v>0</v>
          </cell>
        </row>
        <row r="10560">
          <cell r="A10560">
            <v>0</v>
          </cell>
        </row>
        <row r="10561">
          <cell r="A10561">
            <v>0</v>
          </cell>
        </row>
        <row r="10562">
          <cell r="A10562">
            <v>0</v>
          </cell>
        </row>
        <row r="10563">
          <cell r="A10563">
            <v>0</v>
          </cell>
        </row>
        <row r="10564">
          <cell r="A10564">
            <v>0</v>
          </cell>
        </row>
        <row r="10565">
          <cell r="A10565">
            <v>0</v>
          </cell>
        </row>
        <row r="10566">
          <cell r="A10566">
            <v>0</v>
          </cell>
        </row>
        <row r="10567">
          <cell r="A10567">
            <v>0</v>
          </cell>
        </row>
        <row r="10568">
          <cell r="A10568">
            <v>0</v>
          </cell>
        </row>
        <row r="10569">
          <cell r="A10569">
            <v>0</v>
          </cell>
        </row>
        <row r="10570">
          <cell r="A10570">
            <v>0</v>
          </cell>
        </row>
        <row r="10571">
          <cell r="A10571">
            <v>0</v>
          </cell>
        </row>
        <row r="10572">
          <cell r="A10572">
            <v>0</v>
          </cell>
        </row>
        <row r="10573">
          <cell r="A10573">
            <v>0</v>
          </cell>
        </row>
        <row r="10574">
          <cell r="A10574">
            <v>0</v>
          </cell>
        </row>
        <row r="10575">
          <cell r="A10575">
            <v>0</v>
          </cell>
        </row>
        <row r="10576">
          <cell r="A10576">
            <v>0</v>
          </cell>
        </row>
        <row r="10577">
          <cell r="A10577">
            <v>0</v>
          </cell>
        </row>
        <row r="10578">
          <cell r="A10578">
            <v>0</v>
          </cell>
        </row>
        <row r="10579">
          <cell r="A10579">
            <v>0</v>
          </cell>
        </row>
        <row r="10580">
          <cell r="A10580">
            <v>0</v>
          </cell>
        </row>
        <row r="10581">
          <cell r="A10581">
            <v>0</v>
          </cell>
        </row>
        <row r="10582">
          <cell r="A10582">
            <v>0</v>
          </cell>
        </row>
        <row r="10583">
          <cell r="A10583">
            <v>0</v>
          </cell>
        </row>
        <row r="10584">
          <cell r="A10584">
            <v>0</v>
          </cell>
        </row>
        <row r="10585">
          <cell r="A10585">
            <v>0</v>
          </cell>
        </row>
        <row r="10586">
          <cell r="A10586">
            <v>0</v>
          </cell>
        </row>
        <row r="10587">
          <cell r="A10587">
            <v>0</v>
          </cell>
        </row>
        <row r="10588">
          <cell r="A10588">
            <v>0</v>
          </cell>
        </row>
        <row r="10589">
          <cell r="A10589">
            <v>0</v>
          </cell>
        </row>
        <row r="10590">
          <cell r="A10590">
            <v>0</v>
          </cell>
        </row>
        <row r="10591">
          <cell r="A10591">
            <v>0</v>
          </cell>
        </row>
        <row r="10592">
          <cell r="A10592">
            <v>0</v>
          </cell>
        </row>
        <row r="10593">
          <cell r="A10593">
            <v>0</v>
          </cell>
        </row>
        <row r="10594">
          <cell r="A10594">
            <v>0</v>
          </cell>
        </row>
        <row r="10595">
          <cell r="A10595">
            <v>0</v>
          </cell>
        </row>
        <row r="10596">
          <cell r="A10596">
            <v>0</v>
          </cell>
        </row>
        <row r="10597">
          <cell r="A10597">
            <v>0</v>
          </cell>
        </row>
        <row r="10598">
          <cell r="A10598">
            <v>0</v>
          </cell>
        </row>
        <row r="10599">
          <cell r="A10599">
            <v>0</v>
          </cell>
        </row>
        <row r="10600">
          <cell r="A10600">
            <v>0</v>
          </cell>
        </row>
        <row r="10601">
          <cell r="A10601">
            <v>0</v>
          </cell>
        </row>
        <row r="10602">
          <cell r="A10602">
            <v>0</v>
          </cell>
        </row>
        <row r="10603">
          <cell r="A10603">
            <v>0</v>
          </cell>
        </row>
        <row r="10604">
          <cell r="A10604">
            <v>0</v>
          </cell>
        </row>
        <row r="10605">
          <cell r="A10605">
            <v>0</v>
          </cell>
        </row>
        <row r="10606">
          <cell r="A10606">
            <v>0</v>
          </cell>
        </row>
        <row r="10607">
          <cell r="A10607">
            <v>0</v>
          </cell>
        </row>
        <row r="10608">
          <cell r="A10608">
            <v>0</v>
          </cell>
        </row>
        <row r="10609">
          <cell r="A10609">
            <v>0</v>
          </cell>
        </row>
        <row r="10610">
          <cell r="A10610">
            <v>0</v>
          </cell>
        </row>
        <row r="10611">
          <cell r="A10611">
            <v>0</v>
          </cell>
        </row>
        <row r="10612">
          <cell r="A10612">
            <v>0</v>
          </cell>
        </row>
        <row r="10613">
          <cell r="A10613">
            <v>0</v>
          </cell>
        </row>
        <row r="10614">
          <cell r="A10614">
            <v>0</v>
          </cell>
        </row>
        <row r="10615">
          <cell r="A10615">
            <v>0</v>
          </cell>
        </row>
        <row r="10616">
          <cell r="A10616">
            <v>0</v>
          </cell>
        </row>
        <row r="10617">
          <cell r="A10617">
            <v>0</v>
          </cell>
        </row>
        <row r="10618">
          <cell r="A10618">
            <v>0</v>
          </cell>
        </row>
        <row r="10619">
          <cell r="A10619">
            <v>0</v>
          </cell>
        </row>
        <row r="10620">
          <cell r="A10620">
            <v>0</v>
          </cell>
        </row>
        <row r="10621">
          <cell r="A10621">
            <v>0</v>
          </cell>
        </row>
        <row r="10622">
          <cell r="A10622">
            <v>0</v>
          </cell>
        </row>
        <row r="10623">
          <cell r="A10623">
            <v>0</v>
          </cell>
        </row>
        <row r="10624">
          <cell r="A10624">
            <v>0</v>
          </cell>
        </row>
        <row r="10625">
          <cell r="A10625">
            <v>0</v>
          </cell>
        </row>
        <row r="10626">
          <cell r="A10626">
            <v>0</v>
          </cell>
        </row>
        <row r="10627">
          <cell r="A10627">
            <v>0</v>
          </cell>
        </row>
        <row r="10628">
          <cell r="A10628">
            <v>0</v>
          </cell>
        </row>
        <row r="10629">
          <cell r="A10629">
            <v>0</v>
          </cell>
        </row>
        <row r="10630">
          <cell r="A10630">
            <v>0</v>
          </cell>
        </row>
        <row r="10631">
          <cell r="A10631">
            <v>0</v>
          </cell>
        </row>
        <row r="10632">
          <cell r="A10632">
            <v>0</v>
          </cell>
        </row>
        <row r="10633">
          <cell r="A10633">
            <v>0</v>
          </cell>
        </row>
        <row r="10634">
          <cell r="A10634">
            <v>0</v>
          </cell>
        </row>
        <row r="10635">
          <cell r="A10635">
            <v>0</v>
          </cell>
        </row>
        <row r="10636">
          <cell r="A10636">
            <v>0</v>
          </cell>
        </row>
        <row r="10637">
          <cell r="A10637">
            <v>0</v>
          </cell>
        </row>
        <row r="10638">
          <cell r="A10638">
            <v>0</v>
          </cell>
        </row>
        <row r="10639">
          <cell r="A10639">
            <v>0</v>
          </cell>
        </row>
        <row r="10640">
          <cell r="A10640">
            <v>0</v>
          </cell>
        </row>
        <row r="10641">
          <cell r="A10641">
            <v>0</v>
          </cell>
        </row>
        <row r="10642">
          <cell r="A10642">
            <v>0</v>
          </cell>
        </row>
        <row r="10643">
          <cell r="A10643">
            <v>0</v>
          </cell>
        </row>
        <row r="10644">
          <cell r="A10644">
            <v>0</v>
          </cell>
        </row>
        <row r="10645">
          <cell r="A10645">
            <v>0</v>
          </cell>
        </row>
        <row r="10646">
          <cell r="A10646">
            <v>0</v>
          </cell>
        </row>
        <row r="10647">
          <cell r="A10647">
            <v>0</v>
          </cell>
        </row>
        <row r="10648">
          <cell r="A10648">
            <v>0</v>
          </cell>
        </row>
        <row r="10649">
          <cell r="A10649">
            <v>0</v>
          </cell>
        </row>
        <row r="10650">
          <cell r="A10650">
            <v>0</v>
          </cell>
        </row>
        <row r="10651">
          <cell r="A10651">
            <v>0</v>
          </cell>
        </row>
        <row r="10652">
          <cell r="A10652">
            <v>0</v>
          </cell>
        </row>
        <row r="10653">
          <cell r="A10653">
            <v>0</v>
          </cell>
        </row>
        <row r="10654">
          <cell r="A10654">
            <v>0</v>
          </cell>
        </row>
        <row r="10655">
          <cell r="A10655">
            <v>0</v>
          </cell>
        </row>
        <row r="10656">
          <cell r="A10656">
            <v>0</v>
          </cell>
        </row>
        <row r="10657">
          <cell r="A10657">
            <v>0</v>
          </cell>
        </row>
        <row r="10658">
          <cell r="A10658">
            <v>0</v>
          </cell>
        </row>
        <row r="10659">
          <cell r="A10659">
            <v>0</v>
          </cell>
        </row>
        <row r="10660">
          <cell r="A10660">
            <v>0</v>
          </cell>
        </row>
        <row r="10661">
          <cell r="A10661">
            <v>0</v>
          </cell>
        </row>
        <row r="10662">
          <cell r="A10662">
            <v>0</v>
          </cell>
        </row>
        <row r="10663">
          <cell r="A10663">
            <v>0</v>
          </cell>
        </row>
        <row r="10664">
          <cell r="A10664">
            <v>0</v>
          </cell>
        </row>
        <row r="10665">
          <cell r="A10665">
            <v>0</v>
          </cell>
        </row>
        <row r="10666">
          <cell r="A10666">
            <v>0</v>
          </cell>
        </row>
        <row r="10667">
          <cell r="A10667">
            <v>0</v>
          </cell>
        </row>
        <row r="10668">
          <cell r="A10668">
            <v>0</v>
          </cell>
        </row>
        <row r="10669">
          <cell r="A10669">
            <v>0</v>
          </cell>
        </row>
        <row r="10670">
          <cell r="A10670">
            <v>0</v>
          </cell>
        </row>
        <row r="10671">
          <cell r="A10671">
            <v>0</v>
          </cell>
        </row>
        <row r="10672">
          <cell r="A10672">
            <v>0</v>
          </cell>
        </row>
        <row r="10673">
          <cell r="A10673">
            <v>0</v>
          </cell>
        </row>
        <row r="10674">
          <cell r="A10674">
            <v>0</v>
          </cell>
        </row>
        <row r="10675">
          <cell r="A10675">
            <v>0</v>
          </cell>
        </row>
        <row r="10676">
          <cell r="A10676">
            <v>0</v>
          </cell>
        </row>
        <row r="10677">
          <cell r="A10677">
            <v>0</v>
          </cell>
        </row>
        <row r="10678">
          <cell r="A10678">
            <v>0</v>
          </cell>
        </row>
        <row r="10679">
          <cell r="A10679">
            <v>0</v>
          </cell>
        </row>
        <row r="10680">
          <cell r="A10680">
            <v>0</v>
          </cell>
        </row>
        <row r="10681">
          <cell r="A10681">
            <v>0</v>
          </cell>
        </row>
        <row r="10682">
          <cell r="A10682">
            <v>0</v>
          </cell>
        </row>
        <row r="10683">
          <cell r="A10683">
            <v>0</v>
          </cell>
        </row>
        <row r="10684">
          <cell r="A10684">
            <v>0</v>
          </cell>
        </row>
        <row r="10685">
          <cell r="A10685">
            <v>0</v>
          </cell>
        </row>
        <row r="10686">
          <cell r="A10686">
            <v>0</v>
          </cell>
        </row>
        <row r="10687">
          <cell r="A10687">
            <v>0</v>
          </cell>
        </row>
        <row r="10688">
          <cell r="A10688">
            <v>0</v>
          </cell>
        </row>
        <row r="10689">
          <cell r="A10689">
            <v>0</v>
          </cell>
        </row>
        <row r="10690">
          <cell r="A10690">
            <v>0</v>
          </cell>
        </row>
        <row r="10691">
          <cell r="A10691">
            <v>0</v>
          </cell>
        </row>
        <row r="10692">
          <cell r="A10692">
            <v>0</v>
          </cell>
        </row>
        <row r="10693">
          <cell r="A10693">
            <v>0</v>
          </cell>
        </row>
        <row r="10694">
          <cell r="A10694">
            <v>0</v>
          </cell>
        </row>
        <row r="10695">
          <cell r="A10695">
            <v>0</v>
          </cell>
        </row>
        <row r="10696">
          <cell r="A10696">
            <v>0</v>
          </cell>
        </row>
        <row r="10697">
          <cell r="A10697">
            <v>0</v>
          </cell>
        </row>
        <row r="10698">
          <cell r="A10698">
            <v>0</v>
          </cell>
        </row>
        <row r="10699">
          <cell r="A10699">
            <v>0</v>
          </cell>
        </row>
        <row r="10700">
          <cell r="A10700">
            <v>0</v>
          </cell>
        </row>
        <row r="10701">
          <cell r="A10701">
            <v>0</v>
          </cell>
        </row>
        <row r="10702">
          <cell r="A10702">
            <v>0</v>
          </cell>
        </row>
        <row r="10703">
          <cell r="A10703">
            <v>0</v>
          </cell>
        </row>
        <row r="10704">
          <cell r="A10704">
            <v>0</v>
          </cell>
        </row>
        <row r="10705">
          <cell r="A10705">
            <v>0</v>
          </cell>
        </row>
        <row r="10706">
          <cell r="A10706">
            <v>0</v>
          </cell>
        </row>
        <row r="10707">
          <cell r="A10707">
            <v>0</v>
          </cell>
        </row>
        <row r="10708">
          <cell r="A10708">
            <v>0</v>
          </cell>
        </row>
        <row r="10709">
          <cell r="A10709">
            <v>0</v>
          </cell>
        </row>
        <row r="10710">
          <cell r="A10710">
            <v>0</v>
          </cell>
        </row>
        <row r="10711">
          <cell r="A10711">
            <v>0</v>
          </cell>
        </row>
        <row r="10712">
          <cell r="A10712">
            <v>0</v>
          </cell>
        </row>
        <row r="10713">
          <cell r="A10713">
            <v>0</v>
          </cell>
        </row>
        <row r="10714">
          <cell r="A10714">
            <v>0</v>
          </cell>
        </row>
        <row r="10715">
          <cell r="A10715">
            <v>0</v>
          </cell>
        </row>
        <row r="10716">
          <cell r="A10716">
            <v>0</v>
          </cell>
        </row>
        <row r="10717">
          <cell r="A10717">
            <v>0</v>
          </cell>
        </row>
        <row r="10718">
          <cell r="A10718">
            <v>0</v>
          </cell>
        </row>
        <row r="10719">
          <cell r="A10719">
            <v>0</v>
          </cell>
        </row>
        <row r="10720">
          <cell r="A10720">
            <v>0</v>
          </cell>
        </row>
        <row r="10721">
          <cell r="A10721">
            <v>0</v>
          </cell>
        </row>
        <row r="10722">
          <cell r="A10722">
            <v>0</v>
          </cell>
        </row>
        <row r="10723">
          <cell r="A10723">
            <v>0</v>
          </cell>
        </row>
        <row r="10724">
          <cell r="A10724">
            <v>0</v>
          </cell>
        </row>
        <row r="10725">
          <cell r="A10725">
            <v>0</v>
          </cell>
        </row>
        <row r="10726">
          <cell r="A10726">
            <v>0</v>
          </cell>
        </row>
        <row r="10727">
          <cell r="A10727">
            <v>0</v>
          </cell>
        </row>
        <row r="10728">
          <cell r="A10728">
            <v>0</v>
          </cell>
        </row>
        <row r="10729">
          <cell r="A10729">
            <v>0</v>
          </cell>
        </row>
        <row r="10730">
          <cell r="A10730">
            <v>0</v>
          </cell>
        </row>
        <row r="10731">
          <cell r="A10731">
            <v>0</v>
          </cell>
        </row>
        <row r="10732">
          <cell r="A10732">
            <v>0</v>
          </cell>
        </row>
        <row r="10733">
          <cell r="A10733">
            <v>0</v>
          </cell>
        </row>
        <row r="10734">
          <cell r="A10734">
            <v>0</v>
          </cell>
        </row>
        <row r="10735">
          <cell r="A10735">
            <v>0</v>
          </cell>
        </row>
        <row r="10736">
          <cell r="A10736">
            <v>0</v>
          </cell>
        </row>
        <row r="10737">
          <cell r="A10737">
            <v>0</v>
          </cell>
        </row>
        <row r="10738">
          <cell r="A10738">
            <v>0</v>
          </cell>
        </row>
        <row r="10739">
          <cell r="A10739">
            <v>0</v>
          </cell>
        </row>
        <row r="10740">
          <cell r="A10740">
            <v>0</v>
          </cell>
        </row>
        <row r="10741">
          <cell r="A10741">
            <v>0</v>
          </cell>
        </row>
        <row r="10742">
          <cell r="A10742">
            <v>0</v>
          </cell>
        </row>
        <row r="10743">
          <cell r="A10743">
            <v>0</v>
          </cell>
        </row>
        <row r="10744">
          <cell r="A10744">
            <v>0</v>
          </cell>
        </row>
        <row r="10745">
          <cell r="A10745">
            <v>0</v>
          </cell>
        </row>
        <row r="10746">
          <cell r="A10746">
            <v>0</v>
          </cell>
        </row>
        <row r="10747">
          <cell r="A10747">
            <v>0</v>
          </cell>
        </row>
        <row r="10748">
          <cell r="A10748">
            <v>0</v>
          </cell>
        </row>
        <row r="10749">
          <cell r="A10749">
            <v>0</v>
          </cell>
        </row>
        <row r="10750">
          <cell r="A10750">
            <v>0</v>
          </cell>
        </row>
        <row r="10751">
          <cell r="A10751">
            <v>0</v>
          </cell>
        </row>
        <row r="10752">
          <cell r="A10752">
            <v>0</v>
          </cell>
        </row>
        <row r="10753">
          <cell r="A10753">
            <v>0</v>
          </cell>
        </row>
        <row r="10754">
          <cell r="A10754">
            <v>0</v>
          </cell>
        </row>
        <row r="10755">
          <cell r="A10755">
            <v>0</v>
          </cell>
        </row>
        <row r="10756">
          <cell r="A10756">
            <v>0</v>
          </cell>
        </row>
        <row r="10757">
          <cell r="A10757">
            <v>0</v>
          </cell>
        </row>
        <row r="10758">
          <cell r="A10758">
            <v>0</v>
          </cell>
        </row>
        <row r="10759">
          <cell r="A10759">
            <v>0</v>
          </cell>
        </row>
        <row r="10760">
          <cell r="A10760">
            <v>0</v>
          </cell>
        </row>
        <row r="10761">
          <cell r="A10761">
            <v>0</v>
          </cell>
        </row>
        <row r="10762">
          <cell r="A10762">
            <v>0</v>
          </cell>
        </row>
        <row r="10763">
          <cell r="A10763">
            <v>0</v>
          </cell>
        </row>
        <row r="10764">
          <cell r="A10764">
            <v>0</v>
          </cell>
        </row>
        <row r="10765">
          <cell r="A10765">
            <v>0</v>
          </cell>
        </row>
        <row r="10766">
          <cell r="A10766">
            <v>0</v>
          </cell>
        </row>
        <row r="10767">
          <cell r="A10767">
            <v>0</v>
          </cell>
        </row>
        <row r="10768">
          <cell r="A10768">
            <v>0</v>
          </cell>
        </row>
        <row r="10769">
          <cell r="A10769">
            <v>0</v>
          </cell>
        </row>
        <row r="10770">
          <cell r="A10770">
            <v>0</v>
          </cell>
        </row>
        <row r="10771">
          <cell r="A10771">
            <v>0</v>
          </cell>
        </row>
        <row r="10772">
          <cell r="A10772">
            <v>0</v>
          </cell>
        </row>
        <row r="10773">
          <cell r="A10773">
            <v>0</v>
          </cell>
        </row>
        <row r="10774">
          <cell r="A10774">
            <v>0</v>
          </cell>
        </row>
        <row r="10775">
          <cell r="A10775">
            <v>0</v>
          </cell>
        </row>
        <row r="10776">
          <cell r="A10776">
            <v>0</v>
          </cell>
        </row>
        <row r="10777">
          <cell r="A10777">
            <v>0</v>
          </cell>
        </row>
        <row r="10778">
          <cell r="A10778">
            <v>0</v>
          </cell>
        </row>
        <row r="10779">
          <cell r="A10779">
            <v>0</v>
          </cell>
        </row>
        <row r="10780">
          <cell r="A10780">
            <v>0</v>
          </cell>
        </row>
        <row r="10781">
          <cell r="A10781">
            <v>0</v>
          </cell>
        </row>
        <row r="10782">
          <cell r="A10782">
            <v>0</v>
          </cell>
        </row>
        <row r="10783">
          <cell r="A10783">
            <v>0</v>
          </cell>
        </row>
        <row r="10784">
          <cell r="A10784">
            <v>0</v>
          </cell>
        </row>
        <row r="10785">
          <cell r="A10785">
            <v>0</v>
          </cell>
        </row>
        <row r="10786">
          <cell r="A10786">
            <v>0</v>
          </cell>
        </row>
        <row r="10787">
          <cell r="A10787">
            <v>0</v>
          </cell>
        </row>
        <row r="10788">
          <cell r="A10788">
            <v>0</v>
          </cell>
        </row>
        <row r="10789">
          <cell r="A10789">
            <v>0</v>
          </cell>
        </row>
        <row r="10790">
          <cell r="A10790">
            <v>0</v>
          </cell>
        </row>
        <row r="10791">
          <cell r="A10791">
            <v>0</v>
          </cell>
        </row>
        <row r="10792">
          <cell r="A10792">
            <v>0</v>
          </cell>
        </row>
        <row r="10793">
          <cell r="A10793">
            <v>0</v>
          </cell>
        </row>
        <row r="10794">
          <cell r="A10794">
            <v>0</v>
          </cell>
        </row>
        <row r="10795">
          <cell r="A10795">
            <v>0</v>
          </cell>
        </row>
        <row r="10796">
          <cell r="A10796">
            <v>0</v>
          </cell>
        </row>
        <row r="10797">
          <cell r="A10797">
            <v>0</v>
          </cell>
        </row>
        <row r="10798">
          <cell r="A10798">
            <v>0</v>
          </cell>
        </row>
        <row r="10799">
          <cell r="A10799">
            <v>0</v>
          </cell>
        </row>
        <row r="10800">
          <cell r="A10800">
            <v>0</v>
          </cell>
        </row>
        <row r="10801">
          <cell r="A10801">
            <v>0</v>
          </cell>
        </row>
        <row r="10802">
          <cell r="A10802">
            <v>0</v>
          </cell>
        </row>
        <row r="10803">
          <cell r="A10803">
            <v>0</v>
          </cell>
        </row>
        <row r="10804">
          <cell r="A10804">
            <v>0</v>
          </cell>
        </row>
        <row r="10805">
          <cell r="A10805">
            <v>0</v>
          </cell>
        </row>
        <row r="10806">
          <cell r="A10806">
            <v>0</v>
          </cell>
        </row>
        <row r="10807">
          <cell r="A10807">
            <v>0</v>
          </cell>
        </row>
        <row r="10808">
          <cell r="A10808">
            <v>0</v>
          </cell>
        </row>
        <row r="10809">
          <cell r="A10809">
            <v>0</v>
          </cell>
        </row>
        <row r="10810">
          <cell r="A10810">
            <v>0</v>
          </cell>
        </row>
        <row r="10811">
          <cell r="A10811">
            <v>0</v>
          </cell>
        </row>
        <row r="10812">
          <cell r="A10812">
            <v>0</v>
          </cell>
        </row>
        <row r="10813">
          <cell r="A10813">
            <v>0</v>
          </cell>
        </row>
        <row r="10814">
          <cell r="A10814">
            <v>0</v>
          </cell>
        </row>
        <row r="10815">
          <cell r="A10815">
            <v>0</v>
          </cell>
        </row>
        <row r="10816">
          <cell r="A10816">
            <v>0</v>
          </cell>
        </row>
        <row r="10817">
          <cell r="A10817">
            <v>0</v>
          </cell>
        </row>
        <row r="10818">
          <cell r="A10818">
            <v>0</v>
          </cell>
        </row>
        <row r="10819">
          <cell r="A10819">
            <v>0</v>
          </cell>
        </row>
        <row r="10820">
          <cell r="A10820">
            <v>0</v>
          </cell>
        </row>
        <row r="10821">
          <cell r="A10821">
            <v>0</v>
          </cell>
        </row>
        <row r="10822">
          <cell r="A10822">
            <v>0</v>
          </cell>
        </row>
        <row r="10823">
          <cell r="A10823">
            <v>0</v>
          </cell>
        </row>
        <row r="10824">
          <cell r="A10824">
            <v>0</v>
          </cell>
        </row>
        <row r="10825">
          <cell r="A10825">
            <v>0</v>
          </cell>
        </row>
        <row r="10826">
          <cell r="A10826">
            <v>0</v>
          </cell>
        </row>
        <row r="10827">
          <cell r="A10827">
            <v>0</v>
          </cell>
        </row>
        <row r="10828">
          <cell r="A10828">
            <v>0</v>
          </cell>
        </row>
        <row r="10829">
          <cell r="A10829">
            <v>0</v>
          </cell>
        </row>
        <row r="10830">
          <cell r="A10830">
            <v>0</v>
          </cell>
        </row>
        <row r="10831">
          <cell r="A10831">
            <v>0</v>
          </cell>
        </row>
        <row r="10832">
          <cell r="A10832">
            <v>0</v>
          </cell>
        </row>
        <row r="10833">
          <cell r="A10833">
            <v>0</v>
          </cell>
        </row>
        <row r="10834">
          <cell r="A10834">
            <v>0</v>
          </cell>
        </row>
        <row r="10835">
          <cell r="A10835">
            <v>0</v>
          </cell>
        </row>
        <row r="10836">
          <cell r="A10836">
            <v>0</v>
          </cell>
        </row>
        <row r="10837">
          <cell r="A10837">
            <v>0</v>
          </cell>
        </row>
        <row r="10838">
          <cell r="A10838">
            <v>0</v>
          </cell>
        </row>
        <row r="10839">
          <cell r="A10839">
            <v>0</v>
          </cell>
        </row>
        <row r="10840">
          <cell r="A10840">
            <v>0</v>
          </cell>
        </row>
        <row r="10841">
          <cell r="A10841">
            <v>0</v>
          </cell>
        </row>
        <row r="10842">
          <cell r="A10842">
            <v>0</v>
          </cell>
        </row>
        <row r="10843">
          <cell r="A10843">
            <v>0</v>
          </cell>
        </row>
        <row r="10844">
          <cell r="A10844">
            <v>0</v>
          </cell>
        </row>
        <row r="10845">
          <cell r="A10845">
            <v>0</v>
          </cell>
        </row>
        <row r="10846">
          <cell r="A10846">
            <v>0</v>
          </cell>
        </row>
        <row r="10847">
          <cell r="A10847">
            <v>0</v>
          </cell>
        </row>
        <row r="10848">
          <cell r="A10848">
            <v>0</v>
          </cell>
        </row>
        <row r="10849">
          <cell r="A10849">
            <v>0</v>
          </cell>
        </row>
        <row r="10850">
          <cell r="A10850">
            <v>0</v>
          </cell>
        </row>
        <row r="10851">
          <cell r="A10851">
            <v>0</v>
          </cell>
        </row>
        <row r="10852">
          <cell r="A10852">
            <v>0</v>
          </cell>
        </row>
        <row r="10853">
          <cell r="A10853">
            <v>0</v>
          </cell>
        </row>
        <row r="10854">
          <cell r="A10854">
            <v>0</v>
          </cell>
        </row>
        <row r="10855">
          <cell r="A10855">
            <v>0</v>
          </cell>
        </row>
        <row r="10856">
          <cell r="A10856">
            <v>0</v>
          </cell>
        </row>
        <row r="10857">
          <cell r="A10857">
            <v>0</v>
          </cell>
        </row>
        <row r="10858">
          <cell r="A10858">
            <v>0</v>
          </cell>
        </row>
        <row r="10859">
          <cell r="A10859">
            <v>0</v>
          </cell>
        </row>
        <row r="10860">
          <cell r="A10860">
            <v>0</v>
          </cell>
        </row>
        <row r="10861">
          <cell r="A10861">
            <v>0</v>
          </cell>
        </row>
        <row r="10862">
          <cell r="A10862">
            <v>0</v>
          </cell>
        </row>
        <row r="10863">
          <cell r="A10863">
            <v>0</v>
          </cell>
        </row>
        <row r="10864">
          <cell r="A10864">
            <v>0</v>
          </cell>
        </row>
        <row r="10865">
          <cell r="A10865">
            <v>0</v>
          </cell>
        </row>
        <row r="10866">
          <cell r="A10866">
            <v>0</v>
          </cell>
        </row>
        <row r="10867">
          <cell r="A10867">
            <v>0</v>
          </cell>
        </row>
        <row r="10868">
          <cell r="A10868">
            <v>0</v>
          </cell>
        </row>
        <row r="10869">
          <cell r="A10869">
            <v>0</v>
          </cell>
        </row>
        <row r="10870">
          <cell r="A10870">
            <v>0</v>
          </cell>
        </row>
        <row r="10871">
          <cell r="A10871">
            <v>0</v>
          </cell>
        </row>
        <row r="10872">
          <cell r="A10872">
            <v>0</v>
          </cell>
        </row>
        <row r="10873">
          <cell r="A10873">
            <v>0</v>
          </cell>
        </row>
        <row r="10874">
          <cell r="A10874">
            <v>0</v>
          </cell>
        </row>
        <row r="10875">
          <cell r="A10875">
            <v>0</v>
          </cell>
        </row>
        <row r="10876">
          <cell r="A10876">
            <v>0</v>
          </cell>
        </row>
        <row r="10877">
          <cell r="A10877">
            <v>0</v>
          </cell>
        </row>
        <row r="10878">
          <cell r="A10878">
            <v>0</v>
          </cell>
        </row>
        <row r="10879">
          <cell r="A10879">
            <v>0</v>
          </cell>
        </row>
        <row r="10880">
          <cell r="A10880">
            <v>0</v>
          </cell>
        </row>
        <row r="10881">
          <cell r="A10881">
            <v>0</v>
          </cell>
        </row>
        <row r="10882">
          <cell r="A10882">
            <v>0</v>
          </cell>
        </row>
        <row r="10883">
          <cell r="A10883">
            <v>0</v>
          </cell>
        </row>
        <row r="10884">
          <cell r="A10884">
            <v>0</v>
          </cell>
        </row>
        <row r="10885">
          <cell r="A10885">
            <v>0</v>
          </cell>
        </row>
        <row r="10886">
          <cell r="A10886">
            <v>0</v>
          </cell>
        </row>
        <row r="10887">
          <cell r="A10887">
            <v>0</v>
          </cell>
        </row>
        <row r="10888">
          <cell r="A10888">
            <v>0</v>
          </cell>
        </row>
        <row r="10889">
          <cell r="A10889">
            <v>0</v>
          </cell>
        </row>
        <row r="10890">
          <cell r="A10890">
            <v>0</v>
          </cell>
        </row>
        <row r="10891">
          <cell r="A10891">
            <v>0</v>
          </cell>
        </row>
        <row r="10892">
          <cell r="A10892">
            <v>0</v>
          </cell>
        </row>
        <row r="10893">
          <cell r="A10893">
            <v>0</v>
          </cell>
        </row>
        <row r="10894">
          <cell r="A10894">
            <v>0</v>
          </cell>
        </row>
        <row r="10895">
          <cell r="A10895">
            <v>0</v>
          </cell>
        </row>
        <row r="10896">
          <cell r="A10896">
            <v>0</v>
          </cell>
        </row>
        <row r="10897">
          <cell r="A10897">
            <v>0</v>
          </cell>
        </row>
        <row r="10898">
          <cell r="A10898">
            <v>0</v>
          </cell>
        </row>
        <row r="10899">
          <cell r="A10899">
            <v>0</v>
          </cell>
        </row>
        <row r="10900">
          <cell r="A10900">
            <v>0</v>
          </cell>
        </row>
        <row r="10901">
          <cell r="A10901">
            <v>0</v>
          </cell>
        </row>
        <row r="10902">
          <cell r="A10902">
            <v>0</v>
          </cell>
        </row>
        <row r="10903">
          <cell r="A10903">
            <v>0</v>
          </cell>
        </row>
        <row r="10904">
          <cell r="A10904">
            <v>0</v>
          </cell>
        </row>
        <row r="10905">
          <cell r="A10905">
            <v>0</v>
          </cell>
        </row>
        <row r="10906">
          <cell r="A10906">
            <v>0</v>
          </cell>
        </row>
        <row r="10907">
          <cell r="A10907">
            <v>0</v>
          </cell>
        </row>
        <row r="10908">
          <cell r="A10908">
            <v>0</v>
          </cell>
        </row>
        <row r="10909">
          <cell r="A10909">
            <v>0</v>
          </cell>
        </row>
        <row r="10910">
          <cell r="A10910">
            <v>0</v>
          </cell>
        </row>
        <row r="10911">
          <cell r="A10911">
            <v>0</v>
          </cell>
        </row>
        <row r="10912">
          <cell r="A10912">
            <v>0</v>
          </cell>
        </row>
        <row r="10913">
          <cell r="A10913">
            <v>0</v>
          </cell>
        </row>
        <row r="10914">
          <cell r="A10914">
            <v>0</v>
          </cell>
        </row>
        <row r="10915">
          <cell r="A10915">
            <v>0</v>
          </cell>
        </row>
        <row r="10916">
          <cell r="A10916">
            <v>0</v>
          </cell>
        </row>
        <row r="10917">
          <cell r="A10917">
            <v>0</v>
          </cell>
        </row>
        <row r="10918">
          <cell r="A10918">
            <v>0</v>
          </cell>
        </row>
        <row r="10919">
          <cell r="A10919">
            <v>0</v>
          </cell>
        </row>
        <row r="10920">
          <cell r="A10920">
            <v>0</v>
          </cell>
        </row>
        <row r="10921">
          <cell r="A10921">
            <v>0</v>
          </cell>
        </row>
        <row r="10922">
          <cell r="A10922">
            <v>0</v>
          </cell>
        </row>
        <row r="10923">
          <cell r="A10923">
            <v>0</v>
          </cell>
        </row>
        <row r="10924">
          <cell r="A10924">
            <v>0</v>
          </cell>
        </row>
        <row r="10925">
          <cell r="A10925">
            <v>0</v>
          </cell>
        </row>
        <row r="10926">
          <cell r="A10926">
            <v>0</v>
          </cell>
        </row>
        <row r="10927">
          <cell r="A10927">
            <v>0</v>
          </cell>
        </row>
        <row r="10928">
          <cell r="A10928">
            <v>0</v>
          </cell>
        </row>
        <row r="10929">
          <cell r="A10929">
            <v>0</v>
          </cell>
        </row>
        <row r="10930">
          <cell r="A10930">
            <v>0</v>
          </cell>
        </row>
        <row r="10931">
          <cell r="A10931">
            <v>0</v>
          </cell>
        </row>
        <row r="10932">
          <cell r="A10932">
            <v>0</v>
          </cell>
        </row>
        <row r="10933">
          <cell r="A10933">
            <v>0</v>
          </cell>
        </row>
        <row r="10934">
          <cell r="A10934">
            <v>0</v>
          </cell>
        </row>
        <row r="10935">
          <cell r="A10935">
            <v>0</v>
          </cell>
        </row>
        <row r="10936">
          <cell r="A10936">
            <v>0</v>
          </cell>
        </row>
        <row r="10937">
          <cell r="A10937">
            <v>0</v>
          </cell>
        </row>
        <row r="10938">
          <cell r="A10938">
            <v>0</v>
          </cell>
        </row>
        <row r="10939">
          <cell r="A10939">
            <v>0</v>
          </cell>
        </row>
        <row r="10940">
          <cell r="A10940">
            <v>0</v>
          </cell>
        </row>
        <row r="10941">
          <cell r="A10941">
            <v>0</v>
          </cell>
        </row>
        <row r="10942">
          <cell r="A10942">
            <v>0</v>
          </cell>
        </row>
        <row r="10943">
          <cell r="A10943">
            <v>0</v>
          </cell>
        </row>
        <row r="10944">
          <cell r="A10944">
            <v>0</v>
          </cell>
        </row>
        <row r="10945">
          <cell r="A10945">
            <v>0</v>
          </cell>
        </row>
        <row r="10946">
          <cell r="A10946">
            <v>0</v>
          </cell>
        </row>
        <row r="10947">
          <cell r="A10947">
            <v>0</v>
          </cell>
        </row>
        <row r="10948">
          <cell r="A10948">
            <v>0</v>
          </cell>
        </row>
        <row r="10949">
          <cell r="A10949">
            <v>0</v>
          </cell>
        </row>
        <row r="10950">
          <cell r="A10950">
            <v>0</v>
          </cell>
        </row>
        <row r="10951">
          <cell r="A10951">
            <v>0</v>
          </cell>
        </row>
        <row r="10952">
          <cell r="A10952">
            <v>0</v>
          </cell>
        </row>
        <row r="10953">
          <cell r="A10953">
            <v>0</v>
          </cell>
        </row>
        <row r="10954">
          <cell r="A10954">
            <v>0</v>
          </cell>
        </row>
        <row r="10955">
          <cell r="A10955">
            <v>0</v>
          </cell>
        </row>
        <row r="10956">
          <cell r="A10956">
            <v>0</v>
          </cell>
        </row>
        <row r="10957">
          <cell r="A10957">
            <v>0</v>
          </cell>
        </row>
        <row r="10958">
          <cell r="A10958">
            <v>0</v>
          </cell>
        </row>
        <row r="10959">
          <cell r="A10959">
            <v>0</v>
          </cell>
        </row>
        <row r="10960">
          <cell r="A10960">
            <v>0</v>
          </cell>
        </row>
        <row r="10961">
          <cell r="A10961">
            <v>0</v>
          </cell>
        </row>
        <row r="10962">
          <cell r="A10962">
            <v>0</v>
          </cell>
        </row>
        <row r="10963">
          <cell r="A10963">
            <v>0</v>
          </cell>
        </row>
        <row r="10964">
          <cell r="A10964">
            <v>0</v>
          </cell>
        </row>
        <row r="10965">
          <cell r="A10965">
            <v>0</v>
          </cell>
        </row>
        <row r="10966">
          <cell r="A10966">
            <v>0</v>
          </cell>
        </row>
        <row r="10967">
          <cell r="A10967">
            <v>0</v>
          </cell>
        </row>
        <row r="10968">
          <cell r="A10968">
            <v>0</v>
          </cell>
        </row>
        <row r="10969">
          <cell r="A10969">
            <v>0</v>
          </cell>
        </row>
        <row r="10970">
          <cell r="A10970">
            <v>0</v>
          </cell>
        </row>
        <row r="10971">
          <cell r="A10971">
            <v>0</v>
          </cell>
        </row>
        <row r="10972">
          <cell r="A10972">
            <v>0</v>
          </cell>
        </row>
        <row r="10973">
          <cell r="A10973">
            <v>0</v>
          </cell>
        </row>
        <row r="10974">
          <cell r="A10974">
            <v>0</v>
          </cell>
        </row>
        <row r="10975">
          <cell r="A10975">
            <v>0</v>
          </cell>
        </row>
        <row r="10976">
          <cell r="A10976">
            <v>0</v>
          </cell>
        </row>
        <row r="10977">
          <cell r="A10977">
            <v>0</v>
          </cell>
        </row>
        <row r="10978">
          <cell r="A10978">
            <v>0</v>
          </cell>
        </row>
        <row r="10979">
          <cell r="A10979">
            <v>0</v>
          </cell>
        </row>
        <row r="10980">
          <cell r="A10980">
            <v>0</v>
          </cell>
        </row>
        <row r="10981">
          <cell r="A10981">
            <v>0</v>
          </cell>
        </row>
        <row r="10982">
          <cell r="A10982">
            <v>0</v>
          </cell>
        </row>
        <row r="10983">
          <cell r="A10983">
            <v>0</v>
          </cell>
        </row>
        <row r="10984">
          <cell r="A10984">
            <v>0</v>
          </cell>
        </row>
        <row r="10985">
          <cell r="A10985">
            <v>0</v>
          </cell>
        </row>
        <row r="10986">
          <cell r="A10986">
            <v>0</v>
          </cell>
        </row>
        <row r="10987">
          <cell r="A10987">
            <v>0</v>
          </cell>
        </row>
        <row r="10988">
          <cell r="A10988">
            <v>0</v>
          </cell>
        </row>
        <row r="10989">
          <cell r="A10989">
            <v>0</v>
          </cell>
        </row>
        <row r="10990">
          <cell r="A10990">
            <v>0</v>
          </cell>
        </row>
        <row r="10991">
          <cell r="A10991">
            <v>0</v>
          </cell>
        </row>
        <row r="10992">
          <cell r="A10992">
            <v>0</v>
          </cell>
        </row>
        <row r="10993">
          <cell r="A10993">
            <v>0</v>
          </cell>
        </row>
        <row r="10994">
          <cell r="A10994">
            <v>0</v>
          </cell>
        </row>
        <row r="10995">
          <cell r="A10995">
            <v>0</v>
          </cell>
        </row>
        <row r="10996">
          <cell r="A10996">
            <v>0</v>
          </cell>
        </row>
      </sheetData>
      <sheetData sheetId="47">
        <row r="3">
          <cell r="C3" t="str">
            <v>Data</v>
          </cell>
        </row>
        <row r="4">
          <cell r="A4" t="str">
            <v>كود الحجم</v>
          </cell>
          <cell r="B4" t="str">
            <v>الحجم</v>
          </cell>
          <cell r="C4" t="str">
            <v>Sum of متوسط كمية</v>
          </cell>
          <cell r="D4" t="str">
            <v>Sum of متوسط قيمة</v>
          </cell>
          <cell r="E4" t="str">
            <v>Sum of متوسط طن</v>
          </cell>
        </row>
        <row r="5">
          <cell r="A5">
            <v>10101</v>
          </cell>
          <cell r="B5" t="str">
            <v>Persil-H.S-30gm*42p</v>
          </cell>
          <cell r="C5">
            <v>1643.7936507936661</v>
          </cell>
          <cell r="D5">
            <v>29231.308895999959</v>
          </cell>
          <cell r="E5">
            <v>2.07118</v>
          </cell>
        </row>
        <row r="6">
          <cell r="A6">
            <v>10102</v>
          </cell>
          <cell r="B6" t="str">
            <v>Persil-H.S-65gm*36p</v>
          </cell>
          <cell r="C6">
            <v>5377.5555552439919</v>
          </cell>
          <cell r="D6">
            <v>165913.24767399934</v>
          </cell>
          <cell r="E6">
            <v>13.282374666666582</v>
          </cell>
        </row>
        <row r="7">
          <cell r="A7">
            <v>10103</v>
          </cell>
          <cell r="B7" t="str">
            <v>Persil-H.S-90gm*36p</v>
          </cell>
          <cell r="C7">
            <v>1292.8229166666704</v>
          </cell>
          <cell r="D7">
            <v>41473.498532666687</v>
          </cell>
          <cell r="E7">
            <v>4.1886219999999881</v>
          </cell>
        </row>
        <row r="8">
          <cell r="A8">
            <v>10104</v>
          </cell>
          <cell r="B8" t="str">
            <v>Persil-H.S-170gm*16p</v>
          </cell>
          <cell r="C8">
            <v>20913.666666666635</v>
          </cell>
          <cell r="D8">
            <v>565051.53287366615</v>
          </cell>
          <cell r="E8">
            <v>56.885173333332958</v>
          </cell>
        </row>
        <row r="9">
          <cell r="A9">
            <v>10105</v>
          </cell>
          <cell r="B9" t="str">
            <v>Persil-H.S-350gm*12p</v>
          </cell>
          <cell r="C9">
            <v>342.94444444433327</v>
          </cell>
          <cell r="D9">
            <v>18168.481959666671</v>
          </cell>
          <cell r="E9">
            <v>1.4403666666666664</v>
          </cell>
        </row>
        <row r="10">
          <cell r="A10">
            <v>10106</v>
          </cell>
          <cell r="B10" t="str">
            <v>Persil-H.S-750gm*8p</v>
          </cell>
          <cell r="C10">
            <v>2356.1249999999986</v>
          </cell>
          <cell r="D10">
            <v>155459.94578000033</v>
          </cell>
          <cell r="E10">
            <v>14.136750000000037</v>
          </cell>
        </row>
        <row r="11">
          <cell r="A11">
            <v>10107</v>
          </cell>
          <cell r="B11" t="str">
            <v>Persil-H.S-1.8kg*4p</v>
          </cell>
          <cell r="C11">
            <v>1865.5833333333335</v>
          </cell>
          <cell r="D11">
            <v>130297.25632200023</v>
          </cell>
          <cell r="E11">
            <v>13.432199999999874</v>
          </cell>
        </row>
        <row r="12">
          <cell r="A12">
            <v>10108</v>
          </cell>
          <cell r="B12" t="str">
            <v>Persil Gel HS 110g X 24p</v>
          </cell>
          <cell r="C12">
            <v>2041.3888886743403</v>
          </cell>
          <cell r="D12">
            <v>49311.169645666756</v>
          </cell>
          <cell r="E12">
            <v>5.389266666666634</v>
          </cell>
        </row>
        <row r="13">
          <cell r="A13">
            <v>10201</v>
          </cell>
          <cell r="B13" t="str">
            <v>Persil-P.P-1kg*12p</v>
          </cell>
          <cell r="C13">
            <v>26.027777775333334</v>
          </cell>
          <cell r="D13">
            <v>5419.7245273333319</v>
          </cell>
          <cell r="E13">
            <v>0.31233333333333346</v>
          </cell>
        </row>
        <row r="14">
          <cell r="A14">
            <v>10203</v>
          </cell>
          <cell r="B14" t="str">
            <v>Persil-P.P-3kg*4p</v>
          </cell>
          <cell r="C14">
            <v>378.66666666666634</v>
          </cell>
          <cell r="D14">
            <v>73823.020254333358</v>
          </cell>
          <cell r="E14">
            <v>4.5439999999999667</v>
          </cell>
        </row>
        <row r="15">
          <cell r="A15">
            <v>10204</v>
          </cell>
          <cell r="B15" t="str">
            <v>Persil-P.P-4kg*3p</v>
          </cell>
          <cell r="C15">
            <v>13.333333333333336</v>
          </cell>
          <cell r="D15">
            <v>2524.7198530000001</v>
          </cell>
          <cell r="E15">
            <v>0.16</v>
          </cell>
        </row>
        <row r="16">
          <cell r="A16">
            <v>10205</v>
          </cell>
          <cell r="B16" t="str">
            <v>Persil-P.P-6kg*2p</v>
          </cell>
          <cell r="C16">
            <v>5</v>
          </cell>
          <cell r="D16">
            <v>900.51407733333338</v>
          </cell>
          <cell r="E16">
            <v>0.06</v>
          </cell>
        </row>
        <row r="17">
          <cell r="A17">
            <v>10206</v>
          </cell>
          <cell r="B17" t="str">
            <v>Persil-P.P-8kg*2p</v>
          </cell>
          <cell r="C17">
            <v>128.33333333333331</v>
          </cell>
          <cell r="D17">
            <v>25784.65116466667</v>
          </cell>
          <cell r="E17">
            <v>2.052666666666668</v>
          </cell>
        </row>
        <row r="18">
          <cell r="A18">
            <v>10301</v>
          </cell>
          <cell r="B18" t="str">
            <v>Persil-Clr-1kg*12p</v>
          </cell>
          <cell r="C18">
            <v>3.5833333326666654</v>
          </cell>
          <cell r="D18">
            <v>753.62042333333329</v>
          </cell>
          <cell r="E18">
            <v>4.3000000000000003E-2</v>
          </cell>
        </row>
        <row r="19">
          <cell r="A19">
            <v>10302</v>
          </cell>
          <cell r="B19" t="str">
            <v>Persil-Clr-2kg*6p</v>
          </cell>
          <cell r="C19">
            <v>4.833333333333333</v>
          </cell>
          <cell r="D19">
            <v>617.95325766666667</v>
          </cell>
          <cell r="E19">
            <v>3.8666666666666669E-2</v>
          </cell>
        </row>
        <row r="20">
          <cell r="A20">
            <v>10303</v>
          </cell>
          <cell r="B20" t="str">
            <v>Persil-Clr-3kg*4p</v>
          </cell>
          <cell r="C20">
            <v>168.08333333333354</v>
          </cell>
          <cell r="D20">
            <v>34400.90359099998</v>
          </cell>
          <cell r="E20">
            <v>2.1016666666666661</v>
          </cell>
        </row>
        <row r="21">
          <cell r="A21">
            <v>10401</v>
          </cell>
          <cell r="B21" t="str">
            <v>Persil-Gel-1kg*10p</v>
          </cell>
          <cell r="C21">
            <v>28.533333333333367</v>
          </cell>
          <cell r="D21">
            <v>5242.0617586666658</v>
          </cell>
          <cell r="E21">
            <v>0.28533333333333349</v>
          </cell>
        </row>
        <row r="22">
          <cell r="A22">
            <v>10402</v>
          </cell>
          <cell r="B22" t="str">
            <v>Persil-Gel-3kg*6p</v>
          </cell>
          <cell r="C22">
            <v>82.194444433666675</v>
          </cell>
          <cell r="D22">
            <v>22796.306608666688</v>
          </cell>
          <cell r="E22">
            <v>1.477999999999998</v>
          </cell>
        </row>
        <row r="23">
          <cell r="A23">
            <v>10501</v>
          </cell>
          <cell r="B23" t="str">
            <v>Persil-Gel Black-1kg*10</v>
          </cell>
          <cell r="C23">
            <v>237.36666666666486</v>
          </cell>
          <cell r="D23">
            <v>41996.140955333307</v>
          </cell>
          <cell r="E23">
            <v>2.3736666666666459</v>
          </cell>
        </row>
        <row r="24">
          <cell r="A24">
            <v>20101</v>
          </cell>
          <cell r="B24" t="str">
            <v>X.Tra-HS-90gm*36p</v>
          </cell>
          <cell r="C24">
            <v>4740.8611111079999</v>
          </cell>
          <cell r="D24">
            <v>137952.51074466683</v>
          </cell>
          <cell r="E24">
            <v>15.360389999999924</v>
          </cell>
        </row>
        <row r="25">
          <cell r="A25">
            <v>20102</v>
          </cell>
          <cell r="B25" t="str">
            <v>X.Tra-HS-550gm*12p</v>
          </cell>
          <cell r="C25">
            <v>0.47222222199999991</v>
          </cell>
          <cell r="D25">
            <v>24.754105333333332</v>
          </cell>
          <cell r="E25">
            <v>3.2500000000000007E-3</v>
          </cell>
        </row>
        <row r="26">
          <cell r="A26">
            <v>20103</v>
          </cell>
          <cell r="B26" t="str">
            <v>X.Tra-HS-1.4km*4p</v>
          </cell>
          <cell r="C26">
            <v>1145.0000000000009</v>
          </cell>
          <cell r="D26">
            <v>56880.250841999907</v>
          </cell>
          <cell r="E26">
            <v>6.4119999999999457</v>
          </cell>
        </row>
        <row r="27">
          <cell r="A27">
            <v>20104</v>
          </cell>
          <cell r="B27" t="str">
            <v>X-Tra-HS-750gm*8p</v>
          </cell>
          <cell r="C27">
            <v>548.8333333333328</v>
          </cell>
          <cell r="D27">
            <v>29194.609754333327</v>
          </cell>
          <cell r="E27">
            <v>3.2929999999999731</v>
          </cell>
        </row>
        <row r="28">
          <cell r="A28">
            <v>20201</v>
          </cell>
          <cell r="B28" t="str">
            <v>X.Tra-LS-3km*4p</v>
          </cell>
          <cell r="C28">
            <v>252.08333333300058</v>
          </cell>
          <cell r="D28">
            <v>29635.370971999968</v>
          </cell>
          <cell r="E28">
            <v>3.0249999999999932</v>
          </cell>
        </row>
        <row r="29">
          <cell r="A29">
            <v>20202</v>
          </cell>
          <cell r="B29" t="str">
            <v>X.Tra-LS-7km*2p</v>
          </cell>
          <cell r="C29">
            <v>107.8333333333333</v>
          </cell>
          <cell r="D29">
            <v>15841.240618666672</v>
          </cell>
          <cell r="E29">
            <v>1.9396666666666658</v>
          </cell>
        </row>
        <row r="30">
          <cell r="A30">
            <v>30101</v>
          </cell>
          <cell r="B30" t="str">
            <v>Pril-LQ25gm*60p</v>
          </cell>
          <cell r="C30">
            <v>614.9944444200006</v>
          </cell>
          <cell r="D30">
            <v>7528.3167693333407</v>
          </cell>
          <cell r="E30">
            <v>0.9224916666666676</v>
          </cell>
        </row>
        <row r="31">
          <cell r="A31">
            <v>30102</v>
          </cell>
          <cell r="B31" t="str">
            <v>Pril-LQ-55m*48p</v>
          </cell>
          <cell r="C31">
            <v>4268.0902775747109</v>
          </cell>
          <cell r="D31">
            <v>83759.916883333499</v>
          </cell>
          <cell r="E31">
            <v>11.395396333333291</v>
          </cell>
        </row>
        <row r="32">
          <cell r="A32">
            <v>30104</v>
          </cell>
          <cell r="B32" t="str">
            <v>Pril-LQ-675gm*12p</v>
          </cell>
          <cell r="C32">
            <v>1255.6111109873227</v>
          </cell>
          <cell r="D32">
            <v>81118.47424033322</v>
          </cell>
          <cell r="E32">
            <v>10.21299000000014</v>
          </cell>
        </row>
        <row r="33">
          <cell r="A33">
            <v>30105</v>
          </cell>
          <cell r="B33" t="str">
            <v>Pril-Palsm-675gm*12p</v>
          </cell>
          <cell r="C33">
            <v>3.611111111</v>
          </cell>
          <cell r="D33">
            <v>259.85507166666662</v>
          </cell>
          <cell r="E33">
            <v>2.9249999999999998E-2</v>
          </cell>
        </row>
        <row r="34">
          <cell r="A34">
            <v>30106</v>
          </cell>
          <cell r="B34" t="str">
            <v>Pril-Lq-3km*4p</v>
          </cell>
          <cell r="C34">
            <v>1221.4166666666665</v>
          </cell>
          <cell r="D34">
            <v>75762.607569666652</v>
          </cell>
          <cell r="E34">
            <v>14.656999999999778</v>
          </cell>
        </row>
        <row r="35">
          <cell r="A35">
            <v>30107</v>
          </cell>
          <cell r="B35" t="str">
            <v>Pril-LQ-1.25kgm</v>
          </cell>
          <cell r="C35">
            <v>11.407407407000004</v>
          </cell>
          <cell r="D35">
            <v>972.44375233333324</v>
          </cell>
          <cell r="E35">
            <v>0.12875333333333336</v>
          </cell>
        </row>
        <row r="36">
          <cell r="A36">
            <v>40102</v>
          </cell>
          <cell r="B36" t="str">
            <v>General-Lq-700gm*12p</v>
          </cell>
          <cell r="C36">
            <v>190.58333333266674</v>
          </cell>
          <cell r="D36">
            <v>7100.6379896666649</v>
          </cell>
          <cell r="E36">
            <v>0.91933333333333345</v>
          </cell>
        </row>
        <row r="37">
          <cell r="A37">
            <v>40103</v>
          </cell>
          <cell r="B37" t="str">
            <v>General-Lq-3kgm*4p</v>
          </cell>
          <cell r="C37">
            <v>6.6666666666666661</v>
          </cell>
          <cell r="D37">
            <v>480.38134233333329</v>
          </cell>
          <cell r="E37">
            <v>8.0000000000000016E-2</v>
          </cell>
        </row>
        <row r="38">
          <cell r="A38">
            <v>50101</v>
          </cell>
          <cell r="B38" t="str">
            <v>General-GC-500gm*4</v>
          </cell>
          <cell r="C38">
            <v>12.194444444333339</v>
          </cell>
          <cell r="D38">
            <v>909.82156366666641</v>
          </cell>
          <cell r="E38">
            <v>7.3166666666666699E-2</v>
          </cell>
        </row>
        <row r="39">
          <cell r="A39">
            <v>50102</v>
          </cell>
          <cell r="B39" t="str">
            <v>General-REF 500gm</v>
          </cell>
          <cell r="C39">
            <v>10.055555555333335</v>
          </cell>
          <cell r="D39">
            <v>508.84683366666661</v>
          </cell>
          <cell r="E39">
            <v>6.0333333333333336E-2</v>
          </cell>
        </row>
        <row r="40">
          <cell r="A40">
            <v>60101</v>
          </cell>
          <cell r="B40" t="str">
            <v>Dac 230 gm</v>
          </cell>
          <cell r="C40">
            <v>0.125</v>
          </cell>
          <cell r="D40">
            <v>10.202063999999998</v>
          </cell>
          <cell r="E40">
            <v>9.1999999999999992E-4</v>
          </cell>
        </row>
        <row r="41">
          <cell r="A41">
            <v>70101</v>
          </cell>
          <cell r="B41" t="str">
            <v>Jumbo-H.S-15kg-Sack</v>
          </cell>
          <cell r="C41">
            <v>393.33333333333337</v>
          </cell>
          <cell r="D41">
            <v>28942.706178333341</v>
          </cell>
          <cell r="E41">
            <v>5.8999999999999977</v>
          </cell>
        </row>
        <row r="42">
          <cell r="A42" t="str">
            <v>(blank)</v>
          </cell>
          <cell r="B42" t="str">
            <v>(blank)</v>
          </cell>
        </row>
        <row r="1000">
          <cell r="A1000">
            <v>10101</v>
          </cell>
          <cell r="B1000" t="str">
            <v>Persil HS 40 gm</v>
          </cell>
        </row>
        <row r="1001">
          <cell r="A1001">
            <v>10102</v>
          </cell>
          <cell r="B1001" t="str">
            <v>Persil HS 60 gm</v>
          </cell>
        </row>
        <row r="1002">
          <cell r="A1002">
            <v>10103</v>
          </cell>
          <cell r="B1002" t="str">
            <v xml:space="preserve">Persil HS 95 gm </v>
          </cell>
        </row>
        <row r="1003">
          <cell r="A1003">
            <v>10104</v>
          </cell>
          <cell r="B1003" t="str">
            <v>Persil HS 150 gm</v>
          </cell>
        </row>
        <row r="1004">
          <cell r="A1004">
            <v>10105</v>
          </cell>
          <cell r="B1004" t="str">
            <v xml:space="preserve">Persil HS 350 gm </v>
          </cell>
        </row>
        <row r="1005">
          <cell r="A1005">
            <v>10106</v>
          </cell>
          <cell r="B1005" t="str">
            <v>Persil HS 1 kg</v>
          </cell>
        </row>
        <row r="1006">
          <cell r="A1006">
            <v>10107</v>
          </cell>
          <cell r="B1006" t="str">
            <v>Persil HS 2 kg</v>
          </cell>
        </row>
        <row r="1007">
          <cell r="A1007">
            <v>10108</v>
          </cell>
          <cell r="B1007" t="str">
            <v>Persil HS Gel 110g</v>
          </cell>
        </row>
        <row r="1008">
          <cell r="A1008">
            <v>70101</v>
          </cell>
          <cell r="B1008" t="str">
            <v>Jumbo HS 15kg</v>
          </cell>
        </row>
        <row r="1009">
          <cell r="A1009">
            <v>20101</v>
          </cell>
          <cell r="B1009" t="str">
            <v xml:space="preserve">Xtra H.S 115 gm </v>
          </cell>
        </row>
        <row r="1010">
          <cell r="A1010">
            <v>20102</v>
          </cell>
          <cell r="B1010" t="str">
            <v>Xtra H.S 550 gm</v>
          </cell>
        </row>
        <row r="1011">
          <cell r="A1011">
            <v>20103</v>
          </cell>
          <cell r="B1011" t="str">
            <v>Xtra H.S 1.4kg</v>
          </cell>
        </row>
        <row r="1012">
          <cell r="A1012">
            <v>20104</v>
          </cell>
          <cell r="B1012" t="str">
            <v xml:space="preserve">Xtra H.S 750 gm </v>
          </cell>
        </row>
        <row r="1013">
          <cell r="A1013">
            <v>10201</v>
          </cell>
          <cell r="B1013" t="str">
            <v>Persil P.P 1 Kg</v>
          </cell>
        </row>
        <row r="1014">
          <cell r="A1014">
            <v>10203</v>
          </cell>
          <cell r="B1014" t="str">
            <v>Persil P.P 3 kg</v>
          </cell>
        </row>
        <row r="1015">
          <cell r="A1015">
            <v>10204</v>
          </cell>
          <cell r="B1015" t="str">
            <v>Persil P.P 4 kg</v>
          </cell>
        </row>
        <row r="1016">
          <cell r="A1016">
            <v>10205</v>
          </cell>
          <cell r="B1016" t="str">
            <v>Persil P.P 6 Kg</v>
          </cell>
        </row>
        <row r="1017">
          <cell r="A1017">
            <v>10206</v>
          </cell>
          <cell r="B1017" t="str">
            <v>Persil P.P 8 Kg</v>
          </cell>
        </row>
        <row r="1018">
          <cell r="A1018">
            <v>10401</v>
          </cell>
          <cell r="B1018" t="str">
            <v>Persil Gel 1 kg</v>
          </cell>
        </row>
        <row r="1019">
          <cell r="A1019">
            <v>10402</v>
          </cell>
          <cell r="B1019" t="str">
            <v>Persil Gel 3 kg</v>
          </cell>
        </row>
        <row r="1020">
          <cell r="A1020">
            <v>10301</v>
          </cell>
          <cell r="B1020" t="str">
            <v xml:space="preserve">Persil Color 1 Kg </v>
          </cell>
        </row>
        <row r="1021">
          <cell r="A1021">
            <v>10302</v>
          </cell>
          <cell r="B1021" t="str">
            <v>Persil Color 2 Kg</v>
          </cell>
        </row>
        <row r="1022">
          <cell r="A1022">
            <v>10303</v>
          </cell>
          <cell r="B1022" t="str">
            <v>Persil Color 3 Kg</v>
          </cell>
        </row>
        <row r="1023">
          <cell r="A1023">
            <v>10304</v>
          </cell>
          <cell r="B1023" t="str">
            <v>Persil Color 4 kg</v>
          </cell>
        </row>
        <row r="1024">
          <cell r="A1024">
            <v>20201</v>
          </cell>
          <cell r="B1024" t="str">
            <v>Xtra L.S 3 Kg</v>
          </cell>
        </row>
        <row r="1025">
          <cell r="A1025">
            <v>20202</v>
          </cell>
          <cell r="B1025" t="str">
            <v>Xtra L.S 7 Kg</v>
          </cell>
        </row>
        <row r="1026">
          <cell r="A1026">
            <v>30101</v>
          </cell>
          <cell r="B1026" t="str">
            <v>Pril 30</v>
          </cell>
        </row>
        <row r="1027">
          <cell r="A1027">
            <v>30102</v>
          </cell>
          <cell r="B1027" t="str">
            <v>Pril 60</v>
          </cell>
        </row>
        <row r="1028">
          <cell r="A1028">
            <v>30104</v>
          </cell>
          <cell r="B1028" t="str">
            <v>Pril 730</v>
          </cell>
        </row>
        <row r="1029">
          <cell r="A1029">
            <v>30105</v>
          </cell>
          <cell r="B1029" t="str">
            <v>Pril Balsam 730</v>
          </cell>
        </row>
        <row r="1030">
          <cell r="A1030">
            <v>30106</v>
          </cell>
          <cell r="B1030" t="str">
            <v>Pril 3 kg</v>
          </cell>
        </row>
        <row r="1031">
          <cell r="A1031">
            <v>30107</v>
          </cell>
          <cell r="B1031" t="str">
            <v>Pril 1.25 kg</v>
          </cell>
        </row>
        <row r="1032">
          <cell r="A1032">
            <v>40102</v>
          </cell>
          <cell r="B1032" t="str">
            <v>General 700 any</v>
          </cell>
        </row>
        <row r="1033">
          <cell r="A1033">
            <v>40103</v>
          </cell>
          <cell r="B1033" t="str">
            <v>General 3 kg</v>
          </cell>
        </row>
        <row r="1034">
          <cell r="A1034">
            <v>50101</v>
          </cell>
          <cell r="B1034" t="str">
            <v>General 500 Gun</v>
          </cell>
        </row>
        <row r="1035">
          <cell r="A1035">
            <v>50102</v>
          </cell>
          <cell r="B1035" t="str">
            <v>General-REF 500gm</v>
          </cell>
        </row>
        <row r="1036">
          <cell r="A1036">
            <v>10501</v>
          </cell>
          <cell r="B1036" t="str">
            <v>Persil-Gel Black-1kg*10</v>
          </cell>
        </row>
        <row r="1037">
          <cell r="A1037">
            <v>0</v>
          </cell>
          <cell r="B1037">
            <v>0</v>
          </cell>
        </row>
        <row r="1038">
          <cell r="A1038">
            <v>0</v>
          </cell>
          <cell r="B1038">
            <v>0</v>
          </cell>
        </row>
        <row r="1039">
          <cell r="A1039">
            <v>0</v>
          </cell>
          <cell r="B1039">
            <v>0</v>
          </cell>
        </row>
        <row r="1040">
          <cell r="A1040">
            <v>0</v>
          </cell>
          <cell r="B1040">
            <v>0</v>
          </cell>
        </row>
        <row r="1041">
          <cell r="A1041">
            <v>0</v>
          </cell>
          <cell r="B1041">
            <v>0</v>
          </cell>
        </row>
        <row r="1042">
          <cell r="A1042">
            <v>0</v>
          </cell>
          <cell r="B1042">
            <v>0</v>
          </cell>
        </row>
        <row r="1043">
          <cell r="A1043">
            <v>0</v>
          </cell>
          <cell r="B1043">
            <v>0</v>
          </cell>
        </row>
        <row r="1044">
          <cell r="A1044">
            <v>0</v>
          </cell>
          <cell r="B1044">
            <v>0</v>
          </cell>
        </row>
        <row r="1045">
          <cell r="A1045">
            <v>0</v>
          </cell>
          <cell r="B1045">
            <v>0</v>
          </cell>
        </row>
        <row r="1046">
          <cell r="A1046">
            <v>0</v>
          </cell>
          <cell r="B1046">
            <v>0</v>
          </cell>
        </row>
        <row r="1047">
          <cell r="A1047">
            <v>0</v>
          </cell>
          <cell r="B1047">
            <v>0</v>
          </cell>
        </row>
        <row r="1048">
          <cell r="A1048">
            <v>0</v>
          </cell>
          <cell r="B1048">
            <v>0</v>
          </cell>
        </row>
        <row r="1049">
          <cell r="A1049">
            <v>0</v>
          </cell>
          <cell r="B1049">
            <v>0</v>
          </cell>
        </row>
        <row r="1050">
          <cell r="A1050">
            <v>0</v>
          </cell>
          <cell r="B1050">
            <v>0</v>
          </cell>
        </row>
        <row r="1051">
          <cell r="A1051">
            <v>0</v>
          </cell>
          <cell r="B1051">
            <v>0</v>
          </cell>
        </row>
        <row r="1052">
          <cell r="A1052">
            <v>0</v>
          </cell>
          <cell r="B1052">
            <v>0</v>
          </cell>
        </row>
        <row r="1053">
          <cell r="A1053">
            <v>0</v>
          </cell>
          <cell r="B1053">
            <v>0</v>
          </cell>
        </row>
        <row r="1054">
          <cell r="A1054">
            <v>0</v>
          </cell>
          <cell r="B1054">
            <v>0</v>
          </cell>
        </row>
        <row r="1055">
          <cell r="A1055">
            <v>0</v>
          </cell>
          <cell r="B1055">
            <v>0</v>
          </cell>
        </row>
        <row r="1056">
          <cell r="A1056">
            <v>0</v>
          </cell>
          <cell r="B1056">
            <v>0</v>
          </cell>
        </row>
        <row r="1057">
          <cell r="A1057">
            <v>0</v>
          </cell>
          <cell r="B1057">
            <v>0</v>
          </cell>
        </row>
        <row r="1058">
          <cell r="A1058">
            <v>0</v>
          </cell>
          <cell r="B1058">
            <v>0</v>
          </cell>
        </row>
        <row r="1059">
          <cell r="A1059">
            <v>0</v>
          </cell>
          <cell r="B1059">
            <v>0</v>
          </cell>
        </row>
        <row r="1060">
          <cell r="A1060">
            <v>0</v>
          </cell>
          <cell r="B1060">
            <v>0</v>
          </cell>
        </row>
        <row r="1061">
          <cell r="A1061">
            <v>0</v>
          </cell>
          <cell r="B1061">
            <v>0</v>
          </cell>
        </row>
        <row r="1062">
          <cell r="A1062">
            <v>0</v>
          </cell>
          <cell r="B1062">
            <v>0</v>
          </cell>
        </row>
        <row r="1063">
          <cell r="A1063">
            <v>0</v>
          </cell>
          <cell r="B1063">
            <v>0</v>
          </cell>
        </row>
        <row r="1064">
          <cell r="A1064">
            <v>0</v>
          </cell>
          <cell r="B1064">
            <v>0</v>
          </cell>
        </row>
        <row r="1065">
          <cell r="A1065">
            <v>0</v>
          </cell>
          <cell r="B1065">
            <v>0</v>
          </cell>
        </row>
        <row r="1066">
          <cell r="A1066">
            <v>0</v>
          </cell>
          <cell r="B1066">
            <v>0</v>
          </cell>
        </row>
        <row r="1067">
          <cell r="A1067">
            <v>0</v>
          </cell>
          <cell r="B1067">
            <v>0</v>
          </cell>
        </row>
        <row r="1068">
          <cell r="A1068">
            <v>0</v>
          </cell>
          <cell r="B1068">
            <v>0</v>
          </cell>
        </row>
        <row r="1069">
          <cell r="A1069">
            <v>0</v>
          </cell>
          <cell r="B1069">
            <v>0</v>
          </cell>
        </row>
        <row r="1070">
          <cell r="A1070">
            <v>0</v>
          </cell>
          <cell r="B1070">
            <v>0</v>
          </cell>
        </row>
        <row r="1071">
          <cell r="A1071">
            <v>0</v>
          </cell>
          <cell r="B1071">
            <v>0</v>
          </cell>
        </row>
        <row r="1072">
          <cell r="A1072">
            <v>0</v>
          </cell>
          <cell r="B1072">
            <v>0</v>
          </cell>
        </row>
      </sheetData>
      <sheetData sheetId="48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</row>
        <row r="3">
          <cell r="C3" t="str">
            <v>المشرف</v>
          </cell>
          <cell r="D3" t="str">
            <v>Data</v>
          </cell>
        </row>
        <row r="4">
          <cell r="C4" t="str">
            <v>احمد عوض</v>
          </cell>
          <cell r="F4" t="str">
            <v>طارق عياد</v>
          </cell>
          <cell r="I4" t="str">
            <v>محمد السيد</v>
          </cell>
          <cell r="L4" t="str">
            <v>محمد عبد الحى</v>
          </cell>
        </row>
        <row r="5">
          <cell r="A5" t="str">
            <v>كود الحجم</v>
          </cell>
          <cell r="B5" t="str">
            <v>الحجم</v>
          </cell>
          <cell r="C5" t="str">
            <v>Sum of متوسط كمية</v>
          </cell>
          <cell r="D5" t="str">
            <v>Sum of متوسط قيمة</v>
          </cell>
          <cell r="E5" t="str">
            <v>Count of العميل</v>
          </cell>
          <cell r="F5" t="str">
            <v>Sum of متوسط كمية</v>
          </cell>
          <cell r="G5" t="str">
            <v>Sum of متوسط قيمة</v>
          </cell>
          <cell r="H5" t="str">
            <v>Count of العميل</v>
          </cell>
          <cell r="I5" t="str">
            <v>Sum of متوسط كمية</v>
          </cell>
          <cell r="J5" t="str">
            <v>Sum of متوسط قيمة</v>
          </cell>
          <cell r="K5" t="str">
            <v>Count of العميل</v>
          </cell>
          <cell r="L5" t="str">
            <v>Sum of متوسط كمية</v>
          </cell>
          <cell r="M5" t="str">
            <v>Sum of متوسط قيمة</v>
          </cell>
          <cell r="N5" t="str">
            <v>Count of العميل</v>
          </cell>
        </row>
        <row r="6">
          <cell r="A6">
            <v>10101</v>
          </cell>
          <cell r="B6" t="str">
            <v>Persil-H.S-30gm*42p</v>
          </cell>
          <cell r="C6">
            <v>198.99999999999994</v>
          </cell>
          <cell r="D6">
            <v>0.12449669748331575</v>
          </cell>
          <cell r="E6">
            <v>77</v>
          </cell>
          <cell r="F6">
            <v>62.00793650766667</v>
          </cell>
          <cell r="G6">
            <v>3.8500060591562073E-2</v>
          </cell>
          <cell r="H6">
            <v>54</v>
          </cell>
          <cell r="I6">
            <v>1317.1190476193333</v>
          </cell>
          <cell r="J6">
            <v>0.79476841877508564</v>
          </cell>
          <cell r="K6">
            <v>132</v>
          </cell>
          <cell r="L6">
            <v>65.666666666666728</v>
          </cell>
          <cell r="M6">
            <v>4.2234823150037119E-2</v>
          </cell>
          <cell r="N6">
            <v>137</v>
          </cell>
        </row>
        <row r="7">
          <cell r="A7">
            <v>10102</v>
          </cell>
          <cell r="B7" t="str">
            <v>Persil-H.S-65gm*36p</v>
          </cell>
          <cell r="C7">
            <v>667.88888881966636</v>
          </cell>
          <cell r="D7">
            <v>0.12504228245492816</v>
          </cell>
          <cell r="E7">
            <v>214</v>
          </cell>
          <cell r="F7">
            <v>208.41666662099993</v>
          </cell>
          <cell r="G7">
            <v>3.9085248565614815E-2</v>
          </cell>
          <cell r="H7">
            <v>166</v>
          </cell>
          <cell r="I7">
            <v>4174.2037036593338</v>
          </cell>
          <cell r="J7">
            <v>0.77347527543322059</v>
          </cell>
          <cell r="K7">
            <v>221</v>
          </cell>
          <cell r="L7">
            <v>327.04629614400238</v>
          </cell>
          <cell r="M7">
            <v>6.2397193546241486E-2</v>
          </cell>
          <cell r="N7">
            <v>547</v>
          </cell>
        </row>
        <row r="8">
          <cell r="A8">
            <v>10103</v>
          </cell>
          <cell r="B8" t="str">
            <v>Persil-H.S-90gm*36p</v>
          </cell>
          <cell r="C8">
            <v>236.09375000000003</v>
          </cell>
          <cell r="D8">
            <v>0.18231883483483485</v>
          </cell>
          <cell r="E8">
            <v>104</v>
          </cell>
          <cell r="F8">
            <v>94.46875</v>
          </cell>
          <cell r="G8">
            <v>7.4028440215826316E-2</v>
          </cell>
          <cell r="H8">
            <v>74</v>
          </cell>
          <cell r="I8">
            <v>832.54166666666674</v>
          </cell>
          <cell r="J8">
            <v>0.64125710664893631</v>
          </cell>
          <cell r="K8">
            <v>114</v>
          </cell>
          <cell r="L8">
            <v>129.7187500000004</v>
          </cell>
          <cell r="M8">
            <v>0.102395618300405</v>
          </cell>
          <cell r="N8">
            <v>731</v>
          </cell>
        </row>
        <row r="9">
          <cell r="A9">
            <v>10104</v>
          </cell>
          <cell r="B9" t="str">
            <v>Persil-H.S-170gm*16p</v>
          </cell>
          <cell r="C9">
            <v>3257.6041666666692</v>
          </cell>
          <cell r="D9">
            <v>0.15739667338486671</v>
          </cell>
          <cell r="E9">
            <v>355</v>
          </cell>
          <cell r="F9">
            <v>1205.0000000000009</v>
          </cell>
          <cell r="G9">
            <v>5.7548599960948237E-2</v>
          </cell>
          <cell r="H9">
            <v>381</v>
          </cell>
          <cell r="I9">
            <v>15124.666666666679</v>
          </cell>
          <cell r="J9">
            <v>0.71978772177334616</v>
          </cell>
          <cell r="K9">
            <v>279</v>
          </cell>
          <cell r="L9">
            <v>1326.3958333333351</v>
          </cell>
          <cell r="M9">
            <v>6.5267004880855503E-2</v>
          </cell>
          <cell r="N9">
            <v>1080</v>
          </cell>
        </row>
        <row r="10">
          <cell r="A10">
            <v>10105</v>
          </cell>
          <cell r="B10" t="str">
            <v>Persil-H.S-350gm*12p</v>
          </cell>
          <cell r="C10">
            <v>27.444444444333335</v>
          </cell>
          <cell r="D10">
            <v>8.009210965251333E-2</v>
          </cell>
          <cell r="E10">
            <v>29</v>
          </cell>
          <cell r="F10">
            <v>37.999999999999993</v>
          </cell>
          <cell r="G10">
            <v>0.11139537969249599</v>
          </cell>
          <cell r="H10">
            <v>54</v>
          </cell>
          <cell r="I10">
            <v>251.66666666666666</v>
          </cell>
          <cell r="J10">
            <v>0.73176615612949358</v>
          </cell>
          <cell r="K10">
            <v>47</v>
          </cell>
          <cell r="L10">
            <v>25.833333333333318</v>
          </cell>
          <cell r="M10">
            <v>7.6746354525496593E-2</v>
          </cell>
          <cell r="N10">
            <v>72</v>
          </cell>
        </row>
        <row r="11">
          <cell r="A11">
            <v>10106</v>
          </cell>
          <cell r="B11" t="str">
            <v>Persil-H.S-750gm*8p</v>
          </cell>
          <cell r="C11">
            <v>273.8333333333332</v>
          </cell>
          <cell r="D11">
            <v>0.11601509968269687</v>
          </cell>
          <cell r="E11">
            <v>173</v>
          </cell>
          <cell r="F11">
            <v>298.875</v>
          </cell>
          <cell r="G11">
            <v>0.12943008654551633</v>
          </cell>
          <cell r="H11">
            <v>254</v>
          </cell>
          <cell r="I11">
            <v>1508.8749999999989</v>
          </cell>
          <cell r="J11">
            <v>0.63162029287138621</v>
          </cell>
          <cell r="K11">
            <v>190</v>
          </cell>
          <cell r="L11">
            <v>274.54166666666725</v>
          </cell>
          <cell r="M11">
            <v>0.12293452090040131</v>
          </cell>
          <cell r="N11">
            <v>529</v>
          </cell>
        </row>
        <row r="12">
          <cell r="A12">
            <v>10107</v>
          </cell>
          <cell r="B12" t="str">
            <v>Persil-H.S-1.8kg*4p</v>
          </cell>
          <cell r="C12">
            <v>372.58333333333348</v>
          </cell>
          <cell r="D12">
            <v>0.20055191652249565</v>
          </cell>
          <cell r="E12">
            <v>223</v>
          </cell>
          <cell r="F12">
            <v>415.0833333333336</v>
          </cell>
          <cell r="G12">
            <v>0.22250399902016083</v>
          </cell>
          <cell r="H12">
            <v>265</v>
          </cell>
          <cell r="I12">
            <v>899.99999999999955</v>
          </cell>
          <cell r="J12">
            <v>0.47912976961735443</v>
          </cell>
          <cell r="K12">
            <v>177</v>
          </cell>
          <cell r="L12">
            <v>177.91666666666683</v>
          </cell>
          <cell r="M12">
            <v>9.7814314839987426E-2</v>
          </cell>
          <cell r="N12">
            <v>347</v>
          </cell>
        </row>
        <row r="13">
          <cell r="A13">
            <v>10108</v>
          </cell>
          <cell r="B13" t="str">
            <v>Persil Gel HS 110g X 24p</v>
          </cell>
          <cell r="C13">
            <v>386.83333331200072</v>
          </cell>
          <cell r="D13">
            <v>0.18907352379447295</v>
          </cell>
          <cell r="E13">
            <v>171</v>
          </cell>
          <cell r="F13">
            <v>709.62499994233485</v>
          </cell>
          <cell r="G13">
            <v>0.34662215113708095</v>
          </cell>
          <cell r="H13">
            <v>312</v>
          </cell>
          <cell r="I13">
            <v>494.51388888833338</v>
          </cell>
          <cell r="J13">
            <v>0.23666201528356492</v>
          </cell>
          <cell r="K13">
            <v>67</v>
          </cell>
          <cell r="L13">
            <v>450.41666653167033</v>
          </cell>
          <cell r="M13">
            <v>0.2276423097848716</v>
          </cell>
          <cell r="N13">
            <v>614</v>
          </cell>
        </row>
        <row r="14">
          <cell r="A14">
            <v>10201</v>
          </cell>
          <cell r="B14" t="str">
            <v>Persil-P.P-1kg*12p</v>
          </cell>
          <cell r="C14">
            <v>0.22222222200000002</v>
          </cell>
          <cell r="D14">
            <v>8.5472296177371652E-3</v>
          </cell>
          <cell r="E14">
            <v>2</v>
          </cell>
          <cell r="F14">
            <v>17.249999999666663</v>
          </cell>
          <cell r="G14">
            <v>0.65910079992403903</v>
          </cell>
          <cell r="H14">
            <v>49</v>
          </cell>
          <cell r="I14">
            <v>4.6666666666666661</v>
          </cell>
          <cell r="J14">
            <v>0.17954692729474556</v>
          </cell>
          <cell r="K14">
            <v>7</v>
          </cell>
          <cell r="L14">
            <v>3.8888888869999998</v>
          </cell>
          <cell r="M14">
            <v>0.15280504316347862</v>
          </cell>
          <cell r="N14">
            <v>28</v>
          </cell>
        </row>
        <row r="15">
          <cell r="A15">
            <v>10203</v>
          </cell>
          <cell r="B15" t="str">
            <v>Persil-P.P-3kg*4p</v>
          </cell>
          <cell r="C15">
            <v>24.25</v>
          </cell>
          <cell r="D15">
            <v>6.4535548865197592E-2</v>
          </cell>
          <cell r="E15">
            <v>55</v>
          </cell>
          <cell r="F15">
            <v>134.83333333333334</v>
          </cell>
          <cell r="G15">
            <v>0.3607966170611468</v>
          </cell>
          <cell r="H15">
            <v>181</v>
          </cell>
          <cell r="I15">
            <v>190.00000000000003</v>
          </cell>
          <cell r="J15">
            <v>0.49252523902979156</v>
          </cell>
          <cell r="K15">
            <v>99</v>
          </cell>
          <cell r="L15">
            <v>29.583333333333339</v>
          </cell>
          <cell r="M15">
            <v>8.2142595043863884E-2</v>
          </cell>
          <cell r="N15">
            <v>141</v>
          </cell>
        </row>
        <row r="16">
          <cell r="A16">
            <v>10204</v>
          </cell>
          <cell r="B16" t="str">
            <v>Persil-P.P-4kg*3p</v>
          </cell>
          <cell r="D16">
            <v>0</v>
          </cell>
          <cell r="F16">
            <v>13.333333333333336</v>
          </cell>
          <cell r="G16">
            <v>1</v>
          </cell>
          <cell r="H16">
            <v>9</v>
          </cell>
          <cell r="J16">
            <v>0</v>
          </cell>
          <cell r="M16">
            <v>0</v>
          </cell>
        </row>
        <row r="17">
          <cell r="A17">
            <v>10205</v>
          </cell>
          <cell r="B17" t="str">
            <v>Persil-P.P-6kg*2p</v>
          </cell>
          <cell r="D17">
            <v>0</v>
          </cell>
          <cell r="F17">
            <v>3.3333333333333335</v>
          </cell>
          <cell r="G17">
            <v>0.67543286178766648</v>
          </cell>
          <cell r="H17">
            <v>4</v>
          </cell>
          <cell r="I17">
            <v>1.6666666666666665</v>
          </cell>
          <cell r="J17">
            <v>0.32456713821233352</v>
          </cell>
          <cell r="K17">
            <v>2</v>
          </cell>
          <cell r="M17">
            <v>0</v>
          </cell>
        </row>
        <row r="18">
          <cell r="A18">
            <v>10206</v>
          </cell>
          <cell r="B18" t="str">
            <v>Persil-P.P-8kg*2p</v>
          </cell>
          <cell r="C18">
            <v>11.999999999999996</v>
          </cell>
          <cell r="D18">
            <v>9.4440055239925616E-2</v>
          </cell>
          <cell r="E18">
            <v>28</v>
          </cell>
          <cell r="F18">
            <v>69.666666666666671</v>
          </cell>
          <cell r="G18">
            <v>0.53779726446983434</v>
          </cell>
          <cell r="H18">
            <v>90</v>
          </cell>
          <cell r="I18">
            <v>39.499999999999986</v>
          </cell>
          <cell r="J18">
            <v>0.31034750502910075</v>
          </cell>
          <cell r="K18">
            <v>34</v>
          </cell>
          <cell r="L18">
            <v>7.1666666666666661</v>
          </cell>
          <cell r="M18">
            <v>5.7415175261138922E-2</v>
          </cell>
          <cell r="N18">
            <v>29</v>
          </cell>
        </row>
        <row r="19">
          <cell r="A19">
            <v>10301</v>
          </cell>
          <cell r="B19" t="str">
            <v>Persil-Clr-1kg*12p</v>
          </cell>
          <cell r="D19">
            <v>0</v>
          </cell>
          <cell r="F19">
            <v>2.4722222220000001</v>
          </cell>
          <cell r="G19">
            <v>0.68658281717568637</v>
          </cell>
          <cell r="H19">
            <v>10</v>
          </cell>
          <cell r="I19">
            <v>0.33333333333333331</v>
          </cell>
          <cell r="J19">
            <v>9.3326380879619392E-2</v>
          </cell>
          <cell r="K19">
            <v>1</v>
          </cell>
          <cell r="L19">
            <v>0.77777777733333331</v>
          </cell>
          <cell r="M19">
            <v>0.2200908019446943</v>
          </cell>
          <cell r="N19">
            <v>8</v>
          </cell>
        </row>
        <row r="20">
          <cell r="A20">
            <v>10302</v>
          </cell>
          <cell r="B20" t="str">
            <v>Persil-Clr-2kg*6p</v>
          </cell>
          <cell r="D20">
            <v>0</v>
          </cell>
          <cell r="F20">
            <v>4</v>
          </cell>
          <cell r="G20">
            <v>0.83544417682339966</v>
          </cell>
          <cell r="H20">
            <v>7</v>
          </cell>
          <cell r="J20">
            <v>0</v>
          </cell>
          <cell r="L20">
            <v>0.83333333333333337</v>
          </cell>
          <cell r="M20">
            <v>0.16455582317660011</v>
          </cell>
          <cell r="N20">
            <v>5</v>
          </cell>
        </row>
        <row r="21">
          <cell r="A21">
            <v>10303</v>
          </cell>
          <cell r="B21" t="str">
            <v>Persil-Clr-3kg*4p</v>
          </cell>
          <cell r="C21">
            <v>2.5833333333333335</v>
          </cell>
          <cell r="D21">
            <v>1.5376236913877251E-2</v>
          </cell>
          <cell r="E21">
            <v>9</v>
          </cell>
          <cell r="F21">
            <v>133.74999999999994</v>
          </cell>
          <cell r="G21">
            <v>0.79771976696505942</v>
          </cell>
          <cell r="H21">
            <v>118</v>
          </cell>
          <cell r="I21">
            <v>26.500000000000004</v>
          </cell>
          <cell r="J21">
            <v>0.15505300278591544</v>
          </cell>
          <cell r="K21">
            <v>21</v>
          </cell>
          <cell r="L21">
            <v>5.25</v>
          </cell>
          <cell r="M21">
            <v>3.1850993335147709E-2</v>
          </cell>
          <cell r="N21">
            <v>25</v>
          </cell>
        </row>
        <row r="22">
          <cell r="A22">
            <v>10401</v>
          </cell>
          <cell r="B22" t="str">
            <v>Persil-Gel-1kg*10p</v>
          </cell>
          <cell r="C22">
            <v>0.89999999999999991</v>
          </cell>
          <cell r="D22">
            <v>3.1670863611158173E-2</v>
          </cell>
          <cell r="E22">
            <v>8</v>
          </cell>
          <cell r="F22">
            <v>20.766666666666662</v>
          </cell>
          <cell r="G22">
            <v>0.7224729057681486</v>
          </cell>
          <cell r="H22">
            <v>57</v>
          </cell>
          <cell r="I22">
            <v>1.8333333333333333</v>
          </cell>
          <cell r="J22">
            <v>6.490420830522077E-2</v>
          </cell>
          <cell r="K22">
            <v>5</v>
          </cell>
          <cell r="L22">
            <v>5.0333333333333306</v>
          </cell>
          <cell r="M22">
            <v>0.180952022315472</v>
          </cell>
          <cell r="N22">
            <v>52</v>
          </cell>
        </row>
        <row r="23">
          <cell r="A23">
            <v>10402</v>
          </cell>
          <cell r="B23" t="str">
            <v>Persil-Gel-3kg*6p</v>
          </cell>
          <cell r="C23">
            <v>4.1944444426666649</v>
          </cell>
          <cell r="D23">
            <v>5.0412351266429477E-2</v>
          </cell>
          <cell r="E23">
            <v>23</v>
          </cell>
          <cell r="F23">
            <v>57.277777773333341</v>
          </cell>
          <cell r="G23">
            <v>0.6965473422185815</v>
          </cell>
          <cell r="H23">
            <v>126</v>
          </cell>
          <cell r="I23">
            <v>17.444444444333332</v>
          </cell>
          <cell r="J23">
            <v>0.21205138406772503</v>
          </cell>
          <cell r="K23">
            <v>34</v>
          </cell>
          <cell r="L23">
            <v>3.2777777733333315</v>
          </cell>
          <cell r="M23">
            <v>4.0988922447262925E-2</v>
          </cell>
          <cell r="N23">
            <v>32</v>
          </cell>
        </row>
        <row r="24">
          <cell r="A24">
            <v>10501</v>
          </cell>
          <cell r="B24" t="str">
            <v>Persil-Gel Black-1kg*10</v>
          </cell>
          <cell r="C24">
            <v>7.733333333333329</v>
          </cell>
          <cell r="D24">
            <v>3.2925461900670153E-2</v>
          </cell>
          <cell r="E24">
            <v>55</v>
          </cell>
          <cell r="F24">
            <v>198.49999999999918</v>
          </cell>
          <cell r="G24">
            <v>0.83357355345021666</v>
          </cell>
          <cell r="H24">
            <v>337</v>
          </cell>
          <cell r="I24">
            <v>14.566666666666665</v>
          </cell>
          <cell r="J24">
            <v>6.0370085544205893E-2</v>
          </cell>
          <cell r="K24">
            <v>44</v>
          </cell>
          <cell r="L24">
            <v>16.566666666666645</v>
          </cell>
          <cell r="M24">
            <v>7.3130899104908637E-2</v>
          </cell>
          <cell r="N24">
            <v>187</v>
          </cell>
        </row>
        <row r="25">
          <cell r="A25">
            <v>20101</v>
          </cell>
          <cell r="B25" t="str">
            <v>X.Tra-HS-90gm*36p</v>
          </cell>
          <cell r="C25">
            <v>850.62037036866707</v>
          </cell>
          <cell r="D25">
            <v>0.18112174774583373</v>
          </cell>
          <cell r="E25">
            <v>171</v>
          </cell>
          <cell r="F25">
            <v>170.35185185166659</v>
          </cell>
          <cell r="G25">
            <v>3.5965583094870461E-2</v>
          </cell>
          <cell r="H25">
            <v>112</v>
          </cell>
          <cell r="I25">
            <v>3453.7129629620008</v>
          </cell>
          <cell r="J25">
            <v>0.72517622791339642</v>
          </cell>
          <cell r="K25">
            <v>188</v>
          </cell>
          <cell r="L25">
            <v>266.17592592566689</v>
          </cell>
          <cell r="M25">
            <v>5.7736441245896081E-2</v>
          </cell>
          <cell r="N25">
            <v>390</v>
          </cell>
        </row>
        <row r="26">
          <cell r="A26">
            <v>20102</v>
          </cell>
          <cell r="B26" t="str">
            <v>X.Tra-HS-550gm*12p</v>
          </cell>
          <cell r="D26">
            <v>0</v>
          </cell>
          <cell r="F26">
            <v>0.47222222199999991</v>
          </cell>
          <cell r="G26">
            <v>1</v>
          </cell>
          <cell r="H26">
            <v>1</v>
          </cell>
          <cell r="J26">
            <v>0</v>
          </cell>
          <cell r="M26">
            <v>0</v>
          </cell>
        </row>
        <row r="27">
          <cell r="A27">
            <v>20103</v>
          </cell>
          <cell r="B27" t="str">
            <v>X.Tra-HS-1.4km*4p</v>
          </cell>
          <cell r="C27">
            <v>191.66666666666663</v>
          </cell>
          <cell r="D27">
            <v>0.16743169662034171</v>
          </cell>
          <cell r="E27">
            <v>121</v>
          </cell>
          <cell r="F27">
            <v>257.16666666666669</v>
          </cell>
          <cell r="G27">
            <v>0.22333609734985976</v>
          </cell>
          <cell r="H27">
            <v>190</v>
          </cell>
          <cell r="I27">
            <v>613.24999999999989</v>
          </cell>
          <cell r="J27">
            <v>0.53498688062273136</v>
          </cell>
          <cell r="K27">
            <v>134</v>
          </cell>
          <cell r="L27">
            <v>82.9166666666666</v>
          </cell>
          <cell r="M27">
            <v>7.4245325407069157E-2</v>
          </cell>
          <cell r="N27">
            <v>174</v>
          </cell>
        </row>
        <row r="28">
          <cell r="A28">
            <v>20104</v>
          </cell>
          <cell r="B28" t="str">
            <v>X-Tra-HS-750gm*8p</v>
          </cell>
          <cell r="C28">
            <v>106.33333333333337</v>
          </cell>
          <cell r="D28">
            <v>0.1931679212631463</v>
          </cell>
          <cell r="E28">
            <v>87</v>
          </cell>
          <cell r="F28">
            <v>103.66666666666664</v>
          </cell>
          <cell r="G28">
            <v>0.1885237552290423</v>
          </cell>
          <cell r="H28">
            <v>111</v>
          </cell>
          <cell r="I28">
            <v>263.66666666666663</v>
          </cell>
          <cell r="J28">
            <v>0.4784923498395649</v>
          </cell>
          <cell r="K28">
            <v>81</v>
          </cell>
          <cell r="L28">
            <v>75.166666666666615</v>
          </cell>
          <cell r="M28">
            <v>0.13981597366824908</v>
          </cell>
          <cell r="N28">
            <v>186</v>
          </cell>
        </row>
        <row r="29">
          <cell r="A29">
            <v>20201</v>
          </cell>
          <cell r="B29" t="str">
            <v>X.Tra-LS-3km*4p</v>
          </cell>
          <cell r="C29">
            <v>26.249999999999996</v>
          </cell>
          <cell r="D29">
            <v>0.1047543621977871</v>
          </cell>
          <cell r="E29">
            <v>56</v>
          </cell>
          <cell r="F29">
            <v>142.27777777799997</v>
          </cell>
          <cell r="G29">
            <v>0.5627570151590322</v>
          </cell>
          <cell r="H29">
            <v>165</v>
          </cell>
          <cell r="I29">
            <v>59.47222222233335</v>
          </cell>
          <cell r="J29">
            <v>0.23486312860993663</v>
          </cell>
          <cell r="K29">
            <v>63</v>
          </cell>
          <cell r="L29">
            <v>24.083333332666655</v>
          </cell>
          <cell r="M29">
            <v>9.7625494033245594E-2</v>
          </cell>
          <cell r="N29">
            <v>104</v>
          </cell>
        </row>
        <row r="30">
          <cell r="A30">
            <v>20202</v>
          </cell>
          <cell r="B30" t="str">
            <v>X.Tra-LS-7km*2p</v>
          </cell>
          <cell r="C30">
            <v>5.8333333333333339</v>
          </cell>
          <cell r="D30">
            <v>5.4375453164843941E-2</v>
          </cell>
          <cell r="E30">
            <v>12</v>
          </cell>
          <cell r="F30">
            <v>82.499999999999986</v>
          </cell>
          <cell r="G30">
            <v>0.76641471287462948</v>
          </cell>
          <cell r="H30">
            <v>73</v>
          </cell>
          <cell r="I30">
            <v>14.000000000000002</v>
          </cell>
          <cell r="J30">
            <v>0.12701301018236472</v>
          </cell>
          <cell r="K30">
            <v>19</v>
          </cell>
          <cell r="L30">
            <v>5.5</v>
          </cell>
          <cell r="M30">
            <v>5.2196823778161594E-2</v>
          </cell>
          <cell r="N30">
            <v>22</v>
          </cell>
        </row>
        <row r="31">
          <cell r="A31">
            <v>30101</v>
          </cell>
          <cell r="B31" t="str">
            <v>Pril-LQ25gm*60p</v>
          </cell>
          <cell r="C31">
            <v>69.411111106333337</v>
          </cell>
          <cell r="D31">
            <v>0.11470818087575482</v>
          </cell>
          <cell r="E31">
            <v>26</v>
          </cell>
          <cell r="F31">
            <v>27.322222219666667</v>
          </cell>
          <cell r="G31">
            <v>4.3955086925666541E-2</v>
          </cell>
          <cell r="H31">
            <v>17</v>
          </cell>
          <cell r="I31">
            <v>488.74999998999999</v>
          </cell>
          <cell r="J31">
            <v>0.79016430377881675</v>
          </cell>
          <cell r="K31">
            <v>55</v>
          </cell>
          <cell r="L31">
            <v>29.511111104000012</v>
          </cell>
          <cell r="M31">
            <v>5.1172428419761454E-2</v>
          </cell>
          <cell r="N31">
            <v>52</v>
          </cell>
        </row>
        <row r="32">
          <cell r="A32">
            <v>30102</v>
          </cell>
          <cell r="B32" t="str">
            <v>Pril-LQ-55m*48p</v>
          </cell>
          <cell r="C32">
            <v>553.930555516666</v>
          </cell>
          <cell r="D32">
            <v>0.13046572317187152</v>
          </cell>
          <cell r="E32">
            <v>164</v>
          </cell>
          <cell r="F32">
            <v>380.80555551266633</v>
          </cell>
          <cell r="G32">
            <v>8.7690283053056067E-2</v>
          </cell>
          <cell r="H32">
            <v>209</v>
          </cell>
          <cell r="I32">
            <v>2960.0486110826705</v>
          </cell>
          <cell r="J32">
            <v>0.69018610082339626</v>
          </cell>
          <cell r="K32">
            <v>200</v>
          </cell>
          <cell r="L32">
            <v>373.30555546266532</v>
          </cell>
          <cell r="M32">
            <v>9.1657892951668984E-2</v>
          </cell>
          <cell r="N32">
            <v>555</v>
          </cell>
        </row>
        <row r="33">
          <cell r="A33">
            <v>30104</v>
          </cell>
          <cell r="B33" t="str">
            <v>Pril-LQ-675gm*12p</v>
          </cell>
          <cell r="C33">
            <v>94.916666666333356</v>
          </cell>
          <cell r="D33">
            <v>7.7396931756863838E-2</v>
          </cell>
          <cell r="E33">
            <v>104</v>
          </cell>
          <cell r="F33">
            <v>231.49999997433375</v>
          </cell>
          <cell r="G33">
            <v>0.17754980914288654</v>
          </cell>
          <cell r="H33">
            <v>258</v>
          </cell>
          <cell r="I33">
            <v>779.16666666599906</v>
          </cell>
          <cell r="J33">
            <v>0.62762869810839739</v>
          </cell>
          <cell r="K33">
            <v>145</v>
          </cell>
          <cell r="L33">
            <v>150.02777768066758</v>
          </cell>
          <cell r="M33">
            <v>0.1174245609918521</v>
          </cell>
          <cell r="N33">
            <v>848</v>
          </cell>
        </row>
        <row r="34">
          <cell r="A34">
            <v>30105</v>
          </cell>
          <cell r="B34" t="str">
            <v>Pril-Palsm-675gm*12p</v>
          </cell>
          <cell r="D34">
            <v>0</v>
          </cell>
          <cell r="F34">
            <v>3.0000000000000004</v>
          </cell>
          <cell r="G34">
            <v>0.827099074706662</v>
          </cell>
          <cell r="H34">
            <v>6</v>
          </cell>
          <cell r="J34">
            <v>0</v>
          </cell>
          <cell r="L34">
            <v>0.61111111099999993</v>
          </cell>
          <cell r="M34">
            <v>0.17290092529333806</v>
          </cell>
          <cell r="N34">
            <v>4</v>
          </cell>
        </row>
        <row r="35">
          <cell r="A35">
            <v>30106</v>
          </cell>
          <cell r="B35" t="str">
            <v>Pril-Lq-3km*4p</v>
          </cell>
          <cell r="C35">
            <v>105.50000000000003</v>
          </cell>
          <cell r="D35">
            <v>8.6625875079142281E-2</v>
          </cell>
          <cell r="E35">
            <v>119</v>
          </cell>
          <cell r="F35">
            <v>520.75000000000023</v>
          </cell>
          <cell r="G35">
            <v>0.42801660603504127</v>
          </cell>
          <cell r="H35">
            <v>260</v>
          </cell>
          <cell r="I35">
            <v>500.08333333333331</v>
          </cell>
          <cell r="J35">
            <v>0.40504139865806765</v>
          </cell>
          <cell r="K35">
            <v>134</v>
          </cell>
          <cell r="L35">
            <v>95.083333333333272</v>
          </cell>
          <cell r="M35">
            <v>8.0316120227752141E-2</v>
          </cell>
          <cell r="N35">
            <v>247</v>
          </cell>
        </row>
        <row r="36">
          <cell r="A36">
            <v>30107</v>
          </cell>
          <cell r="B36" t="str">
            <v>Pril-LQ-1.25kgm</v>
          </cell>
          <cell r="C36">
            <v>1.5555555553333333</v>
          </cell>
          <cell r="D36">
            <v>9.1768261954353711E-2</v>
          </cell>
          <cell r="E36">
            <v>1</v>
          </cell>
          <cell r="F36">
            <v>8.3333333333333304</v>
          </cell>
          <cell r="G36">
            <v>0.76404405041480694</v>
          </cell>
          <cell r="H36">
            <v>19</v>
          </cell>
          <cell r="J36">
            <v>0</v>
          </cell>
          <cell r="L36">
            <v>1.5185185183333332</v>
          </cell>
          <cell r="M36">
            <v>0.14418768763083939</v>
          </cell>
          <cell r="N36">
            <v>5</v>
          </cell>
        </row>
        <row r="37">
          <cell r="A37">
            <v>40102</v>
          </cell>
          <cell r="B37" t="str">
            <v>General-Lq-700gm*12p</v>
          </cell>
          <cell r="C37">
            <v>8.0833333333333321</v>
          </cell>
          <cell r="D37">
            <v>6.1833840654734074E-2</v>
          </cell>
          <cell r="E37">
            <v>17</v>
          </cell>
          <cell r="F37">
            <v>109.69444444433333</v>
          </cell>
          <cell r="G37">
            <v>0.56178227263593561</v>
          </cell>
          <cell r="H37">
            <v>105</v>
          </cell>
          <cell r="I37">
            <v>44.638888888999993</v>
          </cell>
          <cell r="J37">
            <v>0.22113239025634518</v>
          </cell>
          <cell r="K37">
            <v>28</v>
          </cell>
          <cell r="L37">
            <v>28.16666666599998</v>
          </cell>
          <cell r="M37">
            <v>0.1552514964529853</v>
          </cell>
          <cell r="N37">
            <v>81</v>
          </cell>
        </row>
        <row r="38">
          <cell r="A38">
            <v>40103</v>
          </cell>
          <cell r="B38" t="str">
            <v>General-Lq-3kgm*4p</v>
          </cell>
          <cell r="D38">
            <v>0</v>
          </cell>
          <cell r="F38">
            <v>6.333333333333333</v>
          </cell>
          <cell r="G38">
            <v>0.94881133903488746</v>
          </cell>
          <cell r="H38">
            <v>9</v>
          </cell>
          <cell r="J38">
            <v>0</v>
          </cell>
          <cell r="L38">
            <v>0.33333333333333331</v>
          </cell>
          <cell r="M38">
            <v>5.1188660965112556E-2</v>
          </cell>
          <cell r="N38">
            <v>2</v>
          </cell>
        </row>
        <row r="39">
          <cell r="A39">
            <v>50101</v>
          </cell>
          <cell r="B39" t="str">
            <v>General-GC-500gm*4</v>
          </cell>
          <cell r="C39">
            <v>0.33333333333333331</v>
          </cell>
          <cell r="D39">
            <v>2.7395848074738851E-2</v>
          </cell>
          <cell r="E39">
            <v>1</v>
          </cell>
          <cell r="F39">
            <v>9</v>
          </cell>
          <cell r="G39">
            <v>0.72978172773878913</v>
          </cell>
          <cell r="H39">
            <v>15</v>
          </cell>
          <cell r="I39">
            <v>0.33333333333333331</v>
          </cell>
          <cell r="J39">
            <v>2.7398085876173001E-2</v>
          </cell>
          <cell r="K39">
            <v>1</v>
          </cell>
          <cell r="L39">
            <v>2.527777777666667</v>
          </cell>
          <cell r="M39">
            <v>0.21542433831029908</v>
          </cell>
          <cell r="N39">
            <v>15</v>
          </cell>
        </row>
        <row r="40">
          <cell r="A40">
            <v>50102</v>
          </cell>
          <cell r="B40" t="str">
            <v>General-REF 500gm</v>
          </cell>
          <cell r="D40">
            <v>0</v>
          </cell>
          <cell r="F40">
            <v>10.000000000000002</v>
          </cell>
          <cell r="G40">
            <v>0.99422238191897139</v>
          </cell>
          <cell r="H40">
            <v>7</v>
          </cell>
          <cell r="J40">
            <v>0</v>
          </cell>
          <cell r="L40">
            <v>5.5555555333333333E-2</v>
          </cell>
          <cell r="M40">
            <v>5.7776180810285623E-3</v>
          </cell>
          <cell r="N40">
            <v>1</v>
          </cell>
        </row>
        <row r="41">
          <cell r="A41">
            <v>60101</v>
          </cell>
          <cell r="B41" t="str">
            <v>Dac 230 gm</v>
          </cell>
          <cell r="D41">
            <v>0</v>
          </cell>
          <cell r="F41">
            <v>0.125</v>
          </cell>
          <cell r="G41">
            <v>1</v>
          </cell>
          <cell r="H41">
            <v>1</v>
          </cell>
          <cell r="J41">
            <v>0</v>
          </cell>
          <cell r="M41">
            <v>0</v>
          </cell>
        </row>
        <row r="42">
          <cell r="A42">
            <v>70101</v>
          </cell>
          <cell r="B42" t="str">
            <v>Jumbo-H.S-15kg-Sack</v>
          </cell>
          <cell r="C42">
            <v>71.333333333333329</v>
          </cell>
          <cell r="D42">
            <v>0.18088393731195573</v>
          </cell>
          <cell r="E42">
            <v>17</v>
          </cell>
          <cell r="F42">
            <v>170.33333333333331</v>
          </cell>
          <cell r="G42">
            <v>0.43394378487899593</v>
          </cell>
          <cell r="H42">
            <v>48</v>
          </cell>
          <cell r="I42">
            <v>145.33333333333334</v>
          </cell>
          <cell r="J42">
            <v>0.36905477736550379</v>
          </cell>
          <cell r="K42">
            <v>29</v>
          </cell>
          <cell r="L42">
            <v>6.333333333333333</v>
          </cell>
          <cell r="M42">
            <v>1.6117500443544534E-2</v>
          </cell>
          <cell r="N42">
            <v>6</v>
          </cell>
        </row>
        <row r="1000">
          <cell r="A1000">
            <v>10101</v>
          </cell>
          <cell r="B1000" t="str">
            <v>Persil HS 40 gm</v>
          </cell>
        </row>
        <row r="1001">
          <cell r="A1001">
            <v>10102</v>
          </cell>
          <cell r="B1001" t="str">
            <v>Persil HS 60 gm</v>
          </cell>
        </row>
        <row r="1002">
          <cell r="A1002">
            <v>10103</v>
          </cell>
          <cell r="B1002" t="str">
            <v xml:space="preserve">Persil HS 95 gm </v>
          </cell>
        </row>
        <row r="1003">
          <cell r="A1003">
            <v>10104</v>
          </cell>
          <cell r="B1003" t="str">
            <v>Persil HS 150 gm</v>
          </cell>
        </row>
        <row r="1004">
          <cell r="A1004">
            <v>10105</v>
          </cell>
          <cell r="B1004" t="str">
            <v xml:space="preserve">Persil HS 350 gm </v>
          </cell>
        </row>
        <row r="1005">
          <cell r="A1005">
            <v>10106</v>
          </cell>
          <cell r="B1005" t="str">
            <v>Persil HS 1 kg</v>
          </cell>
        </row>
        <row r="1006">
          <cell r="A1006">
            <v>10107</v>
          </cell>
          <cell r="B1006" t="str">
            <v>Persil HS 2 kg</v>
          </cell>
        </row>
        <row r="1007">
          <cell r="A1007">
            <v>10108</v>
          </cell>
          <cell r="B1007" t="str">
            <v>Persil HS Gel 110g</v>
          </cell>
        </row>
        <row r="1008">
          <cell r="A1008">
            <v>70101</v>
          </cell>
          <cell r="B1008" t="str">
            <v>Jumbo HS 15kg</v>
          </cell>
        </row>
        <row r="1009">
          <cell r="A1009">
            <v>20101</v>
          </cell>
          <cell r="B1009" t="str">
            <v xml:space="preserve">Xtra H.S 115 gm </v>
          </cell>
        </row>
        <row r="1010">
          <cell r="A1010">
            <v>20102</v>
          </cell>
          <cell r="B1010" t="str">
            <v>Xtra H.S 550 gm</v>
          </cell>
        </row>
        <row r="1011">
          <cell r="A1011">
            <v>20103</v>
          </cell>
          <cell r="B1011" t="str">
            <v>Xtra H.S 1.4kg</v>
          </cell>
        </row>
        <row r="1012">
          <cell r="A1012">
            <v>20104</v>
          </cell>
          <cell r="B1012" t="str">
            <v xml:space="preserve">Xtra H.S 750 gm </v>
          </cell>
        </row>
        <row r="1013">
          <cell r="A1013">
            <v>10201</v>
          </cell>
          <cell r="B1013" t="str">
            <v>Persil P.P 1 Kg</v>
          </cell>
        </row>
        <row r="1014">
          <cell r="A1014">
            <v>10203</v>
          </cell>
          <cell r="B1014" t="str">
            <v>Persil P.P 3 kg</v>
          </cell>
        </row>
        <row r="1015">
          <cell r="A1015">
            <v>10204</v>
          </cell>
          <cell r="B1015" t="str">
            <v>Persil P.P 4 kg</v>
          </cell>
        </row>
        <row r="1016">
          <cell r="A1016">
            <v>10205</v>
          </cell>
          <cell r="B1016" t="str">
            <v>Persil P.P 6 Kg</v>
          </cell>
        </row>
        <row r="1017">
          <cell r="A1017">
            <v>10206</v>
          </cell>
          <cell r="B1017" t="str">
            <v>Persil P.P 8 Kg</v>
          </cell>
        </row>
        <row r="1018">
          <cell r="A1018">
            <v>10401</v>
          </cell>
          <cell r="B1018" t="str">
            <v>Persil Gel 1 kg</v>
          </cell>
        </row>
        <row r="1019">
          <cell r="A1019">
            <v>10402</v>
          </cell>
          <cell r="B1019" t="str">
            <v>Persil Gel 3 kg</v>
          </cell>
        </row>
        <row r="1020">
          <cell r="A1020">
            <v>10301</v>
          </cell>
          <cell r="B1020" t="str">
            <v xml:space="preserve">Persil Color 1 Kg </v>
          </cell>
        </row>
        <row r="1021">
          <cell r="A1021">
            <v>10302</v>
          </cell>
          <cell r="B1021" t="str">
            <v>Persil Color 2 Kg</v>
          </cell>
        </row>
        <row r="1022">
          <cell r="A1022">
            <v>10303</v>
          </cell>
          <cell r="B1022" t="str">
            <v>Persil Color 3 Kg</v>
          </cell>
        </row>
        <row r="1023">
          <cell r="A1023">
            <v>10304</v>
          </cell>
          <cell r="B1023" t="str">
            <v>Persil Color 4 kg</v>
          </cell>
        </row>
        <row r="1024">
          <cell r="A1024">
            <v>20201</v>
          </cell>
          <cell r="B1024" t="str">
            <v>Xtra L.S 3 Kg</v>
          </cell>
        </row>
        <row r="1025">
          <cell r="A1025">
            <v>20202</v>
          </cell>
          <cell r="B1025" t="str">
            <v>Xtra L.S 7 Kg</v>
          </cell>
        </row>
        <row r="1026">
          <cell r="A1026">
            <v>30101</v>
          </cell>
          <cell r="B1026" t="str">
            <v>Pril 30</v>
          </cell>
        </row>
        <row r="1027">
          <cell r="A1027">
            <v>30102</v>
          </cell>
          <cell r="B1027" t="str">
            <v>Pril 60</v>
          </cell>
        </row>
        <row r="1028">
          <cell r="A1028">
            <v>30104</v>
          </cell>
          <cell r="B1028" t="str">
            <v>Pril 730</v>
          </cell>
        </row>
        <row r="1029">
          <cell r="A1029">
            <v>30105</v>
          </cell>
          <cell r="B1029" t="str">
            <v>Pril Balsam 730</v>
          </cell>
        </row>
        <row r="1030">
          <cell r="A1030">
            <v>30106</v>
          </cell>
          <cell r="B1030" t="str">
            <v>Pril 3 kg</v>
          </cell>
        </row>
        <row r="1031">
          <cell r="A1031">
            <v>30107</v>
          </cell>
          <cell r="B1031" t="str">
            <v>Pril 1.25 kg</v>
          </cell>
        </row>
        <row r="1032">
          <cell r="A1032">
            <v>40102</v>
          </cell>
          <cell r="B1032" t="str">
            <v>General 700 any</v>
          </cell>
        </row>
        <row r="1033">
          <cell r="A1033">
            <v>40103</v>
          </cell>
          <cell r="B1033" t="str">
            <v>General 3 kg</v>
          </cell>
        </row>
        <row r="1034">
          <cell r="A1034">
            <v>50101</v>
          </cell>
          <cell r="B1034" t="str">
            <v>General 500 Gun</v>
          </cell>
        </row>
        <row r="1035">
          <cell r="A1035">
            <v>50102</v>
          </cell>
          <cell r="B1035" t="str">
            <v>General-REF 500gm</v>
          </cell>
        </row>
        <row r="1036">
          <cell r="A1036">
            <v>10501</v>
          </cell>
          <cell r="B1036" t="str">
            <v>Persil-Gel Black-1kg*10</v>
          </cell>
        </row>
        <row r="1037">
          <cell r="A1037">
            <v>0</v>
          </cell>
          <cell r="B1037">
            <v>0</v>
          </cell>
        </row>
        <row r="1038">
          <cell r="A1038">
            <v>0</v>
          </cell>
          <cell r="B1038">
            <v>0</v>
          </cell>
        </row>
        <row r="1039">
          <cell r="A1039">
            <v>0</v>
          </cell>
          <cell r="B1039">
            <v>0</v>
          </cell>
        </row>
        <row r="1040">
          <cell r="A1040">
            <v>0</v>
          </cell>
          <cell r="B1040">
            <v>0</v>
          </cell>
        </row>
        <row r="1041">
          <cell r="A1041">
            <v>0</v>
          </cell>
          <cell r="B1041">
            <v>0</v>
          </cell>
        </row>
        <row r="1042">
          <cell r="A1042">
            <v>0</v>
          </cell>
          <cell r="B1042">
            <v>0</v>
          </cell>
        </row>
        <row r="1043">
          <cell r="A1043">
            <v>0</v>
          </cell>
          <cell r="B1043">
            <v>0</v>
          </cell>
        </row>
        <row r="1044">
          <cell r="A1044">
            <v>0</v>
          </cell>
          <cell r="B1044">
            <v>0</v>
          </cell>
        </row>
        <row r="1045">
          <cell r="A1045">
            <v>0</v>
          </cell>
          <cell r="B1045">
            <v>0</v>
          </cell>
        </row>
        <row r="1046">
          <cell r="A1046">
            <v>0</v>
          </cell>
          <cell r="B1046">
            <v>0</v>
          </cell>
        </row>
        <row r="1047">
          <cell r="A1047">
            <v>0</v>
          </cell>
          <cell r="B1047">
            <v>0</v>
          </cell>
        </row>
        <row r="1048">
          <cell r="A1048">
            <v>0</v>
          </cell>
          <cell r="B1048">
            <v>0</v>
          </cell>
        </row>
        <row r="1049">
          <cell r="A1049">
            <v>0</v>
          </cell>
          <cell r="B1049">
            <v>0</v>
          </cell>
        </row>
        <row r="1050">
          <cell r="A1050">
            <v>0</v>
          </cell>
          <cell r="B1050">
            <v>0</v>
          </cell>
        </row>
        <row r="1051">
          <cell r="A1051">
            <v>0</v>
          </cell>
          <cell r="B1051">
            <v>0</v>
          </cell>
        </row>
        <row r="1052">
          <cell r="A1052">
            <v>0</v>
          </cell>
          <cell r="B1052">
            <v>0</v>
          </cell>
        </row>
        <row r="1053">
          <cell r="A1053">
            <v>0</v>
          </cell>
          <cell r="B1053">
            <v>0</v>
          </cell>
        </row>
        <row r="1054">
          <cell r="A1054">
            <v>0</v>
          </cell>
          <cell r="B1054">
            <v>0</v>
          </cell>
        </row>
        <row r="1055">
          <cell r="A1055">
            <v>0</v>
          </cell>
          <cell r="B1055">
            <v>0</v>
          </cell>
        </row>
        <row r="1056">
          <cell r="A1056">
            <v>0</v>
          </cell>
          <cell r="B1056">
            <v>0</v>
          </cell>
        </row>
        <row r="1057">
          <cell r="A1057">
            <v>0</v>
          </cell>
          <cell r="B1057">
            <v>0</v>
          </cell>
        </row>
        <row r="1058">
          <cell r="A1058">
            <v>0</v>
          </cell>
          <cell r="B1058">
            <v>0</v>
          </cell>
        </row>
        <row r="1059">
          <cell r="A1059">
            <v>0</v>
          </cell>
          <cell r="B1059">
            <v>0</v>
          </cell>
        </row>
        <row r="1060">
          <cell r="A1060">
            <v>0</v>
          </cell>
          <cell r="B1060">
            <v>0</v>
          </cell>
        </row>
        <row r="1061">
          <cell r="A1061">
            <v>0</v>
          </cell>
          <cell r="B1061">
            <v>0</v>
          </cell>
        </row>
        <row r="1062">
          <cell r="A1062">
            <v>0</v>
          </cell>
          <cell r="B1062">
            <v>0</v>
          </cell>
        </row>
        <row r="1063">
          <cell r="A1063">
            <v>0</v>
          </cell>
          <cell r="B1063">
            <v>0</v>
          </cell>
        </row>
        <row r="1064">
          <cell r="A1064">
            <v>0</v>
          </cell>
          <cell r="B1064">
            <v>0</v>
          </cell>
        </row>
        <row r="1065">
          <cell r="A1065">
            <v>0</v>
          </cell>
          <cell r="B1065">
            <v>0</v>
          </cell>
        </row>
        <row r="1066">
          <cell r="A1066">
            <v>0</v>
          </cell>
          <cell r="B1066">
            <v>0</v>
          </cell>
        </row>
        <row r="1067">
          <cell r="A1067">
            <v>0</v>
          </cell>
          <cell r="B1067">
            <v>0</v>
          </cell>
        </row>
        <row r="1068">
          <cell r="A1068">
            <v>0</v>
          </cell>
          <cell r="B1068">
            <v>0</v>
          </cell>
        </row>
        <row r="1069">
          <cell r="A1069">
            <v>0</v>
          </cell>
          <cell r="B1069">
            <v>0</v>
          </cell>
        </row>
        <row r="1070">
          <cell r="A1070">
            <v>0</v>
          </cell>
          <cell r="B1070">
            <v>0</v>
          </cell>
        </row>
        <row r="1071">
          <cell r="A1071">
            <v>0</v>
          </cell>
          <cell r="B1071">
            <v>0</v>
          </cell>
        </row>
        <row r="1072">
          <cell r="A1072">
            <v>0</v>
          </cell>
          <cell r="B1072">
            <v>0</v>
          </cell>
        </row>
      </sheetData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s"/>
      <sheetName val="Stocks in value by Distributor"/>
      <sheetName val="Skus % of total Branch Stock"/>
      <sheetName val="Acceptable stock Level"/>
      <sheetName val="Deviation "/>
      <sheetName val="% of acceptable leve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s"/>
      <sheetName val="Stocks in value by Distributor"/>
      <sheetName val="Skus % from total Branch Stock"/>
      <sheetName val="Avg. Sales out by Skus"/>
      <sheetName val="Stock Vs Avg. Sales out by Sku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يجارات و أخرى"/>
      <sheetName val="HR"/>
      <sheetName val="الأجور "/>
      <sheetName val="Sheet3"/>
    </sheetNames>
    <sheetDataSet>
      <sheetData sheetId="0"/>
      <sheetData sheetId="1">
        <row r="1">
          <cell r="L1">
            <v>27626</v>
          </cell>
          <cell r="M1">
            <v>3009</v>
          </cell>
          <cell r="N1">
            <v>1748</v>
          </cell>
          <cell r="O1">
            <v>1056</v>
          </cell>
          <cell r="P1">
            <v>364</v>
          </cell>
          <cell r="Q1">
            <v>897</v>
          </cell>
          <cell r="R1">
            <v>34700</v>
          </cell>
          <cell r="S1">
            <v>30350</v>
          </cell>
        </row>
        <row r="3">
          <cell r="A3">
            <v>1</v>
          </cell>
          <cell r="B3">
            <v>300120281003</v>
          </cell>
          <cell r="C3">
            <v>300120281003</v>
          </cell>
          <cell r="D3">
            <v>300100000000</v>
          </cell>
          <cell r="E3">
            <v>20280000</v>
          </cell>
          <cell r="F3" t="str">
            <v>مندوبى مبيعات</v>
          </cell>
          <cell r="G3">
            <v>1003</v>
          </cell>
          <cell r="H3" t="str">
            <v>مندوب جملة C</v>
          </cell>
          <cell r="I3" t="str">
            <v>ماهر صبرى ثابت</v>
          </cell>
          <cell r="J3">
            <v>38869</v>
          </cell>
          <cell r="K3" t="str">
            <v>B</v>
          </cell>
          <cell r="L3">
            <v>900</v>
          </cell>
          <cell r="M3">
            <v>240</v>
          </cell>
          <cell r="N3">
            <v>240</v>
          </cell>
          <cell r="O3">
            <v>120</v>
          </cell>
          <cell r="P3">
            <v>0</v>
          </cell>
          <cell r="Q3">
            <v>0</v>
          </cell>
          <cell r="R3">
            <v>1500</v>
          </cell>
          <cell r="S3">
            <v>1300</v>
          </cell>
          <cell r="T3" t="str">
            <v>امبابة</v>
          </cell>
          <cell r="U3">
            <v>0</v>
          </cell>
          <cell r="V3">
            <v>0</v>
          </cell>
        </row>
        <row r="4">
          <cell r="A4">
            <v>2</v>
          </cell>
          <cell r="B4">
            <v>300120831001</v>
          </cell>
          <cell r="C4">
            <v>300120831001</v>
          </cell>
          <cell r="D4">
            <v>300100000000</v>
          </cell>
          <cell r="E4">
            <v>20830000</v>
          </cell>
          <cell r="F4" t="str">
            <v>مندوبى مبيعات</v>
          </cell>
          <cell r="G4">
            <v>1001</v>
          </cell>
          <cell r="H4" t="str">
            <v>مندوب جملة A</v>
          </cell>
          <cell r="I4" t="str">
            <v>حمدى على محمد</v>
          </cell>
          <cell r="J4">
            <v>38899</v>
          </cell>
          <cell r="K4" t="str">
            <v>B</v>
          </cell>
          <cell r="L4">
            <v>900</v>
          </cell>
          <cell r="M4">
            <v>280</v>
          </cell>
          <cell r="N4">
            <v>280</v>
          </cell>
          <cell r="O4">
            <v>140</v>
          </cell>
          <cell r="P4">
            <v>0</v>
          </cell>
          <cell r="Q4">
            <v>0</v>
          </cell>
          <cell r="R4">
            <v>1600</v>
          </cell>
          <cell r="S4">
            <v>1400</v>
          </cell>
          <cell r="T4" t="str">
            <v>امبابة</v>
          </cell>
          <cell r="U4">
            <v>0</v>
          </cell>
          <cell r="V4">
            <v>0</v>
          </cell>
        </row>
        <row r="5">
          <cell r="A5">
            <v>3</v>
          </cell>
          <cell r="B5">
            <v>300120841001</v>
          </cell>
          <cell r="C5">
            <v>300120841001</v>
          </cell>
          <cell r="D5">
            <v>300100000000</v>
          </cell>
          <cell r="E5">
            <v>20840000</v>
          </cell>
          <cell r="F5" t="str">
            <v>مندوبى مبيعات</v>
          </cell>
          <cell r="G5">
            <v>1001</v>
          </cell>
          <cell r="H5" t="str">
            <v>مندوب جملة A</v>
          </cell>
          <cell r="I5" t="str">
            <v>سالم سليمان ابراهيم</v>
          </cell>
          <cell r="J5">
            <v>36526</v>
          </cell>
          <cell r="K5" t="str">
            <v>A</v>
          </cell>
          <cell r="L5">
            <v>1000</v>
          </cell>
          <cell r="M5">
            <v>344</v>
          </cell>
          <cell r="N5">
            <v>344</v>
          </cell>
          <cell r="O5">
            <v>172</v>
          </cell>
          <cell r="P5">
            <v>0</v>
          </cell>
          <cell r="Q5">
            <v>0</v>
          </cell>
          <cell r="R5">
            <v>1860</v>
          </cell>
          <cell r="S5">
            <v>1550</v>
          </cell>
          <cell r="T5" t="str">
            <v>امبابة</v>
          </cell>
          <cell r="U5">
            <v>0</v>
          </cell>
          <cell r="V5">
            <v>0</v>
          </cell>
        </row>
        <row r="6">
          <cell r="A6">
            <v>4</v>
          </cell>
          <cell r="B6">
            <v>300121081004</v>
          </cell>
          <cell r="C6">
            <v>300121081004</v>
          </cell>
          <cell r="D6">
            <v>300100000000</v>
          </cell>
          <cell r="E6">
            <v>21080000</v>
          </cell>
          <cell r="F6" t="str">
            <v>مندوبى مبيعات</v>
          </cell>
          <cell r="G6">
            <v>1004</v>
          </cell>
          <cell r="H6" t="str">
            <v>مندوب SM</v>
          </cell>
          <cell r="I6" t="str">
            <v>سامح السيد عبد العزيز</v>
          </cell>
          <cell r="J6">
            <v>39022</v>
          </cell>
          <cell r="K6" t="str">
            <v>A</v>
          </cell>
          <cell r="L6">
            <v>800</v>
          </cell>
          <cell r="M6">
            <v>256</v>
          </cell>
          <cell r="N6">
            <v>256</v>
          </cell>
          <cell r="O6">
            <v>128</v>
          </cell>
          <cell r="P6">
            <v>0</v>
          </cell>
          <cell r="Q6">
            <v>0</v>
          </cell>
          <cell r="R6">
            <v>1440</v>
          </cell>
          <cell r="S6">
            <v>1200</v>
          </cell>
          <cell r="T6" t="str">
            <v>امبابة</v>
          </cell>
          <cell r="U6">
            <v>0</v>
          </cell>
          <cell r="V6">
            <v>0</v>
          </cell>
        </row>
        <row r="7">
          <cell r="A7">
            <v>5</v>
          </cell>
          <cell r="B7">
            <v>300121371006</v>
          </cell>
          <cell r="C7">
            <v>300121371006</v>
          </cell>
          <cell r="D7">
            <v>300100000000</v>
          </cell>
          <cell r="E7">
            <v>21370000</v>
          </cell>
          <cell r="F7" t="str">
            <v>مندوبى مبيعات</v>
          </cell>
          <cell r="G7">
            <v>1006</v>
          </cell>
          <cell r="H7" t="str">
            <v>مندوب RTL</v>
          </cell>
          <cell r="I7" t="str">
            <v>احمد عونى مراد</v>
          </cell>
          <cell r="J7">
            <v>39692</v>
          </cell>
          <cell r="K7" t="str">
            <v>A</v>
          </cell>
          <cell r="L7">
            <v>750</v>
          </cell>
          <cell r="M7">
            <v>180</v>
          </cell>
          <cell r="N7">
            <v>90</v>
          </cell>
          <cell r="O7">
            <v>90</v>
          </cell>
          <cell r="P7">
            <v>90</v>
          </cell>
          <cell r="Q7">
            <v>0</v>
          </cell>
          <cell r="R7">
            <v>1200</v>
          </cell>
          <cell r="S7">
            <v>1000</v>
          </cell>
          <cell r="T7" t="str">
            <v>امبابة</v>
          </cell>
          <cell r="U7">
            <v>0</v>
          </cell>
          <cell r="V7">
            <v>0</v>
          </cell>
        </row>
        <row r="8">
          <cell r="A8">
            <v>6</v>
          </cell>
          <cell r="B8">
            <v>300121501006</v>
          </cell>
          <cell r="C8">
            <v>300121501006</v>
          </cell>
          <cell r="D8">
            <v>300100000000</v>
          </cell>
          <cell r="E8">
            <v>21500000</v>
          </cell>
          <cell r="F8" t="str">
            <v>مندوبى مبيعات</v>
          </cell>
          <cell r="G8">
            <v>1006</v>
          </cell>
          <cell r="H8" t="str">
            <v>مندوب RTL</v>
          </cell>
          <cell r="I8" t="str">
            <v>حجاج على عبد الغفار</v>
          </cell>
          <cell r="J8">
            <v>36008</v>
          </cell>
          <cell r="K8" t="str">
            <v>A</v>
          </cell>
          <cell r="L8">
            <v>850</v>
          </cell>
          <cell r="M8">
            <v>236</v>
          </cell>
          <cell r="N8">
            <v>118</v>
          </cell>
          <cell r="O8">
            <v>118</v>
          </cell>
          <cell r="P8">
            <v>118</v>
          </cell>
          <cell r="Q8">
            <v>0</v>
          </cell>
          <cell r="R8">
            <v>1440</v>
          </cell>
          <cell r="S8">
            <v>1200</v>
          </cell>
          <cell r="T8" t="str">
            <v>امبابة</v>
          </cell>
          <cell r="U8">
            <v>0</v>
          </cell>
          <cell r="V8">
            <v>0</v>
          </cell>
        </row>
        <row r="9">
          <cell r="A9">
            <v>7</v>
          </cell>
          <cell r="B9">
            <v>300121751006</v>
          </cell>
          <cell r="C9">
            <v>300121751006</v>
          </cell>
          <cell r="D9">
            <v>300100000000</v>
          </cell>
          <cell r="E9">
            <v>21750000</v>
          </cell>
          <cell r="F9" t="str">
            <v>مندوبى مبيعات</v>
          </cell>
          <cell r="G9">
            <v>1006</v>
          </cell>
          <cell r="H9" t="str">
            <v>مندوب RTL</v>
          </cell>
          <cell r="I9" t="str">
            <v>عبد العزيز ربيع عبد العزيز</v>
          </cell>
          <cell r="J9">
            <v>39722</v>
          </cell>
          <cell r="K9" t="str">
            <v>B</v>
          </cell>
          <cell r="L9">
            <v>750</v>
          </cell>
          <cell r="M9">
            <v>100</v>
          </cell>
          <cell r="N9">
            <v>50</v>
          </cell>
          <cell r="O9">
            <v>50</v>
          </cell>
          <cell r="P9">
            <v>50</v>
          </cell>
          <cell r="Q9">
            <v>0</v>
          </cell>
          <cell r="R9">
            <v>1000</v>
          </cell>
          <cell r="S9">
            <v>1000</v>
          </cell>
          <cell r="T9" t="str">
            <v>امبابة</v>
          </cell>
          <cell r="U9">
            <v>0</v>
          </cell>
          <cell r="V9">
            <v>0</v>
          </cell>
        </row>
        <row r="10">
          <cell r="A10">
            <v>8</v>
          </cell>
          <cell r="B10">
            <v>300122221006</v>
          </cell>
          <cell r="C10">
            <v>300122221006</v>
          </cell>
          <cell r="D10">
            <v>300100000000</v>
          </cell>
          <cell r="E10">
            <v>22220000</v>
          </cell>
          <cell r="F10" t="str">
            <v>مندوبى مبيعات</v>
          </cell>
          <cell r="G10">
            <v>1006</v>
          </cell>
          <cell r="H10" t="str">
            <v>مندوب RTL</v>
          </cell>
          <cell r="I10" t="str">
            <v>محمود سعيد غريب</v>
          </cell>
          <cell r="J10">
            <v>38869</v>
          </cell>
          <cell r="K10" t="str">
            <v>B</v>
          </cell>
          <cell r="L10">
            <v>850</v>
          </cell>
          <cell r="M10">
            <v>212</v>
          </cell>
          <cell r="N10">
            <v>106</v>
          </cell>
          <cell r="O10">
            <v>106</v>
          </cell>
          <cell r="P10">
            <v>106</v>
          </cell>
          <cell r="Q10">
            <v>0</v>
          </cell>
          <cell r="R10">
            <v>1380</v>
          </cell>
          <cell r="S10">
            <v>1200</v>
          </cell>
          <cell r="T10" t="str">
            <v>امبابة</v>
          </cell>
          <cell r="U10">
            <v>0</v>
          </cell>
          <cell r="V10">
            <v>0</v>
          </cell>
        </row>
        <row r="11">
          <cell r="A11">
            <v>9</v>
          </cell>
          <cell r="B11">
            <v>300122531005</v>
          </cell>
          <cell r="C11">
            <v>300122531005</v>
          </cell>
          <cell r="D11">
            <v>300100000000</v>
          </cell>
          <cell r="E11">
            <v>22530000</v>
          </cell>
          <cell r="F11" t="str">
            <v>مندوبى مبيعات</v>
          </cell>
          <cell r="G11">
            <v>1005</v>
          </cell>
          <cell r="H11" t="str">
            <v>مندوب LG</v>
          </cell>
          <cell r="I11" t="str">
            <v>ضياء محمد سعيد</v>
          </cell>
          <cell r="J11">
            <v>38384</v>
          </cell>
          <cell r="K11" t="str">
            <v>A</v>
          </cell>
          <cell r="L11">
            <v>900</v>
          </cell>
          <cell r="M11">
            <v>264</v>
          </cell>
          <cell r="N11">
            <v>264</v>
          </cell>
          <cell r="O11">
            <v>132</v>
          </cell>
          <cell r="P11">
            <v>0</v>
          </cell>
          <cell r="Q11">
            <v>0</v>
          </cell>
          <cell r="R11">
            <v>1560</v>
          </cell>
          <cell r="S11">
            <v>1300</v>
          </cell>
          <cell r="T11" t="str">
            <v>امبابة</v>
          </cell>
          <cell r="U11">
            <v>0</v>
          </cell>
          <cell r="V11">
            <v>0</v>
          </cell>
        </row>
        <row r="12">
          <cell r="A12">
            <v>10</v>
          </cell>
          <cell r="B12">
            <v>300122722034</v>
          </cell>
          <cell r="C12">
            <v>300122722034</v>
          </cell>
          <cell r="D12">
            <v>300100000000</v>
          </cell>
          <cell r="E12">
            <v>22720000</v>
          </cell>
          <cell r="F12" t="str">
            <v>سائقين</v>
          </cell>
          <cell r="G12">
            <v>2034</v>
          </cell>
          <cell r="H12" t="str">
            <v xml:space="preserve"> سائق سيارة دبابة</v>
          </cell>
          <cell r="I12" t="str">
            <v xml:space="preserve"> عباس عباس سنوسى</v>
          </cell>
          <cell r="J12">
            <v>38443</v>
          </cell>
          <cell r="K12" t="str">
            <v>A</v>
          </cell>
          <cell r="L12">
            <v>552</v>
          </cell>
          <cell r="M12">
            <v>69</v>
          </cell>
          <cell r="N12">
            <v>0</v>
          </cell>
          <cell r="O12">
            <v>0</v>
          </cell>
          <cell r="P12">
            <v>0</v>
          </cell>
          <cell r="Q12">
            <v>69</v>
          </cell>
          <cell r="R12">
            <v>690</v>
          </cell>
          <cell r="S12">
            <v>600</v>
          </cell>
          <cell r="T12" t="str">
            <v>امبابة</v>
          </cell>
          <cell r="U12">
            <v>0</v>
          </cell>
          <cell r="V12">
            <v>0</v>
          </cell>
        </row>
        <row r="13">
          <cell r="A13">
            <v>11</v>
          </cell>
          <cell r="B13">
            <v>300122912034</v>
          </cell>
          <cell r="C13">
            <v>300122912034</v>
          </cell>
          <cell r="D13">
            <v>300100000000</v>
          </cell>
          <cell r="E13">
            <v>22910000</v>
          </cell>
          <cell r="F13" t="str">
            <v>سائقين</v>
          </cell>
          <cell r="G13">
            <v>2034</v>
          </cell>
          <cell r="H13" t="str">
            <v xml:space="preserve"> سائق سيارة دبابة</v>
          </cell>
          <cell r="I13" t="str">
            <v>احمد محمد عفيفي</v>
          </cell>
          <cell r="J13">
            <v>38443</v>
          </cell>
          <cell r="K13" t="str">
            <v>A</v>
          </cell>
          <cell r="L13">
            <v>552</v>
          </cell>
          <cell r="M13">
            <v>69</v>
          </cell>
          <cell r="N13">
            <v>0</v>
          </cell>
          <cell r="O13">
            <v>0</v>
          </cell>
          <cell r="P13">
            <v>0</v>
          </cell>
          <cell r="Q13">
            <v>69</v>
          </cell>
          <cell r="R13">
            <v>690</v>
          </cell>
          <cell r="S13">
            <v>600</v>
          </cell>
          <cell r="T13" t="str">
            <v>امبابة</v>
          </cell>
          <cell r="U13">
            <v>0</v>
          </cell>
          <cell r="V13">
            <v>0</v>
          </cell>
        </row>
        <row r="14">
          <cell r="A14">
            <v>12</v>
          </cell>
          <cell r="B14">
            <v>300122932034</v>
          </cell>
          <cell r="C14">
            <v>300122932034</v>
          </cell>
          <cell r="D14">
            <v>300100000000</v>
          </cell>
          <cell r="E14">
            <v>22930000</v>
          </cell>
          <cell r="F14" t="str">
            <v>سائقين</v>
          </cell>
          <cell r="G14">
            <v>2034</v>
          </cell>
          <cell r="H14" t="str">
            <v xml:space="preserve"> سائق سيارة دبابة</v>
          </cell>
          <cell r="I14" t="str">
            <v>اسامة رمضان محمد</v>
          </cell>
          <cell r="J14">
            <v>38808</v>
          </cell>
          <cell r="K14" t="str">
            <v>A</v>
          </cell>
          <cell r="L14">
            <v>552</v>
          </cell>
          <cell r="M14">
            <v>69</v>
          </cell>
          <cell r="N14">
            <v>0</v>
          </cell>
          <cell r="O14">
            <v>0</v>
          </cell>
          <cell r="P14">
            <v>0</v>
          </cell>
          <cell r="Q14">
            <v>69</v>
          </cell>
          <cell r="R14">
            <v>690</v>
          </cell>
          <cell r="S14">
            <v>600</v>
          </cell>
          <cell r="T14" t="str">
            <v>امبابة</v>
          </cell>
          <cell r="U14">
            <v>0</v>
          </cell>
          <cell r="V14">
            <v>0</v>
          </cell>
        </row>
        <row r="15">
          <cell r="A15">
            <v>13</v>
          </cell>
          <cell r="B15">
            <v>300123122034</v>
          </cell>
          <cell r="C15">
            <v>300123122034</v>
          </cell>
          <cell r="D15">
            <v>300100000000</v>
          </cell>
          <cell r="E15">
            <v>23120000</v>
          </cell>
          <cell r="F15" t="str">
            <v>سائقين</v>
          </cell>
          <cell r="G15">
            <v>2034</v>
          </cell>
          <cell r="H15" t="str">
            <v xml:space="preserve"> سائق سيارة دبابة</v>
          </cell>
          <cell r="I15" t="str">
            <v>حسين محمد ابراهيم</v>
          </cell>
          <cell r="J15">
            <v>38412</v>
          </cell>
          <cell r="K15" t="str">
            <v>A</v>
          </cell>
          <cell r="L15">
            <v>552</v>
          </cell>
          <cell r="M15">
            <v>69</v>
          </cell>
          <cell r="N15">
            <v>0</v>
          </cell>
          <cell r="O15">
            <v>0</v>
          </cell>
          <cell r="P15">
            <v>0</v>
          </cell>
          <cell r="Q15">
            <v>69</v>
          </cell>
          <cell r="R15">
            <v>690</v>
          </cell>
          <cell r="S15">
            <v>600</v>
          </cell>
          <cell r="T15" t="str">
            <v>امبابة</v>
          </cell>
          <cell r="U15">
            <v>0</v>
          </cell>
          <cell r="V15">
            <v>0</v>
          </cell>
        </row>
        <row r="16">
          <cell r="A16">
            <v>14</v>
          </cell>
          <cell r="B16">
            <v>300123222034</v>
          </cell>
          <cell r="C16">
            <v>300123222034</v>
          </cell>
          <cell r="D16">
            <v>300100000000</v>
          </cell>
          <cell r="E16">
            <v>23220000</v>
          </cell>
          <cell r="F16" t="str">
            <v>سائقين</v>
          </cell>
          <cell r="G16">
            <v>2034</v>
          </cell>
          <cell r="H16" t="str">
            <v xml:space="preserve"> سائق سيارة دبابة</v>
          </cell>
          <cell r="I16" t="str">
            <v>رمضان سعيد عبد المطلب</v>
          </cell>
          <cell r="J16">
            <v>39203</v>
          </cell>
          <cell r="K16" t="str">
            <v>A</v>
          </cell>
          <cell r="L16">
            <v>552</v>
          </cell>
          <cell r="M16">
            <v>69</v>
          </cell>
          <cell r="N16">
            <v>0</v>
          </cell>
          <cell r="O16">
            <v>0</v>
          </cell>
          <cell r="P16">
            <v>0</v>
          </cell>
          <cell r="Q16">
            <v>69</v>
          </cell>
          <cell r="R16">
            <v>690</v>
          </cell>
          <cell r="S16">
            <v>600</v>
          </cell>
          <cell r="T16" t="str">
            <v>امبابة</v>
          </cell>
          <cell r="U16">
            <v>0</v>
          </cell>
          <cell r="V16">
            <v>0</v>
          </cell>
        </row>
        <row r="17">
          <cell r="A17">
            <v>15</v>
          </cell>
          <cell r="B17">
            <v>300123462034</v>
          </cell>
          <cell r="C17">
            <v>300123462034</v>
          </cell>
          <cell r="D17">
            <v>300100000000</v>
          </cell>
          <cell r="E17">
            <v>23460000</v>
          </cell>
          <cell r="F17" t="str">
            <v>سائقين</v>
          </cell>
          <cell r="G17">
            <v>2034</v>
          </cell>
          <cell r="H17" t="str">
            <v xml:space="preserve"> سائق سيارة دبابة</v>
          </cell>
          <cell r="I17" t="str">
            <v>عماد شاكر أحمد</v>
          </cell>
          <cell r="J17">
            <v>39234</v>
          </cell>
          <cell r="K17" t="str">
            <v>A</v>
          </cell>
          <cell r="L17">
            <v>552</v>
          </cell>
          <cell r="M17">
            <v>69</v>
          </cell>
          <cell r="N17">
            <v>0</v>
          </cell>
          <cell r="O17">
            <v>0</v>
          </cell>
          <cell r="P17">
            <v>0</v>
          </cell>
          <cell r="Q17">
            <v>69</v>
          </cell>
          <cell r="R17">
            <v>690</v>
          </cell>
          <cell r="S17">
            <v>600</v>
          </cell>
          <cell r="T17" t="str">
            <v>امبابة</v>
          </cell>
          <cell r="U17">
            <v>0</v>
          </cell>
          <cell r="V17">
            <v>0</v>
          </cell>
        </row>
        <row r="18">
          <cell r="A18">
            <v>16</v>
          </cell>
          <cell r="B18">
            <v>300123712034</v>
          </cell>
          <cell r="C18">
            <v>300123712034</v>
          </cell>
          <cell r="D18">
            <v>300100000000</v>
          </cell>
          <cell r="E18">
            <v>23710000</v>
          </cell>
          <cell r="F18" t="str">
            <v>سائقين</v>
          </cell>
          <cell r="G18">
            <v>2034</v>
          </cell>
          <cell r="H18" t="str">
            <v xml:space="preserve"> سائق سيارة دبابة</v>
          </cell>
          <cell r="I18" t="str">
            <v>محمد عيد فؤاد</v>
          </cell>
          <cell r="J18">
            <v>38412</v>
          </cell>
          <cell r="K18" t="str">
            <v>A</v>
          </cell>
          <cell r="L18">
            <v>552</v>
          </cell>
          <cell r="M18">
            <v>69</v>
          </cell>
          <cell r="N18">
            <v>0</v>
          </cell>
          <cell r="O18">
            <v>0</v>
          </cell>
          <cell r="P18">
            <v>0</v>
          </cell>
          <cell r="Q18">
            <v>69</v>
          </cell>
          <cell r="R18">
            <v>690</v>
          </cell>
          <cell r="S18">
            <v>600</v>
          </cell>
          <cell r="T18" t="str">
            <v>امبابة</v>
          </cell>
          <cell r="U18">
            <v>0</v>
          </cell>
          <cell r="V18">
            <v>0</v>
          </cell>
        </row>
        <row r="19">
          <cell r="A19">
            <v>17</v>
          </cell>
          <cell r="B19">
            <v>300123822034</v>
          </cell>
          <cell r="C19">
            <v>300123822034</v>
          </cell>
          <cell r="D19">
            <v>300100000000</v>
          </cell>
          <cell r="E19">
            <v>23820000</v>
          </cell>
          <cell r="F19" t="str">
            <v>سائقين</v>
          </cell>
          <cell r="G19">
            <v>2034</v>
          </cell>
          <cell r="H19" t="str">
            <v xml:space="preserve"> سائق سيارة دبابة</v>
          </cell>
          <cell r="I19" t="str">
            <v>مصطفى سعيد عبد المطلب</v>
          </cell>
          <cell r="J19">
            <v>39264</v>
          </cell>
          <cell r="K19" t="str">
            <v>A</v>
          </cell>
          <cell r="L19">
            <v>552</v>
          </cell>
          <cell r="M19">
            <v>69</v>
          </cell>
          <cell r="N19">
            <v>0</v>
          </cell>
          <cell r="O19">
            <v>0</v>
          </cell>
          <cell r="P19">
            <v>0</v>
          </cell>
          <cell r="Q19">
            <v>69</v>
          </cell>
          <cell r="R19">
            <v>690</v>
          </cell>
          <cell r="S19">
            <v>600</v>
          </cell>
          <cell r="T19" t="str">
            <v>امبابة</v>
          </cell>
          <cell r="U19">
            <v>0</v>
          </cell>
          <cell r="V19">
            <v>0</v>
          </cell>
        </row>
        <row r="20">
          <cell r="A20">
            <v>18</v>
          </cell>
          <cell r="B20">
            <v>300123832034</v>
          </cell>
          <cell r="C20">
            <v>300123832034</v>
          </cell>
          <cell r="D20">
            <v>300100000000</v>
          </cell>
          <cell r="E20">
            <v>23830000</v>
          </cell>
          <cell r="F20" t="str">
            <v>سائقين</v>
          </cell>
          <cell r="G20">
            <v>2034</v>
          </cell>
          <cell r="H20" t="str">
            <v xml:space="preserve"> سائق سيارة دبابة</v>
          </cell>
          <cell r="I20" t="str">
            <v>مصطفى شعبان المهدى</v>
          </cell>
          <cell r="J20">
            <v>38838</v>
          </cell>
          <cell r="K20" t="str">
            <v>A</v>
          </cell>
          <cell r="L20">
            <v>552</v>
          </cell>
          <cell r="M20">
            <v>69</v>
          </cell>
          <cell r="N20">
            <v>0</v>
          </cell>
          <cell r="O20">
            <v>0</v>
          </cell>
          <cell r="P20">
            <v>0</v>
          </cell>
          <cell r="Q20">
            <v>69</v>
          </cell>
          <cell r="R20">
            <v>690</v>
          </cell>
          <cell r="S20">
            <v>600</v>
          </cell>
          <cell r="T20" t="str">
            <v>امبابة</v>
          </cell>
          <cell r="U20">
            <v>0</v>
          </cell>
          <cell r="V20">
            <v>0</v>
          </cell>
        </row>
        <row r="21">
          <cell r="A21">
            <v>19</v>
          </cell>
          <cell r="B21">
            <v>300123932034</v>
          </cell>
          <cell r="C21">
            <v>300123932034</v>
          </cell>
          <cell r="D21">
            <v>300100000000</v>
          </cell>
          <cell r="E21">
            <v>23930000</v>
          </cell>
          <cell r="F21" t="str">
            <v>سائقين</v>
          </cell>
          <cell r="G21">
            <v>2034</v>
          </cell>
          <cell r="H21" t="str">
            <v xml:space="preserve"> سائق سيارة دبابة</v>
          </cell>
          <cell r="I21" t="str">
            <v>هشام جبر فرج</v>
          </cell>
          <cell r="J21">
            <v>39569</v>
          </cell>
          <cell r="K21" t="str">
            <v>A</v>
          </cell>
          <cell r="L21">
            <v>552</v>
          </cell>
          <cell r="M21">
            <v>69</v>
          </cell>
          <cell r="N21">
            <v>0</v>
          </cell>
          <cell r="O21">
            <v>0</v>
          </cell>
          <cell r="P21">
            <v>0</v>
          </cell>
          <cell r="Q21">
            <v>69</v>
          </cell>
          <cell r="R21">
            <v>690</v>
          </cell>
          <cell r="S21">
            <v>600</v>
          </cell>
          <cell r="T21" t="str">
            <v>امبابة</v>
          </cell>
          <cell r="U21">
            <v>0</v>
          </cell>
          <cell r="V21">
            <v>0</v>
          </cell>
        </row>
        <row r="22">
          <cell r="A22">
            <v>20</v>
          </cell>
          <cell r="B22">
            <v>300124642032</v>
          </cell>
          <cell r="C22">
            <v>300124642032</v>
          </cell>
          <cell r="D22">
            <v>300100000000</v>
          </cell>
          <cell r="E22">
            <v>24640000</v>
          </cell>
          <cell r="F22" t="str">
            <v>سائقين</v>
          </cell>
          <cell r="G22">
            <v>2032</v>
          </cell>
          <cell r="H22" t="str">
            <v xml:space="preserve"> سائق سيارة NPR</v>
          </cell>
          <cell r="I22" t="str">
            <v>فوزى السيد عبد اللطيف</v>
          </cell>
          <cell r="J22">
            <v>38412</v>
          </cell>
          <cell r="K22" t="str">
            <v>A</v>
          </cell>
          <cell r="L22">
            <v>920</v>
          </cell>
          <cell r="M22">
            <v>115</v>
          </cell>
          <cell r="N22">
            <v>0</v>
          </cell>
          <cell r="O22">
            <v>0</v>
          </cell>
          <cell r="P22">
            <v>0</v>
          </cell>
          <cell r="Q22">
            <v>115</v>
          </cell>
          <cell r="R22">
            <v>1150</v>
          </cell>
          <cell r="S22">
            <v>1000</v>
          </cell>
          <cell r="T22" t="str">
            <v>امبابة</v>
          </cell>
          <cell r="U22">
            <v>0</v>
          </cell>
          <cell r="V22">
            <v>0</v>
          </cell>
        </row>
        <row r="23">
          <cell r="A23">
            <v>21</v>
          </cell>
          <cell r="B23">
            <v>300124962033</v>
          </cell>
          <cell r="C23">
            <v>300124962033</v>
          </cell>
          <cell r="D23">
            <v>300100000000</v>
          </cell>
          <cell r="E23">
            <v>24960000</v>
          </cell>
          <cell r="F23" t="str">
            <v>سائقين</v>
          </cell>
          <cell r="G23">
            <v>2033</v>
          </cell>
          <cell r="H23" t="str">
            <v xml:space="preserve"> سائق سيارة NKR</v>
          </cell>
          <cell r="I23" t="str">
            <v>ايمن رشدى سليمان</v>
          </cell>
          <cell r="J23">
            <v>38412</v>
          </cell>
          <cell r="K23" t="str">
            <v>A</v>
          </cell>
          <cell r="L23">
            <v>736</v>
          </cell>
          <cell r="M23">
            <v>92</v>
          </cell>
          <cell r="N23">
            <v>0</v>
          </cell>
          <cell r="O23">
            <v>0</v>
          </cell>
          <cell r="P23">
            <v>0</v>
          </cell>
          <cell r="Q23">
            <v>92</v>
          </cell>
          <cell r="R23">
            <v>920</v>
          </cell>
          <cell r="S23">
            <v>800</v>
          </cell>
          <cell r="T23" t="str">
            <v>امبابة</v>
          </cell>
          <cell r="U23">
            <v>0</v>
          </cell>
          <cell r="V23">
            <v>0</v>
          </cell>
        </row>
        <row r="24">
          <cell r="A24">
            <v>22</v>
          </cell>
          <cell r="B24">
            <v>300125662003</v>
          </cell>
          <cell r="C24">
            <v>300125662003</v>
          </cell>
          <cell r="D24">
            <v>300100000000</v>
          </cell>
          <cell r="E24">
            <v>25660000</v>
          </cell>
          <cell r="F24" t="str">
            <v>أخرى</v>
          </cell>
          <cell r="G24">
            <v>2003</v>
          </cell>
          <cell r="H24" t="str">
            <v>منسق عروض</v>
          </cell>
          <cell r="I24" t="str">
            <v xml:space="preserve">حازم عبد الحميد سليمان </v>
          </cell>
          <cell r="J24">
            <v>39203</v>
          </cell>
          <cell r="K24" t="str">
            <v>A</v>
          </cell>
          <cell r="L24">
            <v>860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860</v>
          </cell>
          <cell r="S24">
            <v>750</v>
          </cell>
          <cell r="T24" t="str">
            <v>امبابة</v>
          </cell>
          <cell r="U24">
            <v>0</v>
          </cell>
          <cell r="V24">
            <v>0</v>
          </cell>
        </row>
        <row r="25">
          <cell r="A25">
            <v>23</v>
          </cell>
          <cell r="B25">
            <v>300125892003</v>
          </cell>
          <cell r="C25">
            <v>300125892003</v>
          </cell>
          <cell r="D25">
            <v>300100000000</v>
          </cell>
          <cell r="E25">
            <v>25890000</v>
          </cell>
          <cell r="F25" t="str">
            <v>أخرى</v>
          </cell>
          <cell r="G25">
            <v>2003</v>
          </cell>
          <cell r="H25" t="str">
            <v>منسق عروض</v>
          </cell>
          <cell r="I25" t="str">
            <v>مصطفى سيد سليمان</v>
          </cell>
          <cell r="J25">
            <v>39508</v>
          </cell>
          <cell r="K25" t="str">
            <v>A</v>
          </cell>
          <cell r="L25">
            <v>860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860</v>
          </cell>
          <cell r="S25">
            <v>750</v>
          </cell>
          <cell r="T25" t="str">
            <v>امبابة</v>
          </cell>
          <cell r="U25">
            <v>0</v>
          </cell>
          <cell r="V25">
            <v>0</v>
          </cell>
        </row>
        <row r="26">
          <cell r="A26">
            <v>24</v>
          </cell>
          <cell r="B26">
            <v>300126412001</v>
          </cell>
          <cell r="C26">
            <v>300126412001</v>
          </cell>
          <cell r="D26">
            <v>300100000000</v>
          </cell>
          <cell r="E26">
            <v>26410000</v>
          </cell>
          <cell r="F26" t="str">
            <v>أخرى</v>
          </cell>
          <cell r="G26">
            <v>2001</v>
          </cell>
          <cell r="H26" t="str">
            <v>مندوب توزيع</v>
          </cell>
          <cell r="I26" t="str">
            <v>محمود رمضان فرحات</v>
          </cell>
          <cell r="J26">
            <v>38596</v>
          </cell>
          <cell r="K26" t="str">
            <v>A</v>
          </cell>
          <cell r="L26">
            <v>690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690</v>
          </cell>
          <cell r="S26">
            <v>600</v>
          </cell>
          <cell r="T26" t="str">
            <v>امبابة</v>
          </cell>
          <cell r="U26">
            <v>0</v>
          </cell>
          <cell r="V26">
            <v>0</v>
          </cell>
        </row>
        <row r="27">
          <cell r="A27">
            <v>25</v>
          </cell>
          <cell r="B27">
            <v>300126422001</v>
          </cell>
          <cell r="C27">
            <v>300126422001</v>
          </cell>
          <cell r="D27">
            <v>300100000000</v>
          </cell>
          <cell r="E27">
            <v>26420000</v>
          </cell>
          <cell r="F27" t="str">
            <v>أخرى</v>
          </cell>
          <cell r="G27">
            <v>2001</v>
          </cell>
          <cell r="H27" t="str">
            <v>مندوب توزيع</v>
          </cell>
          <cell r="I27" t="str">
            <v>محمود محمد محمود</v>
          </cell>
          <cell r="J27">
            <v>39356</v>
          </cell>
          <cell r="K27" t="str">
            <v>A</v>
          </cell>
          <cell r="L27">
            <v>690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690</v>
          </cell>
          <cell r="S27">
            <v>600</v>
          </cell>
          <cell r="T27" t="str">
            <v>امبابة</v>
          </cell>
          <cell r="U27">
            <v>0</v>
          </cell>
          <cell r="V27">
            <v>0</v>
          </cell>
        </row>
        <row r="28">
          <cell r="A28">
            <v>26</v>
          </cell>
          <cell r="B28">
            <v>300126631010</v>
          </cell>
          <cell r="C28">
            <v>300126631010</v>
          </cell>
          <cell r="D28">
            <v>300100000000</v>
          </cell>
          <cell r="E28">
            <v>26630000</v>
          </cell>
          <cell r="F28" t="str">
            <v>أخرى</v>
          </cell>
          <cell r="G28">
            <v>1010</v>
          </cell>
          <cell r="H28" t="str">
            <v>مندوب إحتياطى</v>
          </cell>
          <cell r="I28" t="str">
            <v xml:space="preserve">احمد محمد عطية </v>
          </cell>
          <cell r="J28">
            <v>39814</v>
          </cell>
          <cell r="K28" t="str">
            <v>B</v>
          </cell>
          <cell r="L28">
            <v>500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500</v>
          </cell>
          <cell r="S28">
            <v>500</v>
          </cell>
          <cell r="T28" t="str">
            <v>امبابة</v>
          </cell>
          <cell r="U28">
            <v>0</v>
          </cell>
          <cell r="V28">
            <v>0</v>
          </cell>
        </row>
        <row r="29">
          <cell r="A29">
            <v>27</v>
          </cell>
          <cell r="B29">
            <v>300127002017</v>
          </cell>
          <cell r="C29">
            <v>300127002017</v>
          </cell>
          <cell r="D29">
            <v>300100000000</v>
          </cell>
          <cell r="E29">
            <v>27000000</v>
          </cell>
          <cell r="F29" t="str">
            <v>أخرى</v>
          </cell>
          <cell r="G29">
            <v>2017</v>
          </cell>
          <cell r="H29" t="str">
            <v>مساعد أمين مخزن</v>
          </cell>
          <cell r="I29" t="str">
            <v>هيثم ابراهيم العدل</v>
          </cell>
          <cell r="J29">
            <v>39814</v>
          </cell>
          <cell r="K29" t="str">
            <v>B</v>
          </cell>
          <cell r="L29">
            <v>600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600</v>
          </cell>
          <cell r="S29">
            <v>600</v>
          </cell>
          <cell r="T29" t="str">
            <v>امبابة</v>
          </cell>
          <cell r="U29">
            <v>0</v>
          </cell>
          <cell r="V29">
            <v>0</v>
          </cell>
        </row>
        <row r="30">
          <cell r="A30">
            <v>28</v>
          </cell>
          <cell r="B30">
            <v>300127092013</v>
          </cell>
          <cell r="C30">
            <v>300127092013</v>
          </cell>
          <cell r="D30">
            <v>300100000000</v>
          </cell>
          <cell r="E30">
            <v>27090000</v>
          </cell>
          <cell r="F30" t="str">
            <v>أخرى</v>
          </cell>
          <cell r="G30">
            <v>2013</v>
          </cell>
          <cell r="H30" t="str">
            <v>مدير ادارى</v>
          </cell>
          <cell r="I30" t="str">
            <v>ايمن سعيد على</v>
          </cell>
          <cell r="J30">
            <v>39722</v>
          </cell>
          <cell r="K30" t="str">
            <v>B</v>
          </cell>
          <cell r="L30">
            <v>1250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1250</v>
          </cell>
          <cell r="S30">
            <v>1250</v>
          </cell>
          <cell r="T30" t="str">
            <v>امبابة</v>
          </cell>
          <cell r="U30">
            <v>0</v>
          </cell>
          <cell r="V30">
            <v>0</v>
          </cell>
        </row>
        <row r="31">
          <cell r="A31">
            <v>29</v>
          </cell>
          <cell r="B31">
            <v>300127282010</v>
          </cell>
          <cell r="C31">
            <v>300127282010</v>
          </cell>
          <cell r="D31">
            <v>300100000000</v>
          </cell>
          <cell r="E31">
            <v>27280000</v>
          </cell>
          <cell r="F31" t="str">
            <v>أخرى</v>
          </cell>
          <cell r="G31">
            <v>2010</v>
          </cell>
          <cell r="H31" t="str">
            <v>مدخل بيانات</v>
          </cell>
          <cell r="I31" t="str">
            <v>محمد حسن محمد</v>
          </cell>
          <cell r="J31">
            <v>38596</v>
          </cell>
          <cell r="K31" t="str">
            <v>A</v>
          </cell>
          <cell r="L31">
            <v>805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805</v>
          </cell>
          <cell r="S31">
            <v>700</v>
          </cell>
          <cell r="T31" t="str">
            <v>امبابة</v>
          </cell>
          <cell r="U31">
            <v>0</v>
          </cell>
          <cell r="V31">
            <v>0</v>
          </cell>
        </row>
        <row r="32">
          <cell r="A32">
            <v>30</v>
          </cell>
          <cell r="B32">
            <v>300127632007</v>
          </cell>
          <cell r="C32">
            <v>300127632007</v>
          </cell>
          <cell r="D32">
            <v>300100000000</v>
          </cell>
          <cell r="E32">
            <v>27630000</v>
          </cell>
          <cell r="F32" t="str">
            <v>أخرى</v>
          </cell>
          <cell r="G32">
            <v>2007</v>
          </cell>
          <cell r="H32" t="str">
            <v>محاسب</v>
          </cell>
          <cell r="I32" t="str">
            <v>عبد الرحمن حمدي</v>
          </cell>
          <cell r="J32">
            <v>39904</v>
          </cell>
          <cell r="K32" t="str">
            <v>جديد</v>
          </cell>
          <cell r="L32">
            <v>630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630</v>
          </cell>
          <cell r="S32">
            <v>550</v>
          </cell>
          <cell r="T32" t="str">
            <v>امبابة</v>
          </cell>
          <cell r="U32">
            <v>0</v>
          </cell>
          <cell r="V32">
            <v>0</v>
          </cell>
        </row>
        <row r="33">
          <cell r="A33">
            <v>31</v>
          </cell>
          <cell r="B33">
            <v>300128022029</v>
          </cell>
          <cell r="C33">
            <v>300128022029</v>
          </cell>
          <cell r="D33">
            <v>300100000000</v>
          </cell>
          <cell r="E33">
            <v>28020000</v>
          </cell>
          <cell r="F33" t="str">
            <v>أخرى</v>
          </cell>
          <cell r="G33">
            <v>2029</v>
          </cell>
          <cell r="H33" t="str">
            <v>عامل مخزن</v>
          </cell>
          <cell r="I33" t="str">
            <v>احمد فوزى عبد الظاهر</v>
          </cell>
          <cell r="J33">
            <v>39539</v>
          </cell>
          <cell r="K33" t="str">
            <v>A</v>
          </cell>
          <cell r="L33">
            <v>575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575</v>
          </cell>
          <cell r="S33">
            <v>500</v>
          </cell>
          <cell r="T33" t="str">
            <v>امبابة</v>
          </cell>
          <cell r="U33">
            <v>0</v>
          </cell>
          <cell r="V33">
            <v>0</v>
          </cell>
        </row>
        <row r="34">
          <cell r="A34">
            <v>32</v>
          </cell>
          <cell r="B34">
            <v>300128382029</v>
          </cell>
          <cell r="C34">
            <v>300128382029</v>
          </cell>
          <cell r="D34">
            <v>300100000000</v>
          </cell>
          <cell r="E34">
            <v>28380000</v>
          </cell>
          <cell r="F34" t="str">
            <v>أخرى</v>
          </cell>
          <cell r="G34">
            <v>2029</v>
          </cell>
          <cell r="H34" t="str">
            <v>عامل مخزن</v>
          </cell>
          <cell r="I34" t="str">
            <v>جابر عمران عبد الرحيم</v>
          </cell>
          <cell r="J34">
            <v>39417</v>
          </cell>
          <cell r="K34" t="str">
            <v>A</v>
          </cell>
          <cell r="L34">
            <v>575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575</v>
          </cell>
          <cell r="S34">
            <v>500</v>
          </cell>
          <cell r="T34" t="str">
            <v>امبابة</v>
          </cell>
          <cell r="U34">
            <v>0</v>
          </cell>
          <cell r="V34">
            <v>0</v>
          </cell>
        </row>
        <row r="35">
          <cell r="A35">
            <v>33</v>
          </cell>
          <cell r="B35">
            <v>300128622029</v>
          </cell>
          <cell r="C35">
            <v>300128622029</v>
          </cell>
          <cell r="D35">
            <v>300100000000</v>
          </cell>
          <cell r="E35">
            <v>28620000</v>
          </cell>
          <cell r="F35" t="str">
            <v>أخرى</v>
          </cell>
          <cell r="G35">
            <v>2029</v>
          </cell>
          <cell r="H35" t="str">
            <v>عامل مخزن</v>
          </cell>
          <cell r="I35" t="str">
            <v>خالد ابراهيم عبد الباقى</v>
          </cell>
          <cell r="J35">
            <v>39661</v>
          </cell>
          <cell r="K35" t="str">
            <v>A</v>
          </cell>
          <cell r="L35">
            <v>575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575</v>
          </cell>
          <cell r="S35">
            <v>500</v>
          </cell>
          <cell r="T35" t="str">
            <v>امبابة</v>
          </cell>
          <cell r="U35">
            <v>0</v>
          </cell>
          <cell r="V35">
            <v>0</v>
          </cell>
        </row>
        <row r="36">
          <cell r="A36">
            <v>34</v>
          </cell>
          <cell r="B36">
            <v>300128922029</v>
          </cell>
          <cell r="C36">
            <v>300128922029</v>
          </cell>
          <cell r="D36">
            <v>300100000000</v>
          </cell>
          <cell r="E36">
            <v>28920000</v>
          </cell>
          <cell r="F36" t="str">
            <v>أخرى</v>
          </cell>
          <cell r="G36">
            <v>2029</v>
          </cell>
          <cell r="H36" t="str">
            <v>عامل مخزن</v>
          </cell>
          <cell r="I36" t="str">
            <v>عبد النبى عاشور الشاهد</v>
          </cell>
          <cell r="J36">
            <v>39387</v>
          </cell>
          <cell r="K36" t="str">
            <v>A</v>
          </cell>
          <cell r="L36">
            <v>575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575</v>
          </cell>
          <cell r="S36">
            <v>500</v>
          </cell>
          <cell r="T36" t="str">
            <v>امبابة</v>
          </cell>
          <cell r="U36">
            <v>0</v>
          </cell>
          <cell r="V36">
            <v>0</v>
          </cell>
        </row>
        <row r="37">
          <cell r="A37">
            <v>35</v>
          </cell>
          <cell r="B37">
            <v>300129222029</v>
          </cell>
          <cell r="C37">
            <v>300129222029</v>
          </cell>
          <cell r="D37">
            <v>300100000000</v>
          </cell>
          <cell r="E37">
            <v>29220000</v>
          </cell>
          <cell r="F37" t="str">
            <v>أخرى</v>
          </cell>
          <cell r="G37">
            <v>2029</v>
          </cell>
          <cell r="H37" t="str">
            <v>عامل مخزن</v>
          </cell>
          <cell r="I37" t="str">
            <v>محمد ابراهيم الفقى</v>
          </cell>
          <cell r="J37">
            <v>39387</v>
          </cell>
          <cell r="K37" t="str">
            <v>A</v>
          </cell>
          <cell r="L37">
            <v>575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575</v>
          </cell>
          <cell r="S37">
            <v>500</v>
          </cell>
          <cell r="T37" t="str">
            <v>امبابة</v>
          </cell>
          <cell r="U37">
            <v>0</v>
          </cell>
          <cell r="V37">
            <v>0</v>
          </cell>
        </row>
        <row r="38">
          <cell r="A38">
            <v>36</v>
          </cell>
          <cell r="B38">
            <v>300129612029</v>
          </cell>
          <cell r="C38">
            <v>300129612029</v>
          </cell>
          <cell r="D38">
            <v>300100000000</v>
          </cell>
          <cell r="E38">
            <v>29610000</v>
          </cell>
          <cell r="F38" t="str">
            <v>أخرى</v>
          </cell>
          <cell r="G38">
            <v>2029</v>
          </cell>
          <cell r="H38" t="str">
            <v>عامل مخزن</v>
          </cell>
          <cell r="I38" t="str">
            <v>مصطفى عادل خميس</v>
          </cell>
          <cell r="J38">
            <v>39022</v>
          </cell>
          <cell r="K38" t="str">
            <v>A</v>
          </cell>
          <cell r="L38">
            <v>575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575</v>
          </cell>
          <cell r="S38">
            <v>500</v>
          </cell>
          <cell r="T38" t="str">
            <v>امبابة</v>
          </cell>
          <cell r="U38">
            <v>0</v>
          </cell>
          <cell r="V38">
            <v>0</v>
          </cell>
        </row>
        <row r="39">
          <cell r="A39">
            <v>37</v>
          </cell>
          <cell r="B39">
            <v>300130102030</v>
          </cell>
          <cell r="C39">
            <v>300130102030</v>
          </cell>
          <cell r="D39">
            <v>300100000000</v>
          </cell>
          <cell r="E39">
            <v>30100000</v>
          </cell>
          <cell r="F39" t="str">
            <v>أخرى</v>
          </cell>
          <cell r="G39">
            <v>2030</v>
          </cell>
          <cell r="H39" t="str">
            <v>عامل بوفيه</v>
          </cell>
          <cell r="I39" t="str">
            <v>عمر عبد المنعم السيد</v>
          </cell>
          <cell r="J39">
            <v>39569</v>
          </cell>
          <cell r="K39" t="str">
            <v>A</v>
          </cell>
          <cell r="L39">
            <v>575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575</v>
          </cell>
          <cell r="S39">
            <v>500</v>
          </cell>
          <cell r="T39" t="str">
            <v>امبابة</v>
          </cell>
          <cell r="U39">
            <v>0</v>
          </cell>
          <cell r="V39">
            <v>0</v>
          </cell>
        </row>
        <row r="40">
          <cell r="A40">
            <v>38</v>
          </cell>
          <cell r="B40">
            <v>300130442028</v>
          </cell>
          <cell r="C40">
            <v>300130442028</v>
          </cell>
          <cell r="D40">
            <v>300100000000</v>
          </cell>
          <cell r="E40">
            <v>30440000</v>
          </cell>
          <cell r="F40" t="str">
            <v>أخرى</v>
          </cell>
          <cell r="G40">
            <v>2028</v>
          </cell>
          <cell r="H40" t="str">
            <v>أمن</v>
          </cell>
          <cell r="I40" t="str">
            <v>احمد ابراهيم محمد</v>
          </cell>
          <cell r="J40">
            <v>38596</v>
          </cell>
          <cell r="K40" t="str">
            <v>A</v>
          </cell>
          <cell r="L40">
            <v>200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200</v>
          </cell>
          <cell r="S40">
            <v>175</v>
          </cell>
          <cell r="T40" t="str">
            <v>امبابة</v>
          </cell>
          <cell r="U40">
            <v>0</v>
          </cell>
          <cell r="V40">
            <v>0</v>
          </cell>
        </row>
        <row r="41">
          <cell r="A41">
            <v>39</v>
          </cell>
          <cell r="B41">
            <v>300130892009</v>
          </cell>
          <cell r="C41">
            <v>300130892009</v>
          </cell>
          <cell r="D41">
            <v>300100000000</v>
          </cell>
          <cell r="E41">
            <v>30890000</v>
          </cell>
          <cell r="F41" t="str">
            <v>أخرى</v>
          </cell>
          <cell r="G41">
            <v>2009</v>
          </cell>
          <cell r="H41" t="str">
            <v>امين مخزن</v>
          </cell>
          <cell r="I41" t="str">
            <v>محمود سعد سلامة</v>
          </cell>
          <cell r="J41">
            <v>36951</v>
          </cell>
          <cell r="K41" t="str">
            <v>A</v>
          </cell>
          <cell r="L41">
            <v>890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890</v>
          </cell>
          <cell r="S41">
            <v>775</v>
          </cell>
          <cell r="T41" t="str">
            <v>امبابة</v>
          </cell>
          <cell r="U41">
            <v>0</v>
          </cell>
          <cell r="V41">
            <v>0</v>
          </cell>
        </row>
        <row r="42">
          <cell r="A42">
            <v>40</v>
          </cell>
          <cell r="B42">
            <v>300131012008</v>
          </cell>
          <cell r="C42">
            <v>300131012008</v>
          </cell>
          <cell r="D42">
            <v>300100000000</v>
          </cell>
          <cell r="E42">
            <v>31010000</v>
          </cell>
          <cell r="F42" t="str">
            <v>أخرى</v>
          </cell>
          <cell r="G42">
            <v>2008</v>
          </cell>
          <cell r="H42" t="str">
            <v>امين خزينة</v>
          </cell>
          <cell r="I42" t="str">
            <v>حسام عبد السلام عبد السميع</v>
          </cell>
          <cell r="J42">
            <v>39417</v>
          </cell>
          <cell r="K42" t="str">
            <v>A</v>
          </cell>
          <cell r="L42">
            <v>750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750</v>
          </cell>
          <cell r="S42">
            <v>650</v>
          </cell>
          <cell r="T42" t="str">
            <v>امبابة</v>
          </cell>
          <cell r="U42">
            <v>0</v>
          </cell>
          <cell r="V42">
            <v>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t Delta"/>
      <sheetName val="Sharkya"/>
      <sheetName val="Mansoura"/>
      <sheetName val="Canal"/>
      <sheetName val="Domiatte"/>
      <sheetName val="Kassasin"/>
      <sheetName val="Port Sai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</sheetNames>
    <sheetDataSet>
      <sheetData sheetId="0"/>
      <sheetData sheetId="1"/>
      <sheetData sheetId="2">
        <row r="2">
          <cell r="A2" t="str">
            <v>Item</v>
          </cell>
          <cell r="B2" t="str">
            <v>ArabicName</v>
          </cell>
          <cell r="C2">
            <v>39448</v>
          </cell>
          <cell r="H2">
            <v>39449</v>
          </cell>
          <cell r="M2">
            <v>39450</v>
          </cell>
          <cell r="R2">
            <v>39451</v>
          </cell>
          <cell r="W2">
            <v>39452</v>
          </cell>
          <cell r="AB2">
            <v>39453</v>
          </cell>
          <cell r="AG2">
            <v>39454</v>
          </cell>
          <cell r="AL2">
            <v>39455</v>
          </cell>
          <cell r="AQ2">
            <v>39456</v>
          </cell>
          <cell r="AV2">
            <v>39457</v>
          </cell>
          <cell r="BA2">
            <v>39458</v>
          </cell>
          <cell r="BF2">
            <v>39459</v>
          </cell>
          <cell r="BK2">
            <v>39460</v>
          </cell>
          <cell r="BP2">
            <v>39461</v>
          </cell>
          <cell r="BU2">
            <v>39462</v>
          </cell>
          <cell r="BZ2">
            <v>39463</v>
          </cell>
          <cell r="CE2">
            <v>39464</v>
          </cell>
          <cell r="CJ2">
            <v>39465</v>
          </cell>
          <cell r="CO2">
            <v>39466</v>
          </cell>
          <cell r="CT2">
            <v>39467</v>
          </cell>
          <cell r="CY2">
            <v>39468</v>
          </cell>
          <cell r="DD2">
            <v>39469</v>
          </cell>
          <cell r="DI2">
            <v>39470</v>
          </cell>
          <cell r="DN2">
            <v>39471</v>
          </cell>
          <cell r="DS2">
            <v>39472</v>
          </cell>
          <cell r="DX2">
            <v>39473</v>
          </cell>
          <cell r="EC2">
            <v>39474</v>
          </cell>
          <cell r="EH2">
            <v>39475</v>
          </cell>
          <cell r="EM2">
            <v>39476</v>
          </cell>
          <cell r="ER2">
            <v>39477</v>
          </cell>
          <cell r="EW2">
            <v>39478</v>
          </cell>
          <cell r="FC2" t="str">
            <v>الإجمــــــــــــــــــالى</v>
          </cell>
        </row>
        <row r="3">
          <cell r="C3" t="str">
            <v>Outgoing Goods</v>
          </cell>
          <cell r="D3" t="str">
            <v>Return Goods</v>
          </cell>
          <cell r="E3" t="str">
            <v>Sales out</v>
          </cell>
          <cell r="F3" t="str">
            <v>Price</v>
          </cell>
          <cell r="G3" t="str">
            <v>Value</v>
          </cell>
          <cell r="H3" t="str">
            <v>Outgoing Goods</v>
          </cell>
          <cell r="I3" t="str">
            <v>Return Goods</v>
          </cell>
          <cell r="J3" t="str">
            <v>Sales out</v>
          </cell>
          <cell r="K3" t="str">
            <v>Price</v>
          </cell>
          <cell r="L3" t="str">
            <v>Value</v>
          </cell>
          <cell r="M3" t="str">
            <v>Outgoing Goods</v>
          </cell>
          <cell r="N3" t="str">
            <v>Return Goods</v>
          </cell>
          <cell r="O3" t="str">
            <v>Sales out</v>
          </cell>
          <cell r="P3" t="str">
            <v>Price</v>
          </cell>
          <cell r="Q3" t="str">
            <v>Value</v>
          </cell>
          <cell r="R3" t="str">
            <v>Outgoing Goods</v>
          </cell>
          <cell r="S3" t="str">
            <v>Return Goods</v>
          </cell>
          <cell r="T3" t="str">
            <v>Sales out</v>
          </cell>
          <cell r="U3" t="str">
            <v>Price</v>
          </cell>
          <cell r="V3" t="str">
            <v>Value</v>
          </cell>
          <cell r="W3" t="str">
            <v>Outgoing Goods</v>
          </cell>
          <cell r="X3" t="str">
            <v>Return Goods</v>
          </cell>
          <cell r="Y3" t="str">
            <v>Sales out</v>
          </cell>
          <cell r="Z3" t="str">
            <v>Price</v>
          </cell>
          <cell r="AA3" t="str">
            <v>Value</v>
          </cell>
          <cell r="AB3" t="str">
            <v>Outgoing Goods</v>
          </cell>
          <cell r="AC3" t="str">
            <v>Return Goods</v>
          </cell>
          <cell r="AD3" t="str">
            <v>Sales out</v>
          </cell>
          <cell r="AE3" t="str">
            <v>Price</v>
          </cell>
          <cell r="AF3" t="str">
            <v>Value</v>
          </cell>
          <cell r="AG3" t="str">
            <v>Outgoing Goods</v>
          </cell>
          <cell r="AH3" t="str">
            <v>Return Goods</v>
          </cell>
          <cell r="AI3" t="str">
            <v>Sales out</v>
          </cell>
          <cell r="AJ3" t="str">
            <v>Price</v>
          </cell>
          <cell r="AK3" t="str">
            <v>Value</v>
          </cell>
          <cell r="AL3" t="str">
            <v>Outgoing Goods</v>
          </cell>
          <cell r="AM3" t="str">
            <v>Return Goods</v>
          </cell>
          <cell r="AN3" t="str">
            <v>Sales out</v>
          </cell>
          <cell r="AO3" t="str">
            <v>Price</v>
          </cell>
          <cell r="AP3" t="str">
            <v>Value</v>
          </cell>
          <cell r="AQ3" t="str">
            <v>Outgoing Goods</v>
          </cell>
          <cell r="AR3" t="str">
            <v>Return Goods</v>
          </cell>
          <cell r="AS3" t="str">
            <v>Sales out</v>
          </cell>
          <cell r="AT3" t="str">
            <v>Price</v>
          </cell>
          <cell r="AU3" t="str">
            <v>Value</v>
          </cell>
          <cell r="AV3" t="str">
            <v>Outgoing Goods</v>
          </cell>
          <cell r="AW3" t="str">
            <v>Return Goods</v>
          </cell>
          <cell r="AX3" t="str">
            <v>Sales out</v>
          </cell>
          <cell r="AY3" t="str">
            <v>Price</v>
          </cell>
          <cell r="AZ3" t="str">
            <v>Value</v>
          </cell>
          <cell r="BA3" t="str">
            <v>Outgoing Goods</v>
          </cell>
          <cell r="BB3" t="str">
            <v>Return Goods</v>
          </cell>
          <cell r="BC3" t="str">
            <v>Sales out</v>
          </cell>
          <cell r="BD3" t="str">
            <v>Price</v>
          </cell>
          <cell r="BE3" t="str">
            <v>Value</v>
          </cell>
          <cell r="BF3" t="str">
            <v>Outgoing Goods</v>
          </cell>
          <cell r="BG3" t="str">
            <v>Return Goods</v>
          </cell>
          <cell r="BH3" t="str">
            <v>Sales out</v>
          </cell>
          <cell r="BI3" t="str">
            <v>Price</v>
          </cell>
          <cell r="BJ3" t="str">
            <v>Value</v>
          </cell>
          <cell r="BK3" t="str">
            <v>Outgoing Goods</v>
          </cell>
          <cell r="BL3" t="str">
            <v>Return Goods</v>
          </cell>
          <cell r="BM3" t="str">
            <v>Sales out</v>
          </cell>
          <cell r="BN3" t="str">
            <v>Price</v>
          </cell>
          <cell r="BO3" t="str">
            <v>Value</v>
          </cell>
          <cell r="BP3" t="str">
            <v>Outgoing Goods</v>
          </cell>
          <cell r="BQ3" t="str">
            <v>Return Goods</v>
          </cell>
          <cell r="BR3" t="str">
            <v>Sales out</v>
          </cell>
          <cell r="BS3" t="str">
            <v>Price</v>
          </cell>
          <cell r="BT3" t="str">
            <v>Value</v>
          </cell>
          <cell r="BU3" t="str">
            <v>Outgoing Goods</v>
          </cell>
          <cell r="BV3" t="str">
            <v>Return Goods</v>
          </cell>
          <cell r="BW3" t="str">
            <v>Sales out</v>
          </cell>
          <cell r="BX3" t="str">
            <v>Price</v>
          </cell>
          <cell r="BY3" t="str">
            <v>Value</v>
          </cell>
          <cell r="BZ3" t="str">
            <v>Outgoing Goods</v>
          </cell>
          <cell r="CA3" t="str">
            <v>Return Goods</v>
          </cell>
          <cell r="CB3" t="str">
            <v>Sales out</v>
          </cell>
          <cell r="CC3" t="str">
            <v>Price</v>
          </cell>
          <cell r="CD3" t="str">
            <v>Value</v>
          </cell>
          <cell r="CE3" t="str">
            <v>Outgoing Goods</v>
          </cell>
          <cell r="CF3" t="str">
            <v>Return Goods</v>
          </cell>
          <cell r="CG3" t="str">
            <v>Sales out</v>
          </cell>
          <cell r="CH3" t="str">
            <v>Price</v>
          </cell>
          <cell r="CI3" t="str">
            <v>Value</v>
          </cell>
          <cell r="CJ3" t="str">
            <v>Outgoing Goods</v>
          </cell>
          <cell r="CK3" t="str">
            <v>Return Goods</v>
          </cell>
          <cell r="CL3" t="str">
            <v>Sales out</v>
          </cell>
          <cell r="CM3" t="str">
            <v>Price</v>
          </cell>
          <cell r="CN3" t="str">
            <v>Value</v>
          </cell>
          <cell r="CO3" t="str">
            <v>Outgoing Goods</v>
          </cell>
          <cell r="CP3" t="str">
            <v>Return Goods</v>
          </cell>
          <cell r="CQ3" t="str">
            <v>Sales out</v>
          </cell>
          <cell r="CR3" t="str">
            <v>Price</v>
          </cell>
          <cell r="CS3" t="str">
            <v>Value</v>
          </cell>
          <cell r="CT3" t="str">
            <v>Outgoing Goods</v>
          </cell>
          <cell r="CU3" t="str">
            <v>Return Goods</v>
          </cell>
          <cell r="CV3" t="str">
            <v>Sales out</v>
          </cell>
          <cell r="CW3" t="str">
            <v>Price</v>
          </cell>
          <cell r="CX3" t="str">
            <v>Value</v>
          </cell>
          <cell r="CY3" t="str">
            <v>Outgoing Goods</v>
          </cell>
          <cell r="CZ3" t="str">
            <v>Return Goods</v>
          </cell>
          <cell r="DA3" t="str">
            <v>Sales out</v>
          </cell>
          <cell r="DB3" t="str">
            <v>Price</v>
          </cell>
          <cell r="DC3" t="str">
            <v>Value</v>
          </cell>
          <cell r="DD3" t="str">
            <v>Outgoing Goods</v>
          </cell>
          <cell r="DE3" t="str">
            <v>Return Goods</v>
          </cell>
          <cell r="DF3" t="str">
            <v>Sales out</v>
          </cell>
          <cell r="DG3" t="str">
            <v>Price</v>
          </cell>
          <cell r="DH3" t="str">
            <v>Value</v>
          </cell>
          <cell r="DI3" t="str">
            <v>Outgoing Goods</v>
          </cell>
          <cell r="DJ3" t="str">
            <v>Return Goods</v>
          </cell>
          <cell r="DK3" t="str">
            <v>Sales out</v>
          </cell>
          <cell r="DL3" t="str">
            <v>Price</v>
          </cell>
          <cell r="DM3" t="str">
            <v>Value</v>
          </cell>
          <cell r="DN3" t="str">
            <v>Outgoing Goods</v>
          </cell>
          <cell r="DO3" t="str">
            <v>Return Goods</v>
          </cell>
          <cell r="DP3" t="str">
            <v>Sales out</v>
          </cell>
          <cell r="DQ3" t="str">
            <v>Price</v>
          </cell>
          <cell r="DR3" t="str">
            <v>Value</v>
          </cell>
          <cell r="DS3" t="str">
            <v>Outgoing Goods</v>
          </cell>
          <cell r="DT3" t="str">
            <v>Return Goods</v>
          </cell>
          <cell r="DU3" t="str">
            <v>Sales out</v>
          </cell>
          <cell r="DV3" t="str">
            <v>Price</v>
          </cell>
          <cell r="DW3" t="str">
            <v>Value</v>
          </cell>
          <cell r="DX3" t="str">
            <v>Outgoing Goods</v>
          </cell>
          <cell r="DY3" t="str">
            <v>Return Goods</v>
          </cell>
          <cell r="DZ3" t="str">
            <v>Sales out</v>
          </cell>
          <cell r="EA3" t="str">
            <v>Price</v>
          </cell>
          <cell r="EB3" t="str">
            <v>Value</v>
          </cell>
          <cell r="EC3" t="str">
            <v>Outgoing Goods</v>
          </cell>
          <cell r="ED3" t="str">
            <v>Return Goods</v>
          </cell>
          <cell r="EE3" t="str">
            <v>Sales out</v>
          </cell>
          <cell r="EF3" t="str">
            <v>Price</v>
          </cell>
          <cell r="EG3" t="str">
            <v>Value</v>
          </cell>
          <cell r="EH3" t="str">
            <v>Outgoing Goods</v>
          </cell>
          <cell r="EI3" t="str">
            <v>Return Goods</v>
          </cell>
          <cell r="EJ3" t="str">
            <v>Sales out</v>
          </cell>
          <cell r="EK3" t="str">
            <v>Price</v>
          </cell>
          <cell r="EL3" t="str">
            <v>Value</v>
          </cell>
          <cell r="EM3" t="str">
            <v>Outgoing Goods</v>
          </cell>
          <cell r="EN3" t="str">
            <v>Return Goods</v>
          </cell>
          <cell r="EO3" t="str">
            <v>Sales out</v>
          </cell>
          <cell r="EP3" t="str">
            <v>Price</v>
          </cell>
          <cell r="EQ3" t="str">
            <v>Value</v>
          </cell>
          <cell r="ER3" t="str">
            <v>Outgoing Goods</v>
          </cell>
          <cell r="ES3" t="str">
            <v>Return Goods</v>
          </cell>
          <cell r="ET3" t="str">
            <v>Sales out</v>
          </cell>
          <cell r="EU3" t="str">
            <v>Price</v>
          </cell>
          <cell r="EV3" t="str">
            <v>Value</v>
          </cell>
          <cell r="EW3" t="str">
            <v>Outgoing Goods</v>
          </cell>
          <cell r="EX3" t="str">
            <v>Return Goods</v>
          </cell>
          <cell r="EY3" t="str">
            <v>Sales out</v>
          </cell>
          <cell r="EZ3" t="str">
            <v>Price</v>
          </cell>
          <cell r="FA3" t="str">
            <v>Value</v>
          </cell>
          <cell r="FC3" t="str">
            <v xml:space="preserve">Total Goods </v>
          </cell>
          <cell r="FD3" t="str">
            <v>Price</v>
          </cell>
          <cell r="FE3" t="str">
            <v>Value</v>
          </cell>
        </row>
        <row r="4">
          <cell r="A4">
            <v>101</v>
          </cell>
          <cell r="B4" t="str">
            <v>Persil H.S 55 gm *42</v>
          </cell>
          <cell r="E4">
            <v>0</v>
          </cell>
          <cell r="F4">
            <v>18.64</v>
          </cell>
          <cell r="G4">
            <v>0</v>
          </cell>
          <cell r="J4">
            <v>0</v>
          </cell>
          <cell r="K4">
            <v>18.64</v>
          </cell>
          <cell r="L4">
            <v>0</v>
          </cell>
          <cell r="O4">
            <v>0</v>
          </cell>
          <cell r="P4">
            <v>18.64</v>
          </cell>
          <cell r="Q4">
            <v>0</v>
          </cell>
          <cell r="T4">
            <v>0</v>
          </cell>
          <cell r="U4">
            <v>18.64</v>
          </cell>
          <cell r="V4">
            <v>0</v>
          </cell>
          <cell r="Y4">
            <v>0</v>
          </cell>
          <cell r="Z4">
            <v>18.64</v>
          </cell>
          <cell r="AA4">
            <v>0</v>
          </cell>
          <cell r="AD4">
            <v>0</v>
          </cell>
          <cell r="AE4">
            <v>18.64</v>
          </cell>
          <cell r="AF4">
            <v>0</v>
          </cell>
          <cell r="AI4">
            <v>0</v>
          </cell>
          <cell r="AJ4">
            <v>18.64</v>
          </cell>
          <cell r="AK4">
            <v>0</v>
          </cell>
          <cell r="AN4">
            <v>0</v>
          </cell>
          <cell r="AO4">
            <v>18.64</v>
          </cell>
          <cell r="AP4">
            <v>0</v>
          </cell>
          <cell r="AS4">
            <v>0</v>
          </cell>
          <cell r="AT4">
            <v>18.64</v>
          </cell>
          <cell r="AU4">
            <v>0</v>
          </cell>
          <cell r="AX4">
            <v>0</v>
          </cell>
          <cell r="AY4">
            <v>18.64</v>
          </cell>
          <cell r="AZ4">
            <v>0</v>
          </cell>
          <cell r="BC4">
            <v>0</v>
          </cell>
          <cell r="BD4">
            <v>18.64</v>
          </cell>
          <cell r="BE4">
            <v>0</v>
          </cell>
          <cell r="BH4">
            <v>0</v>
          </cell>
          <cell r="BI4">
            <v>18.64</v>
          </cell>
          <cell r="BJ4">
            <v>0</v>
          </cell>
          <cell r="BM4">
            <v>0</v>
          </cell>
          <cell r="BN4">
            <v>18.64</v>
          </cell>
          <cell r="BO4">
            <v>0</v>
          </cell>
          <cell r="BR4">
            <v>0</v>
          </cell>
          <cell r="BS4">
            <v>18.64</v>
          </cell>
          <cell r="BT4">
            <v>0</v>
          </cell>
          <cell r="BW4">
            <v>0</v>
          </cell>
          <cell r="BX4">
            <v>18.64</v>
          </cell>
          <cell r="BY4">
            <v>0</v>
          </cell>
          <cell r="CB4">
            <v>0</v>
          </cell>
          <cell r="CC4">
            <v>18.64</v>
          </cell>
          <cell r="CD4">
            <v>0</v>
          </cell>
          <cell r="CG4">
            <v>0</v>
          </cell>
          <cell r="CH4">
            <v>18.64</v>
          </cell>
          <cell r="CI4">
            <v>0</v>
          </cell>
          <cell r="CL4">
            <v>0</v>
          </cell>
          <cell r="CM4">
            <v>18.64</v>
          </cell>
          <cell r="CN4">
            <v>0</v>
          </cell>
          <cell r="CQ4">
            <v>0</v>
          </cell>
          <cell r="CR4">
            <v>18.64</v>
          </cell>
          <cell r="CS4">
            <v>0</v>
          </cell>
          <cell r="CV4">
            <v>0</v>
          </cell>
          <cell r="CW4">
            <v>18.64</v>
          </cell>
          <cell r="CX4">
            <v>0</v>
          </cell>
          <cell r="DA4">
            <v>0</v>
          </cell>
          <cell r="DB4">
            <v>18.64</v>
          </cell>
          <cell r="DC4">
            <v>0</v>
          </cell>
          <cell r="DF4">
            <v>0</v>
          </cell>
          <cell r="DG4">
            <v>18.64</v>
          </cell>
          <cell r="DH4">
            <v>0</v>
          </cell>
          <cell r="DK4">
            <v>0</v>
          </cell>
          <cell r="DL4">
            <v>18.64</v>
          </cell>
          <cell r="DM4">
            <v>0</v>
          </cell>
          <cell r="DP4">
            <v>0</v>
          </cell>
          <cell r="DQ4">
            <v>18.64</v>
          </cell>
          <cell r="DR4">
            <v>0</v>
          </cell>
          <cell r="DU4">
            <v>0</v>
          </cell>
          <cell r="DV4">
            <v>18.64</v>
          </cell>
          <cell r="DW4">
            <v>0</v>
          </cell>
          <cell r="DZ4">
            <v>0</v>
          </cell>
          <cell r="EA4">
            <v>18.64</v>
          </cell>
          <cell r="EB4">
            <v>0</v>
          </cell>
          <cell r="EE4">
            <v>0</v>
          </cell>
          <cell r="EF4">
            <v>18.64</v>
          </cell>
          <cell r="EG4">
            <v>0</v>
          </cell>
          <cell r="EJ4">
            <v>0</v>
          </cell>
          <cell r="EK4">
            <v>18.64</v>
          </cell>
          <cell r="EL4">
            <v>0</v>
          </cell>
          <cell r="EO4">
            <v>0</v>
          </cell>
          <cell r="EP4">
            <v>18.64</v>
          </cell>
          <cell r="EQ4">
            <v>0</v>
          </cell>
          <cell r="ET4">
            <v>0</v>
          </cell>
          <cell r="EU4">
            <v>18.64</v>
          </cell>
          <cell r="EV4">
            <v>0</v>
          </cell>
          <cell r="EY4">
            <v>0</v>
          </cell>
          <cell r="EZ4">
            <v>18.64</v>
          </cell>
          <cell r="FA4">
            <v>0</v>
          </cell>
          <cell r="FC4">
            <v>0</v>
          </cell>
          <cell r="FD4">
            <v>18.64</v>
          </cell>
          <cell r="FE4">
            <v>0</v>
          </cell>
        </row>
        <row r="5">
          <cell r="A5">
            <v>102</v>
          </cell>
          <cell r="B5" t="str">
            <v>Persil H.S 85 gm *36</v>
          </cell>
          <cell r="E5">
            <v>0</v>
          </cell>
          <cell r="F5">
            <v>24.16</v>
          </cell>
          <cell r="G5">
            <v>0</v>
          </cell>
          <cell r="J5">
            <v>0</v>
          </cell>
          <cell r="K5">
            <v>24.16</v>
          </cell>
          <cell r="L5">
            <v>0</v>
          </cell>
          <cell r="O5">
            <v>0</v>
          </cell>
          <cell r="P5">
            <v>24.16</v>
          </cell>
          <cell r="Q5">
            <v>0</v>
          </cell>
          <cell r="T5">
            <v>0</v>
          </cell>
          <cell r="U5">
            <v>24.16</v>
          </cell>
          <cell r="V5">
            <v>0</v>
          </cell>
          <cell r="Y5">
            <v>0</v>
          </cell>
          <cell r="Z5">
            <v>24.16</v>
          </cell>
          <cell r="AA5">
            <v>0</v>
          </cell>
          <cell r="AD5">
            <v>0</v>
          </cell>
          <cell r="AE5">
            <v>24.16</v>
          </cell>
          <cell r="AF5">
            <v>0</v>
          </cell>
          <cell r="AI5">
            <v>0</v>
          </cell>
          <cell r="AJ5">
            <v>24.16</v>
          </cell>
          <cell r="AK5">
            <v>0</v>
          </cell>
          <cell r="AN5">
            <v>0</v>
          </cell>
          <cell r="AO5">
            <v>24.16</v>
          </cell>
          <cell r="AP5">
            <v>0</v>
          </cell>
          <cell r="AS5">
            <v>0</v>
          </cell>
          <cell r="AT5">
            <v>24.16</v>
          </cell>
          <cell r="AU5">
            <v>0</v>
          </cell>
          <cell r="AX5">
            <v>0</v>
          </cell>
          <cell r="AY5">
            <v>24.16</v>
          </cell>
          <cell r="AZ5">
            <v>0</v>
          </cell>
          <cell r="BC5">
            <v>0</v>
          </cell>
          <cell r="BD5">
            <v>24.16</v>
          </cell>
          <cell r="BE5">
            <v>0</v>
          </cell>
          <cell r="BH5">
            <v>0</v>
          </cell>
          <cell r="BI5">
            <v>24.16</v>
          </cell>
          <cell r="BJ5">
            <v>0</v>
          </cell>
          <cell r="BM5">
            <v>0</v>
          </cell>
          <cell r="BN5">
            <v>24.16</v>
          </cell>
          <cell r="BO5">
            <v>0</v>
          </cell>
          <cell r="BR5">
            <v>0</v>
          </cell>
          <cell r="BS5">
            <v>24.16</v>
          </cell>
          <cell r="BT5">
            <v>0</v>
          </cell>
          <cell r="BW5">
            <v>0</v>
          </cell>
          <cell r="BX5">
            <v>24.16</v>
          </cell>
          <cell r="BY5">
            <v>0</v>
          </cell>
          <cell r="CB5">
            <v>0</v>
          </cell>
          <cell r="CC5">
            <v>24.16</v>
          </cell>
          <cell r="CD5">
            <v>0</v>
          </cell>
          <cell r="CG5">
            <v>0</v>
          </cell>
          <cell r="CH5">
            <v>24.16</v>
          </cell>
          <cell r="CI5">
            <v>0</v>
          </cell>
          <cell r="CL5">
            <v>0</v>
          </cell>
          <cell r="CM5">
            <v>24.16</v>
          </cell>
          <cell r="CN5">
            <v>0</v>
          </cell>
          <cell r="CQ5">
            <v>0</v>
          </cell>
          <cell r="CR5">
            <v>24.16</v>
          </cell>
          <cell r="CS5">
            <v>0</v>
          </cell>
          <cell r="CV5">
            <v>0</v>
          </cell>
          <cell r="CW5">
            <v>24.16</v>
          </cell>
          <cell r="CX5">
            <v>0</v>
          </cell>
          <cell r="DA5">
            <v>0</v>
          </cell>
          <cell r="DB5">
            <v>24.16</v>
          </cell>
          <cell r="DC5">
            <v>0</v>
          </cell>
          <cell r="DF5">
            <v>0</v>
          </cell>
          <cell r="DG5">
            <v>24.16</v>
          </cell>
          <cell r="DH5">
            <v>0</v>
          </cell>
          <cell r="DK5">
            <v>0</v>
          </cell>
          <cell r="DL5">
            <v>24.16</v>
          </cell>
          <cell r="DM5">
            <v>0</v>
          </cell>
          <cell r="DP5">
            <v>0</v>
          </cell>
          <cell r="DQ5">
            <v>24.16</v>
          </cell>
          <cell r="DR5">
            <v>0</v>
          </cell>
          <cell r="DU5">
            <v>0</v>
          </cell>
          <cell r="DV5">
            <v>24.16</v>
          </cell>
          <cell r="DW5">
            <v>0</v>
          </cell>
          <cell r="DZ5">
            <v>0</v>
          </cell>
          <cell r="EA5">
            <v>24.16</v>
          </cell>
          <cell r="EB5">
            <v>0</v>
          </cell>
          <cell r="EE5">
            <v>0</v>
          </cell>
          <cell r="EF5">
            <v>24.16</v>
          </cell>
          <cell r="EG5">
            <v>0</v>
          </cell>
          <cell r="EJ5">
            <v>0</v>
          </cell>
          <cell r="EK5">
            <v>24.16</v>
          </cell>
          <cell r="EL5">
            <v>0</v>
          </cell>
          <cell r="EO5">
            <v>0</v>
          </cell>
          <cell r="EP5">
            <v>24.16</v>
          </cell>
          <cell r="EQ5">
            <v>0</v>
          </cell>
          <cell r="ET5">
            <v>0</v>
          </cell>
          <cell r="EU5">
            <v>24.16</v>
          </cell>
          <cell r="EV5">
            <v>0</v>
          </cell>
          <cell r="EY5">
            <v>0</v>
          </cell>
          <cell r="EZ5">
            <v>24.16</v>
          </cell>
          <cell r="FA5">
            <v>0</v>
          </cell>
          <cell r="FC5">
            <v>0</v>
          </cell>
          <cell r="FD5">
            <v>24.16</v>
          </cell>
          <cell r="FE5">
            <v>0</v>
          </cell>
        </row>
        <row r="6">
          <cell r="A6">
            <v>103</v>
          </cell>
          <cell r="B6" t="str">
            <v>Persil H.S 115 gm normal *36</v>
          </cell>
          <cell r="E6">
            <v>0</v>
          </cell>
          <cell r="F6">
            <v>32.5</v>
          </cell>
          <cell r="G6">
            <v>0</v>
          </cell>
          <cell r="J6">
            <v>0</v>
          </cell>
          <cell r="K6">
            <v>32.5</v>
          </cell>
          <cell r="L6">
            <v>0</v>
          </cell>
          <cell r="O6">
            <v>0</v>
          </cell>
          <cell r="P6">
            <v>32.5</v>
          </cell>
          <cell r="Q6">
            <v>0</v>
          </cell>
          <cell r="T6">
            <v>0</v>
          </cell>
          <cell r="U6">
            <v>32.5</v>
          </cell>
          <cell r="V6">
            <v>0</v>
          </cell>
          <cell r="Y6">
            <v>0</v>
          </cell>
          <cell r="Z6">
            <v>32.5</v>
          </cell>
          <cell r="AA6">
            <v>0</v>
          </cell>
          <cell r="AD6">
            <v>0</v>
          </cell>
          <cell r="AE6">
            <v>32.5</v>
          </cell>
          <cell r="AF6">
            <v>0</v>
          </cell>
          <cell r="AI6">
            <v>0</v>
          </cell>
          <cell r="AJ6">
            <v>32.5</v>
          </cell>
          <cell r="AK6">
            <v>0</v>
          </cell>
          <cell r="AN6">
            <v>0</v>
          </cell>
          <cell r="AO6">
            <v>32.5</v>
          </cell>
          <cell r="AP6">
            <v>0</v>
          </cell>
          <cell r="AS6">
            <v>0</v>
          </cell>
          <cell r="AT6">
            <v>32.5</v>
          </cell>
          <cell r="AU6">
            <v>0</v>
          </cell>
          <cell r="AX6">
            <v>0</v>
          </cell>
          <cell r="AY6">
            <v>32.5</v>
          </cell>
          <cell r="AZ6">
            <v>0</v>
          </cell>
          <cell r="BC6">
            <v>0</v>
          </cell>
          <cell r="BD6">
            <v>32.5</v>
          </cell>
          <cell r="BE6">
            <v>0</v>
          </cell>
          <cell r="BH6">
            <v>0</v>
          </cell>
          <cell r="BI6">
            <v>32.5</v>
          </cell>
          <cell r="BJ6">
            <v>0</v>
          </cell>
          <cell r="BM6">
            <v>0</v>
          </cell>
          <cell r="BN6">
            <v>32.5</v>
          </cell>
          <cell r="BO6">
            <v>0</v>
          </cell>
          <cell r="BR6">
            <v>0</v>
          </cell>
          <cell r="BS6">
            <v>32.5</v>
          </cell>
          <cell r="BT6">
            <v>0</v>
          </cell>
          <cell r="BW6">
            <v>0</v>
          </cell>
          <cell r="BX6">
            <v>32.5</v>
          </cell>
          <cell r="BY6">
            <v>0</v>
          </cell>
          <cell r="CB6">
            <v>0</v>
          </cell>
          <cell r="CC6">
            <v>32.5</v>
          </cell>
          <cell r="CD6">
            <v>0</v>
          </cell>
          <cell r="CG6">
            <v>0</v>
          </cell>
          <cell r="CH6">
            <v>32.5</v>
          </cell>
          <cell r="CI6">
            <v>0</v>
          </cell>
          <cell r="CL6">
            <v>0</v>
          </cell>
          <cell r="CM6">
            <v>32.5</v>
          </cell>
          <cell r="CN6">
            <v>0</v>
          </cell>
          <cell r="CQ6">
            <v>0</v>
          </cell>
          <cell r="CR6">
            <v>32.5</v>
          </cell>
          <cell r="CS6">
            <v>0</v>
          </cell>
          <cell r="CV6">
            <v>0</v>
          </cell>
          <cell r="CW6">
            <v>32.5</v>
          </cell>
          <cell r="CX6">
            <v>0</v>
          </cell>
          <cell r="DA6">
            <v>0</v>
          </cell>
          <cell r="DB6">
            <v>32.5</v>
          </cell>
          <cell r="DC6">
            <v>0</v>
          </cell>
          <cell r="DF6">
            <v>0</v>
          </cell>
          <cell r="DG6">
            <v>32.5</v>
          </cell>
          <cell r="DH6">
            <v>0</v>
          </cell>
          <cell r="DK6">
            <v>0</v>
          </cell>
          <cell r="DL6">
            <v>32.5</v>
          </cell>
          <cell r="DM6">
            <v>0</v>
          </cell>
          <cell r="DP6">
            <v>0</v>
          </cell>
          <cell r="DQ6">
            <v>32.5</v>
          </cell>
          <cell r="DR6">
            <v>0</v>
          </cell>
          <cell r="DU6">
            <v>0</v>
          </cell>
          <cell r="DV6">
            <v>32.5</v>
          </cell>
          <cell r="DW6">
            <v>0</v>
          </cell>
          <cell r="DZ6">
            <v>0</v>
          </cell>
          <cell r="EA6">
            <v>32.5</v>
          </cell>
          <cell r="EB6">
            <v>0</v>
          </cell>
          <cell r="EE6">
            <v>0</v>
          </cell>
          <cell r="EF6">
            <v>32.5</v>
          </cell>
          <cell r="EG6">
            <v>0</v>
          </cell>
          <cell r="EJ6">
            <v>0</v>
          </cell>
          <cell r="EK6">
            <v>32.5</v>
          </cell>
          <cell r="EL6">
            <v>0</v>
          </cell>
          <cell r="EO6">
            <v>0</v>
          </cell>
          <cell r="EP6">
            <v>32.5</v>
          </cell>
          <cell r="EQ6">
            <v>0</v>
          </cell>
          <cell r="ET6">
            <v>0</v>
          </cell>
          <cell r="EU6">
            <v>32.5</v>
          </cell>
          <cell r="EV6">
            <v>0</v>
          </cell>
          <cell r="EY6">
            <v>0</v>
          </cell>
          <cell r="EZ6">
            <v>32.5</v>
          </cell>
          <cell r="FA6">
            <v>0</v>
          </cell>
          <cell r="FC6">
            <v>0</v>
          </cell>
          <cell r="FD6">
            <v>32.5</v>
          </cell>
          <cell r="FE6">
            <v>0</v>
          </cell>
        </row>
        <row r="7">
          <cell r="A7">
            <v>104</v>
          </cell>
          <cell r="B7" t="str">
            <v>Persil H.S 475 gm *12</v>
          </cell>
          <cell r="E7">
            <v>0</v>
          </cell>
          <cell r="F7">
            <v>43.14</v>
          </cell>
          <cell r="G7">
            <v>0</v>
          </cell>
          <cell r="J7">
            <v>0</v>
          </cell>
          <cell r="K7">
            <v>43.14</v>
          </cell>
          <cell r="L7">
            <v>0</v>
          </cell>
          <cell r="O7">
            <v>0</v>
          </cell>
          <cell r="P7">
            <v>43.14</v>
          </cell>
          <cell r="Q7">
            <v>0</v>
          </cell>
          <cell r="T7">
            <v>0</v>
          </cell>
          <cell r="U7">
            <v>43.14</v>
          </cell>
          <cell r="V7">
            <v>0</v>
          </cell>
          <cell r="Y7">
            <v>0</v>
          </cell>
          <cell r="Z7">
            <v>43.14</v>
          </cell>
          <cell r="AA7">
            <v>0</v>
          </cell>
          <cell r="AD7">
            <v>0</v>
          </cell>
          <cell r="AE7">
            <v>43.14</v>
          </cell>
          <cell r="AF7">
            <v>0</v>
          </cell>
          <cell r="AI7">
            <v>0</v>
          </cell>
          <cell r="AJ7">
            <v>43.14</v>
          </cell>
          <cell r="AK7">
            <v>0</v>
          </cell>
          <cell r="AN7">
            <v>0</v>
          </cell>
          <cell r="AO7">
            <v>43.14</v>
          </cell>
          <cell r="AP7">
            <v>0</v>
          </cell>
          <cell r="AS7">
            <v>0</v>
          </cell>
          <cell r="AT7">
            <v>43.14</v>
          </cell>
          <cell r="AU7">
            <v>0</v>
          </cell>
          <cell r="AX7">
            <v>0</v>
          </cell>
          <cell r="AY7">
            <v>43.14</v>
          </cell>
          <cell r="AZ7">
            <v>0</v>
          </cell>
          <cell r="BC7">
            <v>0</v>
          </cell>
          <cell r="BD7">
            <v>43.14</v>
          </cell>
          <cell r="BE7">
            <v>0</v>
          </cell>
          <cell r="BH7">
            <v>0</v>
          </cell>
          <cell r="BI7">
            <v>43.14</v>
          </cell>
          <cell r="BJ7">
            <v>0</v>
          </cell>
          <cell r="BM7">
            <v>0</v>
          </cell>
          <cell r="BN7">
            <v>43.14</v>
          </cell>
          <cell r="BO7">
            <v>0</v>
          </cell>
          <cell r="BR7">
            <v>0</v>
          </cell>
          <cell r="BS7">
            <v>43.14</v>
          </cell>
          <cell r="BT7">
            <v>0</v>
          </cell>
          <cell r="BW7">
            <v>0</v>
          </cell>
          <cell r="BX7">
            <v>43.14</v>
          </cell>
          <cell r="BY7">
            <v>0</v>
          </cell>
          <cell r="CB7">
            <v>0</v>
          </cell>
          <cell r="CC7">
            <v>43.14</v>
          </cell>
          <cell r="CD7">
            <v>0</v>
          </cell>
          <cell r="CG7">
            <v>0</v>
          </cell>
          <cell r="CH7">
            <v>43.14</v>
          </cell>
          <cell r="CI7">
            <v>0</v>
          </cell>
          <cell r="CL7">
            <v>0</v>
          </cell>
          <cell r="CM7">
            <v>43.14</v>
          </cell>
          <cell r="CN7">
            <v>0</v>
          </cell>
          <cell r="CQ7">
            <v>0</v>
          </cell>
          <cell r="CR7">
            <v>43.14</v>
          </cell>
          <cell r="CS7">
            <v>0</v>
          </cell>
          <cell r="CV7">
            <v>0</v>
          </cell>
          <cell r="CW7">
            <v>43.14</v>
          </cell>
          <cell r="CX7">
            <v>0</v>
          </cell>
          <cell r="DA7">
            <v>0</v>
          </cell>
          <cell r="DB7">
            <v>43.14</v>
          </cell>
          <cell r="DC7">
            <v>0</v>
          </cell>
          <cell r="DF7">
            <v>0</v>
          </cell>
          <cell r="DG7">
            <v>43.14</v>
          </cell>
          <cell r="DH7">
            <v>0</v>
          </cell>
          <cell r="DK7">
            <v>0</v>
          </cell>
          <cell r="DL7">
            <v>43.14</v>
          </cell>
          <cell r="DM7">
            <v>0</v>
          </cell>
          <cell r="DP7">
            <v>0</v>
          </cell>
          <cell r="DQ7">
            <v>43.14</v>
          </cell>
          <cell r="DR7">
            <v>0</v>
          </cell>
          <cell r="DU7">
            <v>0</v>
          </cell>
          <cell r="DV7">
            <v>43.14</v>
          </cell>
          <cell r="DW7">
            <v>0</v>
          </cell>
          <cell r="DZ7">
            <v>0</v>
          </cell>
          <cell r="EA7">
            <v>43.14</v>
          </cell>
          <cell r="EB7">
            <v>0</v>
          </cell>
          <cell r="EE7">
            <v>0</v>
          </cell>
          <cell r="EF7">
            <v>43.14</v>
          </cell>
          <cell r="EG7">
            <v>0</v>
          </cell>
          <cell r="EJ7">
            <v>0</v>
          </cell>
          <cell r="EK7">
            <v>43.14</v>
          </cell>
          <cell r="EL7">
            <v>0</v>
          </cell>
          <cell r="EO7">
            <v>0</v>
          </cell>
          <cell r="EP7">
            <v>43.14</v>
          </cell>
          <cell r="EQ7">
            <v>0</v>
          </cell>
          <cell r="ET7">
            <v>0</v>
          </cell>
          <cell r="EU7">
            <v>43.14</v>
          </cell>
          <cell r="EV7">
            <v>0</v>
          </cell>
          <cell r="EY7">
            <v>0</v>
          </cell>
          <cell r="EZ7">
            <v>43.14</v>
          </cell>
          <cell r="FA7">
            <v>0</v>
          </cell>
          <cell r="FC7">
            <v>0</v>
          </cell>
          <cell r="FD7">
            <v>43.14</v>
          </cell>
          <cell r="FE7">
            <v>0</v>
          </cell>
        </row>
        <row r="8">
          <cell r="A8">
            <v>105</v>
          </cell>
          <cell r="B8" t="str">
            <v>Persil H.S 250 gm *16</v>
          </cell>
          <cell r="E8">
            <v>0</v>
          </cell>
          <cell r="F8">
            <v>27.6</v>
          </cell>
          <cell r="G8">
            <v>0</v>
          </cell>
          <cell r="J8">
            <v>0</v>
          </cell>
          <cell r="K8">
            <v>27.6</v>
          </cell>
          <cell r="L8">
            <v>0</v>
          </cell>
          <cell r="O8">
            <v>0</v>
          </cell>
          <cell r="P8">
            <v>27.6</v>
          </cell>
          <cell r="Q8">
            <v>0</v>
          </cell>
          <cell r="T8">
            <v>0</v>
          </cell>
          <cell r="U8">
            <v>27.6</v>
          </cell>
          <cell r="V8">
            <v>0</v>
          </cell>
          <cell r="Y8">
            <v>0</v>
          </cell>
          <cell r="Z8">
            <v>27.6</v>
          </cell>
          <cell r="AA8">
            <v>0</v>
          </cell>
          <cell r="AD8">
            <v>0</v>
          </cell>
          <cell r="AE8">
            <v>27.6</v>
          </cell>
          <cell r="AF8">
            <v>0</v>
          </cell>
          <cell r="AI8">
            <v>0</v>
          </cell>
          <cell r="AJ8">
            <v>27.6</v>
          </cell>
          <cell r="AK8">
            <v>0</v>
          </cell>
          <cell r="AN8">
            <v>0</v>
          </cell>
          <cell r="AO8">
            <v>27.6</v>
          </cell>
          <cell r="AP8">
            <v>0</v>
          </cell>
          <cell r="AS8">
            <v>0</v>
          </cell>
          <cell r="AT8">
            <v>27.6</v>
          </cell>
          <cell r="AU8">
            <v>0</v>
          </cell>
          <cell r="AX8">
            <v>0</v>
          </cell>
          <cell r="AY8">
            <v>27.6</v>
          </cell>
          <cell r="AZ8">
            <v>0</v>
          </cell>
          <cell r="BC8">
            <v>0</v>
          </cell>
          <cell r="BD8">
            <v>27.6</v>
          </cell>
          <cell r="BE8">
            <v>0</v>
          </cell>
          <cell r="BH8">
            <v>0</v>
          </cell>
          <cell r="BI8">
            <v>27.6</v>
          </cell>
          <cell r="BJ8">
            <v>0</v>
          </cell>
          <cell r="BM8">
            <v>0</v>
          </cell>
          <cell r="BN8">
            <v>27.6</v>
          </cell>
          <cell r="BO8">
            <v>0</v>
          </cell>
          <cell r="BR8">
            <v>0</v>
          </cell>
          <cell r="BS8">
            <v>27.6</v>
          </cell>
          <cell r="BT8">
            <v>0</v>
          </cell>
          <cell r="BW8">
            <v>0</v>
          </cell>
          <cell r="BX8">
            <v>27.6</v>
          </cell>
          <cell r="BY8">
            <v>0</v>
          </cell>
          <cell r="CB8">
            <v>0</v>
          </cell>
          <cell r="CC8">
            <v>27.6</v>
          </cell>
          <cell r="CD8">
            <v>0</v>
          </cell>
          <cell r="CG8">
            <v>0</v>
          </cell>
          <cell r="CH8">
            <v>27.6</v>
          </cell>
          <cell r="CI8">
            <v>0</v>
          </cell>
          <cell r="CL8">
            <v>0</v>
          </cell>
          <cell r="CM8">
            <v>27.6</v>
          </cell>
          <cell r="CN8">
            <v>0</v>
          </cell>
          <cell r="CQ8">
            <v>0</v>
          </cell>
          <cell r="CR8">
            <v>27.6</v>
          </cell>
          <cell r="CS8">
            <v>0</v>
          </cell>
          <cell r="CV8">
            <v>0</v>
          </cell>
          <cell r="CW8">
            <v>27.6</v>
          </cell>
          <cell r="CX8">
            <v>0</v>
          </cell>
          <cell r="DA8">
            <v>0</v>
          </cell>
          <cell r="DB8">
            <v>27.6</v>
          </cell>
          <cell r="DC8">
            <v>0</v>
          </cell>
          <cell r="DF8">
            <v>0</v>
          </cell>
          <cell r="DG8">
            <v>27.6</v>
          </cell>
          <cell r="DH8">
            <v>0</v>
          </cell>
          <cell r="DK8">
            <v>0</v>
          </cell>
          <cell r="DL8">
            <v>27.6</v>
          </cell>
          <cell r="DM8">
            <v>0</v>
          </cell>
          <cell r="DP8">
            <v>0</v>
          </cell>
          <cell r="DQ8">
            <v>27.6</v>
          </cell>
          <cell r="DR8">
            <v>0</v>
          </cell>
          <cell r="DU8">
            <v>0</v>
          </cell>
          <cell r="DV8">
            <v>27.6</v>
          </cell>
          <cell r="DW8">
            <v>0</v>
          </cell>
          <cell r="DZ8">
            <v>0</v>
          </cell>
          <cell r="EA8">
            <v>27.6</v>
          </cell>
          <cell r="EB8">
            <v>0</v>
          </cell>
          <cell r="EE8">
            <v>0</v>
          </cell>
          <cell r="EF8">
            <v>27.6</v>
          </cell>
          <cell r="EG8">
            <v>0</v>
          </cell>
          <cell r="EJ8">
            <v>0</v>
          </cell>
          <cell r="EK8">
            <v>27.6</v>
          </cell>
          <cell r="EL8">
            <v>0</v>
          </cell>
          <cell r="EO8">
            <v>0</v>
          </cell>
          <cell r="EP8">
            <v>27.6</v>
          </cell>
          <cell r="EQ8">
            <v>0</v>
          </cell>
          <cell r="ET8">
            <v>0</v>
          </cell>
          <cell r="EU8">
            <v>27.6</v>
          </cell>
          <cell r="EV8">
            <v>0</v>
          </cell>
          <cell r="EY8">
            <v>0</v>
          </cell>
          <cell r="EZ8">
            <v>27.6</v>
          </cell>
          <cell r="FA8">
            <v>0</v>
          </cell>
          <cell r="FC8">
            <v>0</v>
          </cell>
          <cell r="FD8">
            <v>27.6</v>
          </cell>
        </row>
        <row r="9">
          <cell r="A9">
            <v>106</v>
          </cell>
          <cell r="B9" t="str">
            <v>Persil H.S 750 gm *8</v>
          </cell>
          <cell r="E9">
            <v>0</v>
          </cell>
          <cell r="F9">
            <v>41.25</v>
          </cell>
          <cell r="G9">
            <v>0</v>
          </cell>
          <cell r="J9">
            <v>0</v>
          </cell>
          <cell r="K9">
            <v>41.25</v>
          </cell>
          <cell r="L9">
            <v>0</v>
          </cell>
          <cell r="O9">
            <v>0</v>
          </cell>
          <cell r="P9">
            <v>41.25</v>
          </cell>
          <cell r="Q9">
            <v>0</v>
          </cell>
          <cell r="T9">
            <v>0</v>
          </cell>
          <cell r="U9">
            <v>41.25</v>
          </cell>
          <cell r="V9">
            <v>0</v>
          </cell>
          <cell r="Y9">
            <v>0</v>
          </cell>
          <cell r="Z9">
            <v>41.25</v>
          </cell>
          <cell r="AA9">
            <v>0</v>
          </cell>
          <cell r="AD9">
            <v>0</v>
          </cell>
          <cell r="AE9">
            <v>41.25</v>
          </cell>
          <cell r="AF9">
            <v>0</v>
          </cell>
          <cell r="AI9">
            <v>0</v>
          </cell>
          <cell r="AJ9">
            <v>41.25</v>
          </cell>
          <cell r="AK9">
            <v>0</v>
          </cell>
          <cell r="AN9">
            <v>0</v>
          </cell>
          <cell r="AO9">
            <v>41.25</v>
          </cell>
          <cell r="AP9">
            <v>0</v>
          </cell>
          <cell r="AS9">
            <v>0</v>
          </cell>
          <cell r="AT9">
            <v>41.25</v>
          </cell>
          <cell r="AU9">
            <v>0</v>
          </cell>
          <cell r="AX9">
            <v>0</v>
          </cell>
          <cell r="AY9">
            <v>41.25</v>
          </cell>
          <cell r="AZ9">
            <v>0</v>
          </cell>
          <cell r="BC9">
            <v>0</v>
          </cell>
          <cell r="BD9">
            <v>41.25</v>
          </cell>
          <cell r="BE9">
            <v>0</v>
          </cell>
          <cell r="BH9">
            <v>0</v>
          </cell>
          <cell r="BI9">
            <v>41.25</v>
          </cell>
          <cell r="BJ9">
            <v>0</v>
          </cell>
          <cell r="BM9">
            <v>0</v>
          </cell>
          <cell r="BN9">
            <v>41.25</v>
          </cell>
          <cell r="BO9">
            <v>0</v>
          </cell>
          <cell r="BR9">
            <v>0</v>
          </cell>
          <cell r="BS9">
            <v>41.25</v>
          </cell>
          <cell r="BT9">
            <v>0</v>
          </cell>
          <cell r="BW9">
            <v>0</v>
          </cell>
          <cell r="BX9">
            <v>41.25</v>
          </cell>
          <cell r="BY9">
            <v>0</v>
          </cell>
          <cell r="CB9">
            <v>0</v>
          </cell>
          <cell r="CC9">
            <v>41.25</v>
          </cell>
          <cell r="CD9">
            <v>0</v>
          </cell>
          <cell r="CG9">
            <v>0</v>
          </cell>
          <cell r="CH9">
            <v>41.25</v>
          </cell>
          <cell r="CI9">
            <v>0</v>
          </cell>
          <cell r="CL9">
            <v>0</v>
          </cell>
          <cell r="CM9">
            <v>41.25</v>
          </cell>
          <cell r="CN9">
            <v>0</v>
          </cell>
          <cell r="CQ9">
            <v>0</v>
          </cell>
          <cell r="CR9">
            <v>41.25</v>
          </cell>
          <cell r="CS9">
            <v>0</v>
          </cell>
          <cell r="CV9">
            <v>0</v>
          </cell>
          <cell r="CW9">
            <v>41.25</v>
          </cell>
          <cell r="CX9">
            <v>0</v>
          </cell>
          <cell r="DA9">
            <v>0</v>
          </cell>
          <cell r="DB9">
            <v>41.25</v>
          </cell>
          <cell r="DC9">
            <v>0</v>
          </cell>
          <cell r="DF9">
            <v>0</v>
          </cell>
          <cell r="DG9">
            <v>41.25</v>
          </cell>
          <cell r="DH9">
            <v>0</v>
          </cell>
          <cell r="DK9">
            <v>0</v>
          </cell>
          <cell r="DL9">
            <v>41.25</v>
          </cell>
          <cell r="DM9">
            <v>0</v>
          </cell>
          <cell r="DP9">
            <v>0</v>
          </cell>
          <cell r="DQ9">
            <v>41.25</v>
          </cell>
          <cell r="DR9">
            <v>0</v>
          </cell>
          <cell r="DU9">
            <v>0</v>
          </cell>
          <cell r="DV9">
            <v>41.25</v>
          </cell>
          <cell r="DW9">
            <v>0</v>
          </cell>
          <cell r="DZ9">
            <v>0</v>
          </cell>
          <cell r="EA9">
            <v>41.25</v>
          </cell>
          <cell r="EB9">
            <v>0</v>
          </cell>
          <cell r="EE9">
            <v>0</v>
          </cell>
          <cell r="EF9">
            <v>41.25</v>
          </cell>
          <cell r="EG9">
            <v>0</v>
          </cell>
          <cell r="EJ9">
            <v>0</v>
          </cell>
          <cell r="EK9">
            <v>41.25</v>
          </cell>
          <cell r="EL9">
            <v>0</v>
          </cell>
          <cell r="EO9">
            <v>0</v>
          </cell>
          <cell r="EP9">
            <v>41.25</v>
          </cell>
          <cell r="EQ9">
            <v>0</v>
          </cell>
          <cell r="ET9">
            <v>0</v>
          </cell>
          <cell r="EU9">
            <v>41.25</v>
          </cell>
          <cell r="EV9">
            <v>0</v>
          </cell>
          <cell r="EY9">
            <v>0</v>
          </cell>
          <cell r="EZ9">
            <v>41.25</v>
          </cell>
          <cell r="FA9">
            <v>0</v>
          </cell>
          <cell r="FC9">
            <v>0</v>
          </cell>
          <cell r="FD9">
            <v>41.25</v>
          </cell>
          <cell r="FE9">
            <v>0</v>
          </cell>
        </row>
        <row r="10">
          <cell r="A10">
            <v>107</v>
          </cell>
          <cell r="E10">
            <v>0</v>
          </cell>
          <cell r="F10">
            <v>0</v>
          </cell>
          <cell r="G10">
            <v>0</v>
          </cell>
          <cell r="J10">
            <v>0</v>
          </cell>
          <cell r="K10">
            <v>0</v>
          </cell>
          <cell r="L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I10">
            <v>0</v>
          </cell>
          <cell r="AJ10">
            <v>0</v>
          </cell>
          <cell r="AK10">
            <v>0</v>
          </cell>
          <cell r="AN10">
            <v>0</v>
          </cell>
          <cell r="AO10">
            <v>0</v>
          </cell>
          <cell r="AP10">
            <v>0</v>
          </cell>
          <cell r="AS10">
            <v>0</v>
          </cell>
          <cell r="AT10">
            <v>0</v>
          </cell>
          <cell r="AU10">
            <v>0</v>
          </cell>
          <cell r="AX10">
            <v>0</v>
          </cell>
          <cell r="AY10">
            <v>0</v>
          </cell>
          <cell r="AZ10">
            <v>0</v>
          </cell>
          <cell r="BC10">
            <v>0</v>
          </cell>
          <cell r="BD10">
            <v>0</v>
          </cell>
          <cell r="BE10">
            <v>0</v>
          </cell>
          <cell r="BH10">
            <v>0</v>
          </cell>
          <cell r="BI10">
            <v>0</v>
          </cell>
          <cell r="BJ10">
            <v>0</v>
          </cell>
          <cell r="BM10">
            <v>0</v>
          </cell>
          <cell r="BN10">
            <v>0</v>
          </cell>
          <cell r="BO10">
            <v>0</v>
          </cell>
          <cell r="BR10">
            <v>0</v>
          </cell>
          <cell r="BS10">
            <v>0</v>
          </cell>
          <cell r="BT10">
            <v>0</v>
          </cell>
          <cell r="BW10">
            <v>0</v>
          </cell>
          <cell r="BX10">
            <v>0</v>
          </cell>
          <cell r="BY10">
            <v>0</v>
          </cell>
          <cell r="CB10">
            <v>0</v>
          </cell>
          <cell r="CC10">
            <v>0</v>
          </cell>
          <cell r="CD10">
            <v>0</v>
          </cell>
          <cell r="CG10">
            <v>0</v>
          </cell>
          <cell r="CH10">
            <v>0</v>
          </cell>
          <cell r="CI10">
            <v>0</v>
          </cell>
          <cell r="CL10">
            <v>0</v>
          </cell>
          <cell r="CM10">
            <v>0</v>
          </cell>
          <cell r="CN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0</v>
          </cell>
          <cell r="CW10">
            <v>0</v>
          </cell>
          <cell r="CX10">
            <v>0</v>
          </cell>
          <cell r="DA10">
            <v>0</v>
          </cell>
          <cell r="DB10">
            <v>0</v>
          </cell>
          <cell r="DC10">
            <v>0</v>
          </cell>
          <cell r="DF10">
            <v>0</v>
          </cell>
          <cell r="DG10">
            <v>0</v>
          </cell>
          <cell r="DH10">
            <v>0</v>
          </cell>
          <cell r="DK10">
            <v>0</v>
          </cell>
          <cell r="DL10">
            <v>0</v>
          </cell>
          <cell r="DM10">
            <v>0</v>
          </cell>
          <cell r="DP10">
            <v>0</v>
          </cell>
          <cell r="DQ10">
            <v>0</v>
          </cell>
          <cell r="DR10">
            <v>0</v>
          </cell>
          <cell r="DU10">
            <v>0</v>
          </cell>
          <cell r="DV10">
            <v>0</v>
          </cell>
          <cell r="DW10">
            <v>0</v>
          </cell>
          <cell r="DZ10">
            <v>0</v>
          </cell>
          <cell r="EA10">
            <v>0</v>
          </cell>
          <cell r="EB10">
            <v>0</v>
          </cell>
          <cell r="EE10">
            <v>0</v>
          </cell>
          <cell r="EF10">
            <v>0</v>
          </cell>
          <cell r="EG10">
            <v>0</v>
          </cell>
          <cell r="EJ10">
            <v>0</v>
          </cell>
          <cell r="EK10">
            <v>0</v>
          </cell>
          <cell r="EL10">
            <v>0</v>
          </cell>
          <cell r="EO10">
            <v>0</v>
          </cell>
          <cell r="EP10">
            <v>0</v>
          </cell>
          <cell r="EQ10">
            <v>0</v>
          </cell>
          <cell r="ET10">
            <v>0</v>
          </cell>
          <cell r="EU10">
            <v>0</v>
          </cell>
          <cell r="EV10">
            <v>0</v>
          </cell>
          <cell r="EY10">
            <v>0</v>
          </cell>
          <cell r="EZ10">
            <v>0</v>
          </cell>
          <cell r="FA10">
            <v>0</v>
          </cell>
          <cell r="FC10">
            <v>0</v>
          </cell>
          <cell r="FD10">
            <v>0</v>
          </cell>
          <cell r="FE10">
            <v>0</v>
          </cell>
        </row>
        <row r="11">
          <cell r="A11">
            <v>108</v>
          </cell>
          <cell r="B11" t="str">
            <v>Persil H.S 25 gm Color *48</v>
          </cell>
          <cell r="E11">
            <v>0</v>
          </cell>
          <cell r="F11">
            <v>10.53</v>
          </cell>
          <cell r="G11">
            <v>0</v>
          </cell>
          <cell r="J11">
            <v>0</v>
          </cell>
          <cell r="K11">
            <v>10.53</v>
          </cell>
          <cell r="L11">
            <v>0</v>
          </cell>
          <cell r="O11">
            <v>0</v>
          </cell>
          <cell r="P11">
            <v>10.53</v>
          </cell>
          <cell r="Q11">
            <v>0</v>
          </cell>
          <cell r="T11">
            <v>0</v>
          </cell>
          <cell r="U11">
            <v>10.53</v>
          </cell>
          <cell r="V11">
            <v>0</v>
          </cell>
          <cell r="Y11">
            <v>0</v>
          </cell>
          <cell r="Z11">
            <v>10.53</v>
          </cell>
          <cell r="AA11">
            <v>0</v>
          </cell>
          <cell r="AD11">
            <v>0</v>
          </cell>
          <cell r="AE11">
            <v>10.53</v>
          </cell>
          <cell r="AF11">
            <v>0</v>
          </cell>
          <cell r="AI11">
            <v>0</v>
          </cell>
          <cell r="AJ11">
            <v>10.53</v>
          </cell>
          <cell r="AK11">
            <v>0</v>
          </cell>
          <cell r="AN11">
            <v>0</v>
          </cell>
          <cell r="AO11">
            <v>10.53</v>
          </cell>
          <cell r="AP11">
            <v>0</v>
          </cell>
          <cell r="AS11">
            <v>0</v>
          </cell>
          <cell r="AT11">
            <v>10.53</v>
          </cell>
          <cell r="AU11">
            <v>0</v>
          </cell>
          <cell r="AX11">
            <v>0</v>
          </cell>
          <cell r="AY11">
            <v>10.53</v>
          </cell>
          <cell r="AZ11">
            <v>0</v>
          </cell>
          <cell r="BC11">
            <v>0</v>
          </cell>
          <cell r="BD11">
            <v>10.53</v>
          </cell>
          <cell r="BE11">
            <v>0</v>
          </cell>
          <cell r="BH11">
            <v>0</v>
          </cell>
          <cell r="BI11">
            <v>10.53</v>
          </cell>
          <cell r="BJ11">
            <v>0</v>
          </cell>
          <cell r="BM11">
            <v>0</v>
          </cell>
          <cell r="BN11">
            <v>10.53</v>
          </cell>
          <cell r="BO11">
            <v>0</v>
          </cell>
          <cell r="BR11">
            <v>0</v>
          </cell>
          <cell r="BS11">
            <v>10.53</v>
          </cell>
          <cell r="BT11">
            <v>0</v>
          </cell>
          <cell r="BW11">
            <v>0</v>
          </cell>
          <cell r="BX11">
            <v>10.53</v>
          </cell>
          <cell r="BY11">
            <v>0</v>
          </cell>
          <cell r="CB11">
            <v>0</v>
          </cell>
          <cell r="CC11">
            <v>10.53</v>
          </cell>
          <cell r="CD11">
            <v>0</v>
          </cell>
          <cell r="CG11">
            <v>0</v>
          </cell>
          <cell r="CH11">
            <v>10.53</v>
          </cell>
          <cell r="CI11">
            <v>0</v>
          </cell>
          <cell r="CL11">
            <v>0</v>
          </cell>
          <cell r="CM11">
            <v>10.53</v>
          </cell>
          <cell r="CN11">
            <v>0</v>
          </cell>
          <cell r="CQ11">
            <v>0</v>
          </cell>
          <cell r="CR11">
            <v>10.53</v>
          </cell>
          <cell r="CS11">
            <v>0</v>
          </cell>
          <cell r="CV11">
            <v>0</v>
          </cell>
          <cell r="CW11">
            <v>10.53</v>
          </cell>
          <cell r="CX11">
            <v>0</v>
          </cell>
          <cell r="DA11">
            <v>0</v>
          </cell>
          <cell r="DB11">
            <v>10.53</v>
          </cell>
          <cell r="DC11">
            <v>0</v>
          </cell>
          <cell r="DF11">
            <v>0</v>
          </cell>
          <cell r="DG11">
            <v>10.53</v>
          </cell>
          <cell r="DH11">
            <v>0</v>
          </cell>
          <cell r="DK11">
            <v>0</v>
          </cell>
          <cell r="DL11">
            <v>10.53</v>
          </cell>
          <cell r="DM11">
            <v>0</v>
          </cell>
          <cell r="DP11">
            <v>0</v>
          </cell>
          <cell r="DQ11">
            <v>10.53</v>
          </cell>
          <cell r="DR11">
            <v>0</v>
          </cell>
          <cell r="DU11">
            <v>0</v>
          </cell>
          <cell r="DV11">
            <v>10.53</v>
          </cell>
          <cell r="DW11">
            <v>0</v>
          </cell>
          <cell r="DZ11">
            <v>0</v>
          </cell>
          <cell r="EA11">
            <v>10.53</v>
          </cell>
          <cell r="EB11">
            <v>0</v>
          </cell>
          <cell r="EE11">
            <v>0</v>
          </cell>
          <cell r="EF11">
            <v>10.53</v>
          </cell>
          <cell r="EG11">
            <v>0</v>
          </cell>
          <cell r="EJ11">
            <v>0</v>
          </cell>
          <cell r="EK11">
            <v>10.53</v>
          </cell>
          <cell r="EL11">
            <v>0</v>
          </cell>
          <cell r="EO11">
            <v>0</v>
          </cell>
          <cell r="EP11">
            <v>10.53</v>
          </cell>
          <cell r="EQ11">
            <v>0</v>
          </cell>
          <cell r="ET11">
            <v>0</v>
          </cell>
          <cell r="EU11">
            <v>10.53</v>
          </cell>
          <cell r="EV11">
            <v>0</v>
          </cell>
          <cell r="EY11">
            <v>0</v>
          </cell>
          <cell r="EZ11">
            <v>10.53</v>
          </cell>
          <cell r="FA11">
            <v>0</v>
          </cell>
          <cell r="FC11">
            <v>0</v>
          </cell>
          <cell r="FD11">
            <v>10.53</v>
          </cell>
          <cell r="FE11">
            <v>0</v>
          </cell>
        </row>
        <row r="12">
          <cell r="A12">
            <v>109</v>
          </cell>
          <cell r="B12" t="str">
            <v>Persil H.S 115 gm Color *36</v>
          </cell>
          <cell r="E12">
            <v>0</v>
          </cell>
          <cell r="F12">
            <v>32.5</v>
          </cell>
          <cell r="G12">
            <v>0</v>
          </cell>
          <cell r="J12">
            <v>0</v>
          </cell>
          <cell r="K12">
            <v>32.5</v>
          </cell>
          <cell r="L12">
            <v>0</v>
          </cell>
          <cell r="O12">
            <v>0</v>
          </cell>
          <cell r="P12">
            <v>32.5</v>
          </cell>
          <cell r="Q12">
            <v>0</v>
          </cell>
          <cell r="T12">
            <v>0</v>
          </cell>
          <cell r="U12">
            <v>32.5</v>
          </cell>
          <cell r="V12">
            <v>0</v>
          </cell>
          <cell r="Y12">
            <v>0</v>
          </cell>
          <cell r="Z12">
            <v>32.5</v>
          </cell>
          <cell r="AA12">
            <v>0</v>
          </cell>
          <cell r="AD12">
            <v>0</v>
          </cell>
          <cell r="AE12">
            <v>32.5</v>
          </cell>
          <cell r="AF12">
            <v>0</v>
          </cell>
          <cell r="AI12">
            <v>0</v>
          </cell>
          <cell r="AJ12">
            <v>32.5</v>
          </cell>
          <cell r="AK12">
            <v>0</v>
          </cell>
          <cell r="AN12">
            <v>0</v>
          </cell>
          <cell r="AO12">
            <v>32.5</v>
          </cell>
          <cell r="AP12">
            <v>0</v>
          </cell>
          <cell r="AS12">
            <v>0</v>
          </cell>
          <cell r="AT12">
            <v>32.5</v>
          </cell>
          <cell r="AU12">
            <v>0</v>
          </cell>
          <cell r="AX12">
            <v>0</v>
          </cell>
          <cell r="AY12">
            <v>32.5</v>
          </cell>
          <cell r="AZ12">
            <v>0</v>
          </cell>
          <cell r="BC12">
            <v>0</v>
          </cell>
          <cell r="BD12">
            <v>32.5</v>
          </cell>
          <cell r="BE12">
            <v>0</v>
          </cell>
          <cell r="BH12">
            <v>0</v>
          </cell>
          <cell r="BI12">
            <v>32.5</v>
          </cell>
          <cell r="BJ12">
            <v>0</v>
          </cell>
          <cell r="BM12">
            <v>0</v>
          </cell>
          <cell r="BN12">
            <v>32.5</v>
          </cell>
          <cell r="BO12">
            <v>0</v>
          </cell>
          <cell r="BR12">
            <v>0</v>
          </cell>
          <cell r="BS12">
            <v>32.5</v>
          </cell>
          <cell r="BT12">
            <v>0</v>
          </cell>
          <cell r="BW12">
            <v>0</v>
          </cell>
          <cell r="BX12">
            <v>32.5</v>
          </cell>
          <cell r="BY12">
            <v>0</v>
          </cell>
          <cell r="CB12">
            <v>0</v>
          </cell>
          <cell r="CC12">
            <v>32.5</v>
          </cell>
          <cell r="CD12">
            <v>0</v>
          </cell>
          <cell r="CG12">
            <v>0</v>
          </cell>
          <cell r="CH12">
            <v>32.5</v>
          </cell>
          <cell r="CI12">
            <v>0</v>
          </cell>
          <cell r="CL12">
            <v>0</v>
          </cell>
          <cell r="CM12">
            <v>32.5</v>
          </cell>
          <cell r="CN12">
            <v>0</v>
          </cell>
          <cell r="CQ12">
            <v>0</v>
          </cell>
          <cell r="CR12">
            <v>32.5</v>
          </cell>
          <cell r="CS12">
            <v>0</v>
          </cell>
          <cell r="CV12">
            <v>0</v>
          </cell>
          <cell r="CW12">
            <v>32.5</v>
          </cell>
          <cell r="CX12">
            <v>0</v>
          </cell>
          <cell r="DA12">
            <v>0</v>
          </cell>
          <cell r="DB12">
            <v>32.5</v>
          </cell>
          <cell r="DC12">
            <v>0</v>
          </cell>
          <cell r="DF12">
            <v>0</v>
          </cell>
          <cell r="DG12">
            <v>32.5</v>
          </cell>
          <cell r="DH12">
            <v>0</v>
          </cell>
          <cell r="DK12">
            <v>0</v>
          </cell>
          <cell r="DL12">
            <v>32.5</v>
          </cell>
          <cell r="DM12">
            <v>0</v>
          </cell>
          <cell r="DP12">
            <v>0</v>
          </cell>
          <cell r="DQ12">
            <v>32.5</v>
          </cell>
          <cell r="DR12">
            <v>0</v>
          </cell>
          <cell r="DU12">
            <v>0</v>
          </cell>
          <cell r="DV12">
            <v>32.5</v>
          </cell>
          <cell r="DW12">
            <v>0</v>
          </cell>
          <cell r="DZ12">
            <v>0</v>
          </cell>
          <cell r="EA12">
            <v>32.5</v>
          </cell>
          <cell r="EB12">
            <v>0</v>
          </cell>
          <cell r="EE12">
            <v>0</v>
          </cell>
          <cell r="EF12">
            <v>32.5</v>
          </cell>
          <cell r="EG12">
            <v>0</v>
          </cell>
          <cell r="EJ12">
            <v>0</v>
          </cell>
          <cell r="EK12">
            <v>32.5</v>
          </cell>
          <cell r="EL12">
            <v>0</v>
          </cell>
          <cell r="EO12">
            <v>0</v>
          </cell>
          <cell r="EP12">
            <v>32.5</v>
          </cell>
          <cell r="EQ12">
            <v>0</v>
          </cell>
          <cell r="ET12">
            <v>0</v>
          </cell>
          <cell r="EU12">
            <v>32.5</v>
          </cell>
          <cell r="EV12">
            <v>0</v>
          </cell>
          <cell r="EY12">
            <v>0</v>
          </cell>
          <cell r="EZ12">
            <v>32.5</v>
          </cell>
          <cell r="FA12">
            <v>0</v>
          </cell>
          <cell r="FC12">
            <v>0</v>
          </cell>
          <cell r="FD12">
            <v>32.5</v>
          </cell>
          <cell r="FE12">
            <v>0</v>
          </cell>
        </row>
        <row r="13">
          <cell r="A13">
            <v>110</v>
          </cell>
          <cell r="B13" t="str">
            <v>Persil H.S 1 kg bundle *8</v>
          </cell>
          <cell r="E13">
            <v>0</v>
          </cell>
          <cell r="F13">
            <v>53.5</v>
          </cell>
          <cell r="G13">
            <v>0</v>
          </cell>
          <cell r="J13">
            <v>0</v>
          </cell>
          <cell r="K13">
            <v>53.5</v>
          </cell>
          <cell r="L13">
            <v>0</v>
          </cell>
          <cell r="O13">
            <v>0</v>
          </cell>
          <cell r="P13">
            <v>53.5</v>
          </cell>
          <cell r="Q13">
            <v>0</v>
          </cell>
          <cell r="T13">
            <v>0</v>
          </cell>
          <cell r="U13">
            <v>53.5</v>
          </cell>
          <cell r="V13">
            <v>0</v>
          </cell>
          <cell r="Y13">
            <v>0</v>
          </cell>
          <cell r="Z13">
            <v>53.5</v>
          </cell>
          <cell r="AA13">
            <v>0</v>
          </cell>
          <cell r="AD13">
            <v>0</v>
          </cell>
          <cell r="AE13">
            <v>53.5</v>
          </cell>
          <cell r="AF13">
            <v>0</v>
          </cell>
          <cell r="AI13">
            <v>0</v>
          </cell>
          <cell r="AJ13">
            <v>53.5</v>
          </cell>
          <cell r="AK13">
            <v>0</v>
          </cell>
          <cell r="AN13">
            <v>0</v>
          </cell>
          <cell r="AO13">
            <v>53.5</v>
          </cell>
          <cell r="AP13">
            <v>0</v>
          </cell>
          <cell r="AS13">
            <v>0</v>
          </cell>
          <cell r="AT13">
            <v>53.5</v>
          </cell>
          <cell r="AU13">
            <v>0</v>
          </cell>
          <cell r="AX13">
            <v>0</v>
          </cell>
          <cell r="AY13">
            <v>53.5</v>
          </cell>
          <cell r="AZ13">
            <v>0</v>
          </cell>
          <cell r="BC13">
            <v>0</v>
          </cell>
          <cell r="BD13">
            <v>53.5</v>
          </cell>
          <cell r="BE13">
            <v>0</v>
          </cell>
          <cell r="BH13">
            <v>0</v>
          </cell>
          <cell r="BI13">
            <v>53.5</v>
          </cell>
          <cell r="BJ13">
            <v>0</v>
          </cell>
          <cell r="BM13">
            <v>0</v>
          </cell>
          <cell r="BN13">
            <v>53.5</v>
          </cell>
          <cell r="BO13">
            <v>0</v>
          </cell>
          <cell r="BR13">
            <v>0</v>
          </cell>
          <cell r="BS13">
            <v>53.5</v>
          </cell>
          <cell r="BT13">
            <v>0</v>
          </cell>
          <cell r="BW13">
            <v>0</v>
          </cell>
          <cell r="BX13">
            <v>53.5</v>
          </cell>
          <cell r="BY13">
            <v>0</v>
          </cell>
          <cell r="CB13">
            <v>0</v>
          </cell>
          <cell r="CC13">
            <v>53.5</v>
          </cell>
          <cell r="CD13">
            <v>0</v>
          </cell>
          <cell r="CG13">
            <v>0</v>
          </cell>
          <cell r="CH13">
            <v>53.5</v>
          </cell>
          <cell r="CI13">
            <v>0</v>
          </cell>
          <cell r="CL13">
            <v>0</v>
          </cell>
          <cell r="CM13">
            <v>53.5</v>
          </cell>
          <cell r="CN13">
            <v>0</v>
          </cell>
          <cell r="CQ13">
            <v>0</v>
          </cell>
          <cell r="CR13">
            <v>53.5</v>
          </cell>
          <cell r="CS13">
            <v>0</v>
          </cell>
          <cell r="CV13">
            <v>0</v>
          </cell>
          <cell r="CW13">
            <v>53.5</v>
          </cell>
          <cell r="CX13">
            <v>0</v>
          </cell>
          <cell r="DA13">
            <v>0</v>
          </cell>
          <cell r="DB13">
            <v>53.5</v>
          </cell>
          <cell r="DC13">
            <v>0</v>
          </cell>
          <cell r="DF13">
            <v>0</v>
          </cell>
          <cell r="DG13">
            <v>53.5</v>
          </cell>
          <cell r="DH13">
            <v>0</v>
          </cell>
          <cell r="DK13">
            <v>0</v>
          </cell>
          <cell r="DL13">
            <v>53.5</v>
          </cell>
          <cell r="DM13">
            <v>0</v>
          </cell>
          <cell r="DP13">
            <v>0</v>
          </cell>
          <cell r="DQ13">
            <v>53.5</v>
          </cell>
          <cell r="DR13">
            <v>0</v>
          </cell>
          <cell r="DU13">
            <v>0</v>
          </cell>
          <cell r="DV13">
            <v>53.5</v>
          </cell>
          <cell r="DW13">
            <v>0</v>
          </cell>
          <cell r="DZ13">
            <v>0</v>
          </cell>
          <cell r="EA13">
            <v>53.5</v>
          </cell>
          <cell r="EB13">
            <v>0</v>
          </cell>
          <cell r="EE13">
            <v>0</v>
          </cell>
          <cell r="EF13">
            <v>53.5</v>
          </cell>
          <cell r="EG13">
            <v>0</v>
          </cell>
          <cell r="EJ13">
            <v>0</v>
          </cell>
          <cell r="EK13">
            <v>53.5</v>
          </cell>
          <cell r="EL13">
            <v>0</v>
          </cell>
          <cell r="EO13">
            <v>0</v>
          </cell>
          <cell r="EP13">
            <v>53.5</v>
          </cell>
          <cell r="EQ13">
            <v>0</v>
          </cell>
          <cell r="ET13">
            <v>0</v>
          </cell>
          <cell r="EU13">
            <v>53.5</v>
          </cell>
          <cell r="EV13">
            <v>0</v>
          </cell>
          <cell r="EY13">
            <v>0</v>
          </cell>
          <cell r="EZ13">
            <v>53.5</v>
          </cell>
          <cell r="FA13">
            <v>0</v>
          </cell>
          <cell r="FC13">
            <v>0</v>
          </cell>
          <cell r="FD13">
            <v>53.5</v>
          </cell>
          <cell r="FE13">
            <v>0</v>
          </cell>
        </row>
        <row r="14">
          <cell r="A14">
            <v>111</v>
          </cell>
          <cell r="B14" t="str">
            <v>Persil H.S 1 kg Super *8</v>
          </cell>
          <cell r="E14">
            <v>0</v>
          </cell>
          <cell r="F14">
            <v>53.5</v>
          </cell>
          <cell r="G14">
            <v>0</v>
          </cell>
          <cell r="J14">
            <v>0</v>
          </cell>
          <cell r="K14">
            <v>53.5</v>
          </cell>
          <cell r="L14">
            <v>0</v>
          </cell>
          <cell r="O14">
            <v>0</v>
          </cell>
          <cell r="P14">
            <v>53.5</v>
          </cell>
          <cell r="Q14">
            <v>0</v>
          </cell>
          <cell r="T14">
            <v>0</v>
          </cell>
          <cell r="U14">
            <v>53.5</v>
          </cell>
          <cell r="V14">
            <v>0</v>
          </cell>
          <cell r="Y14">
            <v>0</v>
          </cell>
          <cell r="Z14">
            <v>53.5</v>
          </cell>
          <cell r="AA14">
            <v>0</v>
          </cell>
          <cell r="AD14">
            <v>0</v>
          </cell>
          <cell r="AE14">
            <v>53.5</v>
          </cell>
          <cell r="AF14">
            <v>0</v>
          </cell>
          <cell r="AI14">
            <v>0</v>
          </cell>
          <cell r="AJ14">
            <v>53.5</v>
          </cell>
          <cell r="AK14">
            <v>0</v>
          </cell>
          <cell r="AN14">
            <v>0</v>
          </cell>
          <cell r="AO14">
            <v>53.5</v>
          </cell>
          <cell r="AP14">
            <v>0</v>
          </cell>
          <cell r="AS14">
            <v>0</v>
          </cell>
          <cell r="AT14">
            <v>53.5</v>
          </cell>
          <cell r="AU14">
            <v>0</v>
          </cell>
          <cell r="AX14">
            <v>0</v>
          </cell>
          <cell r="AY14">
            <v>53.5</v>
          </cell>
          <cell r="AZ14">
            <v>0</v>
          </cell>
          <cell r="BC14">
            <v>0</v>
          </cell>
          <cell r="BD14">
            <v>53.5</v>
          </cell>
          <cell r="BE14">
            <v>0</v>
          </cell>
          <cell r="BH14">
            <v>0</v>
          </cell>
          <cell r="BI14">
            <v>53.5</v>
          </cell>
          <cell r="BJ14">
            <v>0</v>
          </cell>
          <cell r="BM14">
            <v>0</v>
          </cell>
          <cell r="BN14">
            <v>53.5</v>
          </cell>
          <cell r="BO14">
            <v>0</v>
          </cell>
          <cell r="BR14">
            <v>0</v>
          </cell>
          <cell r="BS14">
            <v>53.5</v>
          </cell>
          <cell r="BT14">
            <v>0</v>
          </cell>
          <cell r="BW14">
            <v>0</v>
          </cell>
          <cell r="BX14">
            <v>53.5</v>
          </cell>
          <cell r="BY14">
            <v>0</v>
          </cell>
          <cell r="CB14">
            <v>0</v>
          </cell>
          <cell r="CC14">
            <v>53.5</v>
          </cell>
          <cell r="CD14">
            <v>0</v>
          </cell>
          <cell r="CG14">
            <v>0</v>
          </cell>
          <cell r="CH14">
            <v>53.5</v>
          </cell>
          <cell r="CI14">
            <v>0</v>
          </cell>
          <cell r="CL14">
            <v>0</v>
          </cell>
          <cell r="CM14">
            <v>53.5</v>
          </cell>
          <cell r="CN14">
            <v>0</v>
          </cell>
          <cell r="CQ14">
            <v>0</v>
          </cell>
          <cell r="CR14">
            <v>53.5</v>
          </cell>
          <cell r="CS14">
            <v>0</v>
          </cell>
          <cell r="CV14">
            <v>0</v>
          </cell>
          <cell r="CW14">
            <v>53.5</v>
          </cell>
          <cell r="CX14">
            <v>0</v>
          </cell>
          <cell r="DA14">
            <v>0</v>
          </cell>
          <cell r="DB14">
            <v>53.5</v>
          </cell>
          <cell r="DC14">
            <v>0</v>
          </cell>
          <cell r="DF14">
            <v>0</v>
          </cell>
          <cell r="DG14">
            <v>53.5</v>
          </cell>
          <cell r="DH14">
            <v>0</v>
          </cell>
          <cell r="DK14">
            <v>0</v>
          </cell>
          <cell r="DL14">
            <v>53.5</v>
          </cell>
          <cell r="DM14">
            <v>0</v>
          </cell>
          <cell r="DP14">
            <v>0</v>
          </cell>
          <cell r="DQ14">
            <v>53.5</v>
          </cell>
          <cell r="DR14">
            <v>0</v>
          </cell>
          <cell r="DU14">
            <v>0</v>
          </cell>
          <cell r="DV14">
            <v>53.5</v>
          </cell>
          <cell r="DW14">
            <v>0</v>
          </cell>
          <cell r="DZ14">
            <v>0</v>
          </cell>
          <cell r="EA14">
            <v>53.5</v>
          </cell>
          <cell r="EB14">
            <v>0</v>
          </cell>
          <cell r="EE14">
            <v>0</v>
          </cell>
          <cell r="EF14">
            <v>53.5</v>
          </cell>
          <cell r="EG14">
            <v>0</v>
          </cell>
          <cell r="EJ14">
            <v>0</v>
          </cell>
          <cell r="EK14">
            <v>53.5</v>
          </cell>
          <cell r="EL14">
            <v>0</v>
          </cell>
          <cell r="EO14">
            <v>0</v>
          </cell>
          <cell r="EP14">
            <v>53.5</v>
          </cell>
          <cell r="EQ14">
            <v>0</v>
          </cell>
          <cell r="ET14">
            <v>0</v>
          </cell>
          <cell r="EU14">
            <v>53.5</v>
          </cell>
          <cell r="EV14">
            <v>0</v>
          </cell>
          <cell r="EY14">
            <v>0</v>
          </cell>
          <cell r="EZ14">
            <v>53.5</v>
          </cell>
          <cell r="FA14">
            <v>0</v>
          </cell>
          <cell r="FC14">
            <v>0</v>
          </cell>
          <cell r="FD14">
            <v>53.5</v>
          </cell>
          <cell r="FE14">
            <v>0</v>
          </cell>
        </row>
        <row r="15">
          <cell r="A15">
            <v>112</v>
          </cell>
          <cell r="B15" t="str">
            <v>Persil P.P 600 gm *32</v>
          </cell>
          <cell r="E15">
            <v>0</v>
          </cell>
          <cell r="F15">
            <v>206</v>
          </cell>
          <cell r="G15">
            <v>0</v>
          </cell>
          <cell r="J15">
            <v>0</v>
          </cell>
          <cell r="K15">
            <v>206</v>
          </cell>
          <cell r="L15">
            <v>0</v>
          </cell>
          <cell r="O15">
            <v>0</v>
          </cell>
          <cell r="P15">
            <v>206</v>
          </cell>
          <cell r="Q15">
            <v>0</v>
          </cell>
          <cell r="T15">
            <v>0</v>
          </cell>
          <cell r="U15">
            <v>206</v>
          </cell>
          <cell r="V15">
            <v>0</v>
          </cell>
          <cell r="Y15">
            <v>0</v>
          </cell>
          <cell r="Z15">
            <v>206</v>
          </cell>
          <cell r="AA15">
            <v>0</v>
          </cell>
          <cell r="AD15">
            <v>0</v>
          </cell>
          <cell r="AE15">
            <v>206</v>
          </cell>
          <cell r="AF15">
            <v>0</v>
          </cell>
          <cell r="AI15">
            <v>0</v>
          </cell>
          <cell r="AJ15">
            <v>206</v>
          </cell>
          <cell r="AK15">
            <v>0</v>
          </cell>
          <cell r="AN15">
            <v>0</v>
          </cell>
          <cell r="AO15">
            <v>206</v>
          </cell>
          <cell r="AP15">
            <v>0</v>
          </cell>
          <cell r="AS15">
            <v>0</v>
          </cell>
          <cell r="AT15">
            <v>206</v>
          </cell>
          <cell r="AU15">
            <v>0</v>
          </cell>
          <cell r="AX15">
            <v>0</v>
          </cell>
          <cell r="AY15">
            <v>206</v>
          </cell>
          <cell r="AZ15">
            <v>0</v>
          </cell>
          <cell r="BC15">
            <v>0</v>
          </cell>
          <cell r="BD15">
            <v>206</v>
          </cell>
          <cell r="BE15">
            <v>0</v>
          </cell>
          <cell r="BH15">
            <v>0</v>
          </cell>
          <cell r="BI15">
            <v>206</v>
          </cell>
          <cell r="BJ15">
            <v>0</v>
          </cell>
          <cell r="BM15">
            <v>0</v>
          </cell>
          <cell r="BN15">
            <v>206</v>
          </cell>
          <cell r="BO15">
            <v>0</v>
          </cell>
          <cell r="BR15">
            <v>0</v>
          </cell>
          <cell r="BS15">
            <v>206</v>
          </cell>
          <cell r="BT15">
            <v>0</v>
          </cell>
          <cell r="BW15">
            <v>0</v>
          </cell>
          <cell r="BX15">
            <v>206</v>
          </cell>
          <cell r="BY15">
            <v>0</v>
          </cell>
          <cell r="CB15">
            <v>0</v>
          </cell>
          <cell r="CC15">
            <v>206</v>
          </cell>
          <cell r="CD15">
            <v>0</v>
          </cell>
          <cell r="CG15">
            <v>0</v>
          </cell>
          <cell r="CH15">
            <v>206</v>
          </cell>
          <cell r="CI15">
            <v>0</v>
          </cell>
          <cell r="CL15">
            <v>0</v>
          </cell>
          <cell r="CM15">
            <v>206</v>
          </cell>
          <cell r="CN15">
            <v>0</v>
          </cell>
          <cell r="CQ15">
            <v>0</v>
          </cell>
          <cell r="CR15">
            <v>206</v>
          </cell>
          <cell r="CS15">
            <v>0</v>
          </cell>
          <cell r="CV15">
            <v>0</v>
          </cell>
          <cell r="CW15">
            <v>206</v>
          </cell>
          <cell r="CX15">
            <v>0</v>
          </cell>
          <cell r="DA15">
            <v>0</v>
          </cell>
          <cell r="DB15">
            <v>206</v>
          </cell>
          <cell r="DC15">
            <v>0</v>
          </cell>
          <cell r="DF15">
            <v>0</v>
          </cell>
          <cell r="DG15">
            <v>206</v>
          </cell>
          <cell r="DH15">
            <v>0</v>
          </cell>
          <cell r="DK15">
            <v>0</v>
          </cell>
          <cell r="DL15">
            <v>206</v>
          </cell>
          <cell r="DM15">
            <v>0</v>
          </cell>
          <cell r="DP15">
            <v>0</v>
          </cell>
          <cell r="DQ15">
            <v>206</v>
          </cell>
          <cell r="DR15">
            <v>0</v>
          </cell>
          <cell r="DU15">
            <v>0</v>
          </cell>
          <cell r="DV15">
            <v>206</v>
          </cell>
          <cell r="DW15">
            <v>0</v>
          </cell>
          <cell r="DZ15">
            <v>0</v>
          </cell>
          <cell r="EA15">
            <v>206</v>
          </cell>
          <cell r="EB15">
            <v>0</v>
          </cell>
          <cell r="EE15">
            <v>0</v>
          </cell>
          <cell r="EF15">
            <v>206</v>
          </cell>
          <cell r="EG15">
            <v>0</v>
          </cell>
          <cell r="EJ15">
            <v>0</v>
          </cell>
          <cell r="EK15">
            <v>206</v>
          </cell>
          <cell r="EL15">
            <v>0</v>
          </cell>
          <cell r="EO15">
            <v>0</v>
          </cell>
          <cell r="EP15">
            <v>206</v>
          </cell>
          <cell r="EQ15">
            <v>0</v>
          </cell>
          <cell r="ET15">
            <v>0</v>
          </cell>
          <cell r="EU15">
            <v>206</v>
          </cell>
          <cell r="EV15">
            <v>0</v>
          </cell>
          <cell r="EY15">
            <v>0</v>
          </cell>
          <cell r="EZ15">
            <v>206</v>
          </cell>
          <cell r="FA15">
            <v>0</v>
          </cell>
          <cell r="FC15">
            <v>0</v>
          </cell>
          <cell r="FD15">
            <v>206</v>
          </cell>
          <cell r="FE15">
            <v>0</v>
          </cell>
        </row>
        <row r="16">
          <cell r="A16">
            <v>113</v>
          </cell>
          <cell r="B16" t="str">
            <v>Persil P.P 3 kg *6</v>
          </cell>
          <cell r="E16">
            <v>0</v>
          </cell>
          <cell r="F16">
            <v>182.4</v>
          </cell>
          <cell r="G16">
            <v>0</v>
          </cell>
          <cell r="J16">
            <v>0</v>
          </cell>
          <cell r="K16">
            <v>182.4</v>
          </cell>
          <cell r="L16">
            <v>0</v>
          </cell>
          <cell r="O16">
            <v>0</v>
          </cell>
          <cell r="P16">
            <v>182.4</v>
          </cell>
          <cell r="Q16">
            <v>0</v>
          </cell>
          <cell r="T16">
            <v>0</v>
          </cell>
          <cell r="U16">
            <v>182.4</v>
          </cell>
          <cell r="V16">
            <v>0</v>
          </cell>
          <cell r="Y16">
            <v>0</v>
          </cell>
          <cell r="Z16">
            <v>182.4</v>
          </cell>
          <cell r="AA16">
            <v>0</v>
          </cell>
          <cell r="AD16">
            <v>0</v>
          </cell>
          <cell r="AE16">
            <v>182.4</v>
          </cell>
          <cell r="AF16">
            <v>0</v>
          </cell>
          <cell r="AI16">
            <v>0</v>
          </cell>
          <cell r="AJ16">
            <v>182.4</v>
          </cell>
          <cell r="AK16">
            <v>0</v>
          </cell>
          <cell r="AN16">
            <v>0</v>
          </cell>
          <cell r="AO16">
            <v>182.4</v>
          </cell>
          <cell r="AP16">
            <v>0</v>
          </cell>
          <cell r="AS16">
            <v>0</v>
          </cell>
          <cell r="AT16">
            <v>182.4</v>
          </cell>
          <cell r="AU16">
            <v>0</v>
          </cell>
          <cell r="AX16">
            <v>0</v>
          </cell>
          <cell r="AY16">
            <v>182.4</v>
          </cell>
          <cell r="AZ16">
            <v>0</v>
          </cell>
          <cell r="BC16">
            <v>0</v>
          </cell>
          <cell r="BD16">
            <v>182.4</v>
          </cell>
          <cell r="BE16">
            <v>0</v>
          </cell>
          <cell r="BH16">
            <v>0</v>
          </cell>
          <cell r="BI16">
            <v>182.4</v>
          </cell>
          <cell r="BJ16">
            <v>0</v>
          </cell>
          <cell r="BM16">
            <v>0</v>
          </cell>
          <cell r="BN16">
            <v>182.4</v>
          </cell>
          <cell r="BO16">
            <v>0</v>
          </cell>
          <cell r="BR16">
            <v>0</v>
          </cell>
          <cell r="BS16">
            <v>182.4</v>
          </cell>
          <cell r="BT16">
            <v>0</v>
          </cell>
          <cell r="BW16">
            <v>0</v>
          </cell>
          <cell r="BX16">
            <v>182.4</v>
          </cell>
          <cell r="BY16">
            <v>0</v>
          </cell>
          <cell r="CB16">
            <v>0</v>
          </cell>
          <cell r="CC16">
            <v>182.4</v>
          </cell>
          <cell r="CD16">
            <v>0</v>
          </cell>
          <cell r="CG16">
            <v>0</v>
          </cell>
          <cell r="CH16">
            <v>182.4</v>
          </cell>
          <cell r="CI16">
            <v>0</v>
          </cell>
          <cell r="CL16">
            <v>0</v>
          </cell>
          <cell r="CM16">
            <v>182.4</v>
          </cell>
          <cell r="CN16">
            <v>0</v>
          </cell>
          <cell r="CQ16">
            <v>0</v>
          </cell>
          <cell r="CR16">
            <v>182.4</v>
          </cell>
          <cell r="CS16">
            <v>0</v>
          </cell>
          <cell r="CV16">
            <v>0</v>
          </cell>
          <cell r="CW16">
            <v>182.4</v>
          </cell>
          <cell r="CX16">
            <v>0</v>
          </cell>
          <cell r="DA16">
            <v>0</v>
          </cell>
          <cell r="DB16">
            <v>182.4</v>
          </cell>
          <cell r="DC16">
            <v>0</v>
          </cell>
          <cell r="DF16">
            <v>0</v>
          </cell>
          <cell r="DG16">
            <v>182.4</v>
          </cell>
          <cell r="DH16">
            <v>0</v>
          </cell>
          <cell r="DK16">
            <v>0</v>
          </cell>
          <cell r="DL16">
            <v>182.4</v>
          </cell>
          <cell r="DM16">
            <v>0</v>
          </cell>
          <cell r="DP16">
            <v>0</v>
          </cell>
          <cell r="DQ16">
            <v>182.4</v>
          </cell>
          <cell r="DR16">
            <v>0</v>
          </cell>
          <cell r="DU16">
            <v>0</v>
          </cell>
          <cell r="DV16">
            <v>182.4</v>
          </cell>
          <cell r="DW16">
            <v>0</v>
          </cell>
          <cell r="DZ16">
            <v>0</v>
          </cell>
          <cell r="EA16">
            <v>182.4</v>
          </cell>
          <cell r="EB16">
            <v>0</v>
          </cell>
          <cell r="EE16">
            <v>0</v>
          </cell>
          <cell r="EF16">
            <v>182.4</v>
          </cell>
          <cell r="EG16">
            <v>0</v>
          </cell>
          <cell r="EJ16">
            <v>0</v>
          </cell>
          <cell r="EK16">
            <v>182.4</v>
          </cell>
          <cell r="EL16">
            <v>0</v>
          </cell>
          <cell r="EO16">
            <v>0</v>
          </cell>
          <cell r="EP16">
            <v>182.4</v>
          </cell>
          <cell r="EQ16">
            <v>0</v>
          </cell>
          <cell r="ET16">
            <v>0</v>
          </cell>
          <cell r="EU16">
            <v>182.4</v>
          </cell>
          <cell r="EV16">
            <v>0</v>
          </cell>
          <cell r="EY16">
            <v>0</v>
          </cell>
          <cell r="EZ16">
            <v>182.4</v>
          </cell>
          <cell r="FA16">
            <v>0</v>
          </cell>
          <cell r="FC16">
            <v>0</v>
          </cell>
          <cell r="FD16">
            <v>182.4</v>
          </cell>
          <cell r="FE16">
            <v>0</v>
          </cell>
        </row>
        <row r="17">
          <cell r="A17">
            <v>114</v>
          </cell>
          <cell r="B17" t="str">
            <v>Persil P.P 4 kg *4</v>
          </cell>
          <cell r="E17">
            <v>0</v>
          </cell>
          <cell r="F17">
            <v>153.19999999999999</v>
          </cell>
          <cell r="G17">
            <v>0</v>
          </cell>
          <cell r="J17">
            <v>0</v>
          </cell>
          <cell r="K17">
            <v>153.19999999999999</v>
          </cell>
          <cell r="L17">
            <v>0</v>
          </cell>
          <cell r="O17">
            <v>0</v>
          </cell>
          <cell r="P17">
            <v>153.19999999999999</v>
          </cell>
          <cell r="Q17">
            <v>0</v>
          </cell>
          <cell r="T17">
            <v>0</v>
          </cell>
          <cell r="U17">
            <v>153.19999999999999</v>
          </cell>
          <cell r="V17">
            <v>0</v>
          </cell>
          <cell r="Y17">
            <v>0</v>
          </cell>
          <cell r="Z17">
            <v>153.19999999999999</v>
          </cell>
          <cell r="AA17">
            <v>0</v>
          </cell>
          <cell r="AD17">
            <v>0</v>
          </cell>
          <cell r="AE17">
            <v>153.19999999999999</v>
          </cell>
          <cell r="AF17">
            <v>0</v>
          </cell>
          <cell r="AI17">
            <v>0</v>
          </cell>
          <cell r="AJ17">
            <v>153.19999999999999</v>
          </cell>
          <cell r="AK17">
            <v>0</v>
          </cell>
          <cell r="AN17">
            <v>0</v>
          </cell>
          <cell r="AO17">
            <v>153.19999999999999</v>
          </cell>
          <cell r="AP17">
            <v>0</v>
          </cell>
          <cell r="AS17">
            <v>0</v>
          </cell>
          <cell r="AT17">
            <v>153.19999999999999</v>
          </cell>
          <cell r="AU17">
            <v>0</v>
          </cell>
          <cell r="AX17">
            <v>0</v>
          </cell>
          <cell r="AY17">
            <v>153.19999999999999</v>
          </cell>
          <cell r="AZ17">
            <v>0</v>
          </cell>
          <cell r="BC17">
            <v>0</v>
          </cell>
          <cell r="BD17">
            <v>153.19999999999999</v>
          </cell>
          <cell r="BE17">
            <v>0</v>
          </cell>
          <cell r="BH17">
            <v>0</v>
          </cell>
          <cell r="BI17">
            <v>153.19999999999999</v>
          </cell>
          <cell r="BJ17">
            <v>0</v>
          </cell>
          <cell r="BM17">
            <v>0</v>
          </cell>
          <cell r="BN17">
            <v>153.19999999999999</v>
          </cell>
          <cell r="BO17">
            <v>0</v>
          </cell>
          <cell r="BR17">
            <v>0</v>
          </cell>
          <cell r="BS17">
            <v>153.19999999999999</v>
          </cell>
          <cell r="BT17">
            <v>0</v>
          </cell>
          <cell r="BW17">
            <v>0</v>
          </cell>
          <cell r="BX17">
            <v>153.19999999999999</v>
          </cell>
          <cell r="BY17">
            <v>0</v>
          </cell>
          <cell r="CB17">
            <v>0</v>
          </cell>
          <cell r="CC17">
            <v>153.19999999999999</v>
          </cell>
          <cell r="CD17">
            <v>0</v>
          </cell>
          <cell r="CG17">
            <v>0</v>
          </cell>
          <cell r="CH17">
            <v>153.19999999999999</v>
          </cell>
          <cell r="CI17">
            <v>0</v>
          </cell>
          <cell r="CL17">
            <v>0</v>
          </cell>
          <cell r="CM17">
            <v>153.19999999999999</v>
          </cell>
          <cell r="CN17">
            <v>0</v>
          </cell>
          <cell r="CQ17">
            <v>0</v>
          </cell>
          <cell r="CR17">
            <v>153.19999999999999</v>
          </cell>
          <cell r="CS17">
            <v>0</v>
          </cell>
          <cell r="CV17">
            <v>0</v>
          </cell>
          <cell r="CW17">
            <v>153.19999999999999</v>
          </cell>
          <cell r="CX17">
            <v>0</v>
          </cell>
          <cell r="DA17">
            <v>0</v>
          </cell>
          <cell r="DB17">
            <v>153.19999999999999</v>
          </cell>
          <cell r="DC17">
            <v>0</v>
          </cell>
          <cell r="DF17">
            <v>0</v>
          </cell>
          <cell r="DG17">
            <v>153.19999999999999</v>
          </cell>
          <cell r="DH17">
            <v>0</v>
          </cell>
          <cell r="DK17">
            <v>0</v>
          </cell>
          <cell r="DL17">
            <v>153.19999999999999</v>
          </cell>
          <cell r="DM17">
            <v>0</v>
          </cell>
          <cell r="DP17">
            <v>0</v>
          </cell>
          <cell r="DQ17">
            <v>153.19999999999999</v>
          </cell>
          <cell r="DR17">
            <v>0</v>
          </cell>
          <cell r="DU17">
            <v>0</v>
          </cell>
          <cell r="DV17">
            <v>153.19999999999999</v>
          </cell>
          <cell r="DW17">
            <v>0</v>
          </cell>
          <cell r="DZ17">
            <v>0</v>
          </cell>
          <cell r="EA17">
            <v>153.19999999999999</v>
          </cell>
          <cell r="EB17">
            <v>0</v>
          </cell>
          <cell r="EE17">
            <v>0</v>
          </cell>
          <cell r="EF17">
            <v>153.19999999999999</v>
          </cell>
          <cell r="EG17">
            <v>0</v>
          </cell>
          <cell r="EJ17">
            <v>0</v>
          </cell>
          <cell r="EK17">
            <v>153.19999999999999</v>
          </cell>
          <cell r="EL17">
            <v>0</v>
          </cell>
          <cell r="EO17">
            <v>0</v>
          </cell>
          <cell r="EP17">
            <v>153.19999999999999</v>
          </cell>
          <cell r="EQ17">
            <v>0</v>
          </cell>
          <cell r="ET17">
            <v>0</v>
          </cell>
          <cell r="EU17">
            <v>153.19999999999999</v>
          </cell>
          <cell r="EV17">
            <v>0</v>
          </cell>
          <cell r="EY17">
            <v>0</v>
          </cell>
          <cell r="EZ17">
            <v>153.19999999999999</v>
          </cell>
          <cell r="FA17">
            <v>0</v>
          </cell>
          <cell r="FC17">
            <v>0</v>
          </cell>
          <cell r="FD17">
            <v>153.19999999999999</v>
          </cell>
          <cell r="FE17">
            <v>0</v>
          </cell>
        </row>
        <row r="18">
          <cell r="A18">
            <v>115</v>
          </cell>
          <cell r="B18" t="str">
            <v>Persil P.P 6 Kg *3</v>
          </cell>
          <cell r="E18">
            <v>0</v>
          </cell>
          <cell r="F18">
            <v>164.7</v>
          </cell>
          <cell r="G18">
            <v>0</v>
          </cell>
          <cell r="J18">
            <v>0</v>
          </cell>
          <cell r="K18">
            <v>164.7</v>
          </cell>
          <cell r="L18">
            <v>0</v>
          </cell>
          <cell r="O18">
            <v>0</v>
          </cell>
          <cell r="P18">
            <v>164.7</v>
          </cell>
          <cell r="Q18">
            <v>0</v>
          </cell>
          <cell r="T18">
            <v>0</v>
          </cell>
          <cell r="U18">
            <v>164.7</v>
          </cell>
          <cell r="V18">
            <v>0</v>
          </cell>
          <cell r="Y18">
            <v>0</v>
          </cell>
          <cell r="Z18">
            <v>164.7</v>
          </cell>
          <cell r="AA18">
            <v>0</v>
          </cell>
          <cell r="AD18">
            <v>0</v>
          </cell>
          <cell r="AE18">
            <v>164.7</v>
          </cell>
          <cell r="AF18">
            <v>0</v>
          </cell>
          <cell r="AI18">
            <v>0</v>
          </cell>
          <cell r="AJ18">
            <v>164.7</v>
          </cell>
          <cell r="AK18">
            <v>0</v>
          </cell>
          <cell r="AN18">
            <v>0</v>
          </cell>
          <cell r="AO18">
            <v>164.7</v>
          </cell>
          <cell r="AP18">
            <v>0</v>
          </cell>
          <cell r="AS18">
            <v>0</v>
          </cell>
          <cell r="AT18">
            <v>164.7</v>
          </cell>
          <cell r="AU18">
            <v>0</v>
          </cell>
          <cell r="AX18">
            <v>0</v>
          </cell>
          <cell r="AY18">
            <v>164.7</v>
          </cell>
          <cell r="AZ18">
            <v>0</v>
          </cell>
          <cell r="BC18">
            <v>0</v>
          </cell>
          <cell r="BD18">
            <v>164.7</v>
          </cell>
          <cell r="BE18">
            <v>0</v>
          </cell>
          <cell r="BH18">
            <v>0</v>
          </cell>
          <cell r="BI18">
            <v>164.7</v>
          </cell>
          <cell r="BJ18">
            <v>0</v>
          </cell>
          <cell r="BM18">
            <v>0</v>
          </cell>
          <cell r="BN18">
            <v>164.7</v>
          </cell>
          <cell r="BO18">
            <v>0</v>
          </cell>
          <cell r="BR18">
            <v>0</v>
          </cell>
          <cell r="BS18">
            <v>164.7</v>
          </cell>
          <cell r="BT18">
            <v>0</v>
          </cell>
          <cell r="BW18">
            <v>0</v>
          </cell>
          <cell r="BX18">
            <v>164.7</v>
          </cell>
          <cell r="BY18">
            <v>0</v>
          </cell>
          <cell r="CB18">
            <v>0</v>
          </cell>
          <cell r="CC18">
            <v>164.7</v>
          </cell>
          <cell r="CD18">
            <v>0</v>
          </cell>
          <cell r="CG18">
            <v>0</v>
          </cell>
          <cell r="CH18">
            <v>164.7</v>
          </cell>
          <cell r="CI18">
            <v>0</v>
          </cell>
          <cell r="CL18">
            <v>0</v>
          </cell>
          <cell r="CM18">
            <v>164.7</v>
          </cell>
          <cell r="CN18">
            <v>0</v>
          </cell>
          <cell r="CQ18">
            <v>0</v>
          </cell>
          <cell r="CR18">
            <v>164.7</v>
          </cell>
          <cell r="CS18">
            <v>0</v>
          </cell>
          <cell r="CV18">
            <v>0</v>
          </cell>
          <cell r="CW18">
            <v>164.7</v>
          </cell>
          <cell r="CX18">
            <v>0</v>
          </cell>
          <cell r="DA18">
            <v>0</v>
          </cell>
          <cell r="DB18">
            <v>164.7</v>
          </cell>
          <cell r="DC18">
            <v>0</v>
          </cell>
          <cell r="DF18">
            <v>0</v>
          </cell>
          <cell r="DG18">
            <v>164.7</v>
          </cell>
          <cell r="DH18">
            <v>0</v>
          </cell>
          <cell r="DK18">
            <v>0</v>
          </cell>
          <cell r="DL18">
            <v>164.7</v>
          </cell>
          <cell r="DM18">
            <v>0</v>
          </cell>
          <cell r="DP18">
            <v>0</v>
          </cell>
          <cell r="DQ18">
            <v>164.7</v>
          </cell>
          <cell r="DR18">
            <v>0</v>
          </cell>
          <cell r="DU18">
            <v>0</v>
          </cell>
          <cell r="DV18">
            <v>164.7</v>
          </cell>
          <cell r="DW18">
            <v>0</v>
          </cell>
          <cell r="DZ18">
            <v>0</v>
          </cell>
          <cell r="EA18">
            <v>164.7</v>
          </cell>
          <cell r="EB18">
            <v>0</v>
          </cell>
          <cell r="EE18">
            <v>0</v>
          </cell>
          <cell r="EF18">
            <v>164.7</v>
          </cell>
          <cell r="EG18">
            <v>0</v>
          </cell>
          <cell r="EJ18">
            <v>0</v>
          </cell>
          <cell r="EK18">
            <v>164.7</v>
          </cell>
          <cell r="EL18">
            <v>0</v>
          </cell>
          <cell r="EO18">
            <v>0</v>
          </cell>
          <cell r="EP18">
            <v>164.7</v>
          </cell>
          <cell r="EQ18">
            <v>0</v>
          </cell>
          <cell r="ET18">
            <v>0</v>
          </cell>
          <cell r="EU18">
            <v>164.7</v>
          </cell>
          <cell r="EV18">
            <v>0</v>
          </cell>
          <cell r="EY18">
            <v>0</v>
          </cell>
          <cell r="EZ18">
            <v>164.7</v>
          </cell>
          <cell r="FA18">
            <v>0</v>
          </cell>
          <cell r="FC18">
            <v>0</v>
          </cell>
          <cell r="FD18">
            <v>164.7</v>
          </cell>
          <cell r="FE18">
            <v>0</v>
          </cell>
        </row>
        <row r="19">
          <cell r="A19">
            <v>116</v>
          </cell>
          <cell r="B19" t="str">
            <v>Persil P.P 9 Kg *2</v>
          </cell>
          <cell r="E19">
            <v>0</v>
          </cell>
          <cell r="F19">
            <v>151.1</v>
          </cell>
          <cell r="G19">
            <v>0</v>
          </cell>
          <cell r="J19">
            <v>0</v>
          </cell>
          <cell r="K19">
            <v>151.1</v>
          </cell>
          <cell r="L19">
            <v>0</v>
          </cell>
          <cell r="O19">
            <v>0</v>
          </cell>
          <cell r="P19">
            <v>151.1</v>
          </cell>
          <cell r="Q19">
            <v>0</v>
          </cell>
          <cell r="T19">
            <v>0</v>
          </cell>
          <cell r="U19">
            <v>151.1</v>
          </cell>
          <cell r="V19">
            <v>0</v>
          </cell>
          <cell r="Y19">
            <v>0</v>
          </cell>
          <cell r="Z19">
            <v>151.1</v>
          </cell>
          <cell r="AA19">
            <v>0</v>
          </cell>
          <cell r="AD19">
            <v>0</v>
          </cell>
          <cell r="AE19">
            <v>151.1</v>
          </cell>
          <cell r="AF19">
            <v>0</v>
          </cell>
          <cell r="AI19">
            <v>0</v>
          </cell>
          <cell r="AJ19">
            <v>151.1</v>
          </cell>
          <cell r="AK19">
            <v>0</v>
          </cell>
          <cell r="AN19">
            <v>0</v>
          </cell>
          <cell r="AO19">
            <v>151.1</v>
          </cell>
          <cell r="AP19">
            <v>0</v>
          </cell>
          <cell r="AS19">
            <v>0</v>
          </cell>
          <cell r="AT19">
            <v>151.1</v>
          </cell>
          <cell r="AU19">
            <v>0</v>
          </cell>
          <cell r="AX19">
            <v>0</v>
          </cell>
          <cell r="AY19">
            <v>151.1</v>
          </cell>
          <cell r="AZ19">
            <v>0</v>
          </cell>
          <cell r="BC19">
            <v>0</v>
          </cell>
          <cell r="BD19">
            <v>151.1</v>
          </cell>
          <cell r="BE19">
            <v>0</v>
          </cell>
          <cell r="BH19">
            <v>0</v>
          </cell>
          <cell r="BI19">
            <v>151.1</v>
          </cell>
          <cell r="BJ19">
            <v>0</v>
          </cell>
          <cell r="BM19">
            <v>0</v>
          </cell>
          <cell r="BN19">
            <v>151.1</v>
          </cell>
          <cell r="BO19">
            <v>0</v>
          </cell>
          <cell r="BR19">
            <v>0</v>
          </cell>
          <cell r="BS19">
            <v>151.1</v>
          </cell>
          <cell r="BT19">
            <v>0</v>
          </cell>
          <cell r="BW19">
            <v>0</v>
          </cell>
          <cell r="BX19">
            <v>151.1</v>
          </cell>
          <cell r="BY19">
            <v>0</v>
          </cell>
          <cell r="CB19">
            <v>0</v>
          </cell>
          <cell r="CC19">
            <v>151.1</v>
          </cell>
          <cell r="CD19">
            <v>0</v>
          </cell>
          <cell r="CG19">
            <v>0</v>
          </cell>
          <cell r="CH19">
            <v>151.1</v>
          </cell>
          <cell r="CI19">
            <v>0</v>
          </cell>
          <cell r="CL19">
            <v>0</v>
          </cell>
          <cell r="CM19">
            <v>151.1</v>
          </cell>
          <cell r="CN19">
            <v>0</v>
          </cell>
          <cell r="CQ19">
            <v>0</v>
          </cell>
          <cell r="CR19">
            <v>151.1</v>
          </cell>
          <cell r="CS19">
            <v>0</v>
          </cell>
          <cell r="CV19">
            <v>0</v>
          </cell>
          <cell r="CW19">
            <v>151.1</v>
          </cell>
          <cell r="CX19">
            <v>0</v>
          </cell>
          <cell r="DA19">
            <v>0</v>
          </cell>
          <cell r="DB19">
            <v>151.1</v>
          </cell>
          <cell r="DC19">
            <v>0</v>
          </cell>
          <cell r="DF19">
            <v>0</v>
          </cell>
          <cell r="DG19">
            <v>151.1</v>
          </cell>
          <cell r="DH19">
            <v>0</v>
          </cell>
          <cell r="DK19">
            <v>0</v>
          </cell>
          <cell r="DL19">
            <v>151.1</v>
          </cell>
          <cell r="DM19">
            <v>0</v>
          </cell>
          <cell r="DP19">
            <v>0</v>
          </cell>
          <cell r="DQ19">
            <v>151.1</v>
          </cell>
          <cell r="DR19">
            <v>0</v>
          </cell>
          <cell r="DU19">
            <v>0</v>
          </cell>
          <cell r="DV19">
            <v>151.1</v>
          </cell>
          <cell r="DW19">
            <v>0</v>
          </cell>
          <cell r="DZ19">
            <v>0</v>
          </cell>
          <cell r="EA19">
            <v>151.1</v>
          </cell>
          <cell r="EB19">
            <v>0</v>
          </cell>
          <cell r="EE19">
            <v>0</v>
          </cell>
          <cell r="EF19">
            <v>151.1</v>
          </cell>
          <cell r="EG19">
            <v>0</v>
          </cell>
          <cell r="EJ19">
            <v>0</v>
          </cell>
          <cell r="EK19">
            <v>151.1</v>
          </cell>
          <cell r="EL19">
            <v>0</v>
          </cell>
          <cell r="EO19">
            <v>0</v>
          </cell>
          <cell r="EP19">
            <v>151.1</v>
          </cell>
          <cell r="EQ19">
            <v>0</v>
          </cell>
          <cell r="ET19">
            <v>0</v>
          </cell>
          <cell r="EU19">
            <v>151.1</v>
          </cell>
          <cell r="EV19">
            <v>0</v>
          </cell>
          <cell r="EY19">
            <v>0</v>
          </cell>
          <cell r="EZ19">
            <v>151.1</v>
          </cell>
          <cell r="FA19">
            <v>0</v>
          </cell>
          <cell r="FC19">
            <v>0</v>
          </cell>
          <cell r="FD19">
            <v>151.1</v>
          </cell>
          <cell r="FE19">
            <v>0</v>
          </cell>
        </row>
        <row r="20">
          <cell r="A20">
            <v>117</v>
          </cell>
          <cell r="E20">
            <v>0</v>
          </cell>
          <cell r="F20">
            <v>0</v>
          </cell>
          <cell r="G20">
            <v>0</v>
          </cell>
          <cell r="J20">
            <v>0</v>
          </cell>
          <cell r="K20">
            <v>0</v>
          </cell>
          <cell r="L20">
            <v>0</v>
          </cell>
          <cell r="O20">
            <v>0</v>
          </cell>
          <cell r="P20">
            <v>0</v>
          </cell>
          <cell r="Q20">
            <v>0</v>
          </cell>
          <cell r="T20">
            <v>0</v>
          </cell>
          <cell r="U20">
            <v>0</v>
          </cell>
          <cell r="V20">
            <v>0</v>
          </cell>
          <cell r="Y20">
            <v>0</v>
          </cell>
          <cell r="Z20">
            <v>0</v>
          </cell>
          <cell r="AA20">
            <v>0</v>
          </cell>
          <cell r="AD20">
            <v>0</v>
          </cell>
          <cell r="AE20">
            <v>0</v>
          </cell>
          <cell r="AF20">
            <v>0</v>
          </cell>
          <cell r="AI20">
            <v>0</v>
          </cell>
          <cell r="AJ20">
            <v>0</v>
          </cell>
          <cell r="AK20">
            <v>0</v>
          </cell>
          <cell r="AN20">
            <v>0</v>
          </cell>
          <cell r="AO20">
            <v>0</v>
          </cell>
          <cell r="AP20">
            <v>0</v>
          </cell>
          <cell r="AS20">
            <v>0</v>
          </cell>
          <cell r="AT20">
            <v>0</v>
          </cell>
          <cell r="AU20">
            <v>0</v>
          </cell>
          <cell r="AX20">
            <v>0</v>
          </cell>
          <cell r="AY20">
            <v>0</v>
          </cell>
          <cell r="AZ20">
            <v>0</v>
          </cell>
          <cell r="BC20">
            <v>0</v>
          </cell>
          <cell r="BD20">
            <v>0</v>
          </cell>
          <cell r="BE20">
            <v>0</v>
          </cell>
          <cell r="BH20">
            <v>0</v>
          </cell>
          <cell r="BI20">
            <v>0</v>
          </cell>
          <cell r="BJ20">
            <v>0</v>
          </cell>
          <cell r="BM20">
            <v>0</v>
          </cell>
          <cell r="BN20">
            <v>0</v>
          </cell>
          <cell r="BO20">
            <v>0</v>
          </cell>
          <cell r="BR20">
            <v>0</v>
          </cell>
          <cell r="BS20">
            <v>0</v>
          </cell>
          <cell r="BT20">
            <v>0</v>
          </cell>
          <cell r="BW20">
            <v>0</v>
          </cell>
          <cell r="BX20">
            <v>0</v>
          </cell>
          <cell r="BY20">
            <v>0</v>
          </cell>
          <cell r="CB20">
            <v>0</v>
          </cell>
          <cell r="CC20">
            <v>0</v>
          </cell>
          <cell r="CD20">
            <v>0</v>
          </cell>
          <cell r="CG20">
            <v>0</v>
          </cell>
          <cell r="CH20">
            <v>0</v>
          </cell>
          <cell r="CI20">
            <v>0</v>
          </cell>
          <cell r="CL20">
            <v>0</v>
          </cell>
          <cell r="CM20">
            <v>0</v>
          </cell>
          <cell r="CN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0</v>
          </cell>
          <cell r="CW20">
            <v>0</v>
          </cell>
          <cell r="CX20">
            <v>0</v>
          </cell>
          <cell r="DA20">
            <v>0</v>
          </cell>
          <cell r="DB20">
            <v>0</v>
          </cell>
          <cell r="DC20">
            <v>0</v>
          </cell>
          <cell r="DF20">
            <v>0</v>
          </cell>
          <cell r="DG20">
            <v>0</v>
          </cell>
          <cell r="DH20">
            <v>0</v>
          </cell>
          <cell r="DK20">
            <v>0</v>
          </cell>
          <cell r="DL20">
            <v>0</v>
          </cell>
          <cell r="DM20">
            <v>0</v>
          </cell>
          <cell r="DP20">
            <v>0</v>
          </cell>
          <cell r="DQ20">
            <v>0</v>
          </cell>
          <cell r="DR20">
            <v>0</v>
          </cell>
          <cell r="DU20">
            <v>0</v>
          </cell>
          <cell r="DV20">
            <v>0</v>
          </cell>
          <cell r="DW20">
            <v>0</v>
          </cell>
          <cell r="DZ20">
            <v>0</v>
          </cell>
          <cell r="EA20">
            <v>0</v>
          </cell>
          <cell r="EB20">
            <v>0</v>
          </cell>
          <cell r="EE20">
            <v>0</v>
          </cell>
          <cell r="EF20">
            <v>0</v>
          </cell>
          <cell r="EG20">
            <v>0</v>
          </cell>
          <cell r="EJ20">
            <v>0</v>
          </cell>
          <cell r="EK20">
            <v>0</v>
          </cell>
          <cell r="EL20">
            <v>0</v>
          </cell>
          <cell r="EO20">
            <v>0</v>
          </cell>
          <cell r="EP20">
            <v>0</v>
          </cell>
          <cell r="EQ20">
            <v>0</v>
          </cell>
          <cell r="ET20">
            <v>0</v>
          </cell>
          <cell r="EU20">
            <v>0</v>
          </cell>
          <cell r="EV20">
            <v>0</v>
          </cell>
          <cell r="EY20">
            <v>0</v>
          </cell>
          <cell r="EZ20">
            <v>0</v>
          </cell>
          <cell r="FA20">
            <v>0</v>
          </cell>
          <cell r="FC20">
            <v>0</v>
          </cell>
          <cell r="FD20">
            <v>0</v>
          </cell>
          <cell r="FE20">
            <v>0</v>
          </cell>
        </row>
        <row r="21">
          <cell r="A21">
            <v>118</v>
          </cell>
          <cell r="B21" t="str">
            <v>Persil Color 600 gm *32</v>
          </cell>
          <cell r="E21">
            <v>0</v>
          </cell>
          <cell r="F21">
            <v>206</v>
          </cell>
          <cell r="G21">
            <v>0</v>
          </cell>
          <cell r="J21">
            <v>0</v>
          </cell>
          <cell r="K21">
            <v>206</v>
          </cell>
          <cell r="L21">
            <v>0</v>
          </cell>
          <cell r="O21">
            <v>0</v>
          </cell>
          <cell r="P21">
            <v>206</v>
          </cell>
          <cell r="Q21">
            <v>0</v>
          </cell>
          <cell r="T21">
            <v>0</v>
          </cell>
          <cell r="U21">
            <v>206</v>
          </cell>
          <cell r="V21">
            <v>0</v>
          </cell>
          <cell r="Y21">
            <v>0</v>
          </cell>
          <cell r="Z21">
            <v>206</v>
          </cell>
          <cell r="AA21">
            <v>0</v>
          </cell>
          <cell r="AD21">
            <v>0</v>
          </cell>
          <cell r="AE21">
            <v>206</v>
          </cell>
          <cell r="AF21">
            <v>0</v>
          </cell>
          <cell r="AI21">
            <v>0</v>
          </cell>
          <cell r="AJ21">
            <v>206</v>
          </cell>
          <cell r="AK21">
            <v>0</v>
          </cell>
          <cell r="AN21">
            <v>0</v>
          </cell>
          <cell r="AO21">
            <v>206</v>
          </cell>
          <cell r="AP21">
            <v>0</v>
          </cell>
          <cell r="AS21">
            <v>0</v>
          </cell>
          <cell r="AT21">
            <v>206</v>
          </cell>
          <cell r="AU21">
            <v>0</v>
          </cell>
          <cell r="AX21">
            <v>0</v>
          </cell>
          <cell r="AY21">
            <v>206</v>
          </cell>
          <cell r="AZ21">
            <v>0</v>
          </cell>
          <cell r="BC21">
            <v>0</v>
          </cell>
          <cell r="BD21">
            <v>206</v>
          </cell>
          <cell r="BE21">
            <v>0</v>
          </cell>
          <cell r="BH21">
            <v>0</v>
          </cell>
          <cell r="BI21">
            <v>206</v>
          </cell>
          <cell r="BJ21">
            <v>0</v>
          </cell>
          <cell r="BM21">
            <v>0</v>
          </cell>
          <cell r="BN21">
            <v>206</v>
          </cell>
          <cell r="BO21">
            <v>0</v>
          </cell>
          <cell r="BR21">
            <v>0</v>
          </cell>
          <cell r="BS21">
            <v>206</v>
          </cell>
          <cell r="BT21">
            <v>0</v>
          </cell>
          <cell r="BW21">
            <v>0</v>
          </cell>
          <cell r="BX21">
            <v>206</v>
          </cell>
          <cell r="BY21">
            <v>0</v>
          </cell>
          <cell r="CB21">
            <v>0</v>
          </cell>
          <cell r="CC21">
            <v>206</v>
          </cell>
          <cell r="CD21">
            <v>0</v>
          </cell>
          <cell r="CG21">
            <v>0</v>
          </cell>
          <cell r="CH21">
            <v>206</v>
          </cell>
          <cell r="CI21">
            <v>0</v>
          </cell>
          <cell r="CL21">
            <v>0</v>
          </cell>
          <cell r="CM21">
            <v>206</v>
          </cell>
          <cell r="CN21">
            <v>0</v>
          </cell>
          <cell r="CQ21">
            <v>0</v>
          </cell>
          <cell r="CR21">
            <v>206</v>
          </cell>
          <cell r="CS21">
            <v>0</v>
          </cell>
          <cell r="CV21">
            <v>0</v>
          </cell>
          <cell r="CW21">
            <v>206</v>
          </cell>
          <cell r="CX21">
            <v>0</v>
          </cell>
          <cell r="DA21">
            <v>0</v>
          </cell>
          <cell r="DB21">
            <v>206</v>
          </cell>
          <cell r="DC21">
            <v>0</v>
          </cell>
          <cell r="DF21">
            <v>0</v>
          </cell>
          <cell r="DG21">
            <v>206</v>
          </cell>
          <cell r="DH21">
            <v>0</v>
          </cell>
          <cell r="DK21">
            <v>0</v>
          </cell>
          <cell r="DL21">
            <v>206</v>
          </cell>
          <cell r="DM21">
            <v>0</v>
          </cell>
          <cell r="DP21">
            <v>0</v>
          </cell>
          <cell r="DQ21">
            <v>206</v>
          </cell>
          <cell r="DR21">
            <v>0</v>
          </cell>
          <cell r="DU21">
            <v>0</v>
          </cell>
          <cell r="DV21">
            <v>206</v>
          </cell>
          <cell r="DW21">
            <v>0</v>
          </cell>
          <cell r="DZ21">
            <v>0</v>
          </cell>
          <cell r="EA21">
            <v>206</v>
          </cell>
          <cell r="EB21">
            <v>0</v>
          </cell>
          <cell r="EE21">
            <v>0</v>
          </cell>
          <cell r="EF21">
            <v>206</v>
          </cell>
          <cell r="EG21">
            <v>0</v>
          </cell>
          <cell r="EJ21">
            <v>0</v>
          </cell>
          <cell r="EK21">
            <v>206</v>
          </cell>
          <cell r="EL21">
            <v>0</v>
          </cell>
          <cell r="EO21">
            <v>0</v>
          </cell>
          <cell r="EP21">
            <v>206</v>
          </cell>
          <cell r="EQ21">
            <v>0</v>
          </cell>
          <cell r="ET21">
            <v>0</v>
          </cell>
          <cell r="EU21">
            <v>206</v>
          </cell>
          <cell r="EV21">
            <v>0</v>
          </cell>
          <cell r="EY21">
            <v>0</v>
          </cell>
          <cell r="EZ21">
            <v>206</v>
          </cell>
          <cell r="FA21">
            <v>0</v>
          </cell>
          <cell r="FC21">
            <v>0</v>
          </cell>
          <cell r="FD21">
            <v>206</v>
          </cell>
          <cell r="FE21">
            <v>0</v>
          </cell>
        </row>
        <row r="22">
          <cell r="A22">
            <v>119</v>
          </cell>
          <cell r="B22" t="str">
            <v>Persil Color 3 Kg *6</v>
          </cell>
          <cell r="E22">
            <v>0</v>
          </cell>
          <cell r="F22">
            <v>182.4</v>
          </cell>
          <cell r="G22">
            <v>0</v>
          </cell>
          <cell r="J22">
            <v>0</v>
          </cell>
          <cell r="K22">
            <v>182.4</v>
          </cell>
          <cell r="L22">
            <v>0</v>
          </cell>
          <cell r="O22">
            <v>0</v>
          </cell>
          <cell r="P22">
            <v>182.4</v>
          </cell>
          <cell r="Q22">
            <v>0</v>
          </cell>
          <cell r="T22">
            <v>0</v>
          </cell>
          <cell r="U22">
            <v>182.4</v>
          </cell>
          <cell r="V22">
            <v>0</v>
          </cell>
          <cell r="Y22">
            <v>0</v>
          </cell>
          <cell r="Z22">
            <v>182.4</v>
          </cell>
          <cell r="AA22">
            <v>0</v>
          </cell>
          <cell r="AD22">
            <v>0</v>
          </cell>
          <cell r="AE22">
            <v>182.4</v>
          </cell>
          <cell r="AF22">
            <v>0</v>
          </cell>
          <cell r="AI22">
            <v>0</v>
          </cell>
          <cell r="AJ22">
            <v>182.4</v>
          </cell>
          <cell r="AK22">
            <v>0</v>
          </cell>
          <cell r="AN22">
            <v>0</v>
          </cell>
          <cell r="AO22">
            <v>182.4</v>
          </cell>
          <cell r="AP22">
            <v>0</v>
          </cell>
          <cell r="AS22">
            <v>0</v>
          </cell>
          <cell r="AT22">
            <v>182.4</v>
          </cell>
          <cell r="AU22">
            <v>0</v>
          </cell>
          <cell r="AX22">
            <v>0</v>
          </cell>
          <cell r="AY22">
            <v>182.4</v>
          </cell>
          <cell r="AZ22">
            <v>0</v>
          </cell>
          <cell r="BC22">
            <v>0</v>
          </cell>
          <cell r="BD22">
            <v>182.4</v>
          </cell>
          <cell r="BE22">
            <v>0</v>
          </cell>
          <cell r="BH22">
            <v>0</v>
          </cell>
          <cell r="BI22">
            <v>182.4</v>
          </cell>
          <cell r="BJ22">
            <v>0</v>
          </cell>
          <cell r="BM22">
            <v>0</v>
          </cell>
          <cell r="BN22">
            <v>182.4</v>
          </cell>
          <cell r="BO22">
            <v>0</v>
          </cell>
          <cell r="BR22">
            <v>0</v>
          </cell>
          <cell r="BS22">
            <v>182.4</v>
          </cell>
          <cell r="BT22">
            <v>0</v>
          </cell>
          <cell r="BW22">
            <v>0</v>
          </cell>
          <cell r="BX22">
            <v>182.4</v>
          </cell>
          <cell r="BY22">
            <v>0</v>
          </cell>
          <cell r="CB22">
            <v>0</v>
          </cell>
          <cell r="CC22">
            <v>182.4</v>
          </cell>
          <cell r="CD22">
            <v>0</v>
          </cell>
          <cell r="CG22">
            <v>0</v>
          </cell>
          <cell r="CH22">
            <v>182.4</v>
          </cell>
          <cell r="CI22">
            <v>0</v>
          </cell>
          <cell r="CL22">
            <v>0</v>
          </cell>
          <cell r="CM22">
            <v>182.4</v>
          </cell>
          <cell r="CN22">
            <v>0</v>
          </cell>
          <cell r="CQ22">
            <v>0</v>
          </cell>
          <cell r="CR22">
            <v>182.4</v>
          </cell>
          <cell r="CS22">
            <v>0</v>
          </cell>
          <cell r="CV22">
            <v>0</v>
          </cell>
          <cell r="CW22">
            <v>182.4</v>
          </cell>
          <cell r="CX22">
            <v>0</v>
          </cell>
          <cell r="DA22">
            <v>0</v>
          </cell>
          <cell r="DB22">
            <v>182.4</v>
          </cell>
          <cell r="DC22">
            <v>0</v>
          </cell>
          <cell r="DF22">
            <v>0</v>
          </cell>
          <cell r="DG22">
            <v>182.4</v>
          </cell>
          <cell r="DH22">
            <v>0</v>
          </cell>
          <cell r="DK22">
            <v>0</v>
          </cell>
          <cell r="DL22">
            <v>182.4</v>
          </cell>
          <cell r="DM22">
            <v>0</v>
          </cell>
          <cell r="DP22">
            <v>0</v>
          </cell>
          <cell r="DQ22">
            <v>182.4</v>
          </cell>
          <cell r="DR22">
            <v>0</v>
          </cell>
          <cell r="DU22">
            <v>0</v>
          </cell>
          <cell r="DV22">
            <v>182.4</v>
          </cell>
          <cell r="DW22">
            <v>0</v>
          </cell>
          <cell r="DZ22">
            <v>0</v>
          </cell>
          <cell r="EA22">
            <v>182.4</v>
          </cell>
          <cell r="EB22">
            <v>0</v>
          </cell>
          <cell r="EE22">
            <v>0</v>
          </cell>
          <cell r="EF22">
            <v>182.4</v>
          </cell>
          <cell r="EG22">
            <v>0</v>
          </cell>
          <cell r="EJ22">
            <v>0</v>
          </cell>
          <cell r="EK22">
            <v>182.4</v>
          </cell>
          <cell r="EL22">
            <v>0</v>
          </cell>
          <cell r="EO22">
            <v>0</v>
          </cell>
          <cell r="EP22">
            <v>182.4</v>
          </cell>
          <cell r="EQ22">
            <v>0</v>
          </cell>
          <cell r="ET22">
            <v>0</v>
          </cell>
          <cell r="EU22">
            <v>182.4</v>
          </cell>
          <cell r="EV22">
            <v>0</v>
          </cell>
          <cell r="EY22">
            <v>0</v>
          </cell>
          <cell r="EZ22">
            <v>182.4</v>
          </cell>
          <cell r="FA22">
            <v>0</v>
          </cell>
          <cell r="FC22">
            <v>0</v>
          </cell>
          <cell r="FD22">
            <v>182.4</v>
          </cell>
          <cell r="FE22">
            <v>0</v>
          </cell>
        </row>
        <row r="23">
          <cell r="A23">
            <v>120</v>
          </cell>
          <cell r="B23" t="str">
            <v>Persil Color 4 kg *4</v>
          </cell>
          <cell r="E23">
            <v>0</v>
          </cell>
          <cell r="F23">
            <v>153.22999999999999</v>
          </cell>
          <cell r="G23">
            <v>0</v>
          </cell>
          <cell r="J23">
            <v>0</v>
          </cell>
          <cell r="K23">
            <v>153.22999999999999</v>
          </cell>
          <cell r="L23">
            <v>0</v>
          </cell>
          <cell r="O23">
            <v>0</v>
          </cell>
          <cell r="P23">
            <v>153.22999999999999</v>
          </cell>
          <cell r="Q23">
            <v>0</v>
          </cell>
          <cell r="T23">
            <v>0</v>
          </cell>
          <cell r="U23">
            <v>153.22999999999999</v>
          </cell>
          <cell r="V23">
            <v>0</v>
          </cell>
          <cell r="Y23">
            <v>0</v>
          </cell>
          <cell r="Z23">
            <v>153.22999999999999</v>
          </cell>
          <cell r="AA23">
            <v>0</v>
          </cell>
          <cell r="AD23">
            <v>0</v>
          </cell>
          <cell r="AE23">
            <v>153.22999999999999</v>
          </cell>
          <cell r="AF23">
            <v>0</v>
          </cell>
          <cell r="AI23">
            <v>0</v>
          </cell>
          <cell r="AJ23">
            <v>153.22999999999999</v>
          </cell>
          <cell r="AK23">
            <v>0</v>
          </cell>
          <cell r="AN23">
            <v>0</v>
          </cell>
          <cell r="AO23">
            <v>153.22999999999999</v>
          </cell>
          <cell r="AP23">
            <v>0</v>
          </cell>
          <cell r="AS23">
            <v>0</v>
          </cell>
          <cell r="AT23">
            <v>153.22999999999999</v>
          </cell>
          <cell r="AU23">
            <v>0</v>
          </cell>
          <cell r="AX23">
            <v>0</v>
          </cell>
          <cell r="AY23">
            <v>153.22999999999999</v>
          </cell>
          <cell r="AZ23">
            <v>0</v>
          </cell>
          <cell r="BC23">
            <v>0</v>
          </cell>
          <cell r="BD23">
            <v>153.22999999999999</v>
          </cell>
          <cell r="BE23">
            <v>0</v>
          </cell>
          <cell r="BH23">
            <v>0</v>
          </cell>
          <cell r="BI23">
            <v>153.22999999999999</v>
          </cell>
          <cell r="BJ23">
            <v>0</v>
          </cell>
          <cell r="BM23">
            <v>0</v>
          </cell>
          <cell r="BN23">
            <v>153.22999999999999</v>
          </cell>
          <cell r="BO23">
            <v>0</v>
          </cell>
          <cell r="BR23">
            <v>0</v>
          </cell>
          <cell r="BS23">
            <v>153.22999999999999</v>
          </cell>
          <cell r="BT23">
            <v>0</v>
          </cell>
          <cell r="BW23">
            <v>0</v>
          </cell>
          <cell r="BX23">
            <v>153.22999999999999</v>
          </cell>
          <cell r="BY23">
            <v>0</v>
          </cell>
          <cell r="CB23">
            <v>0</v>
          </cell>
          <cell r="CC23">
            <v>153.22999999999999</v>
          </cell>
          <cell r="CD23">
            <v>0</v>
          </cell>
          <cell r="CG23">
            <v>0</v>
          </cell>
          <cell r="CH23">
            <v>153.22999999999999</v>
          </cell>
          <cell r="CI23">
            <v>0</v>
          </cell>
          <cell r="CL23">
            <v>0</v>
          </cell>
          <cell r="CM23">
            <v>153.22999999999999</v>
          </cell>
          <cell r="CN23">
            <v>0</v>
          </cell>
          <cell r="CQ23">
            <v>0</v>
          </cell>
          <cell r="CR23">
            <v>153.22999999999999</v>
          </cell>
          <cell r="CS23">
            <v>0</v>
          </cell>
          <cell r="CV23">
            <v>0</v>
          </cell>
          <cell r="CW23">
            <v>153.22999999999999</v>
          </cell>
          <cell r="CX23">
            <v>0</v>
          </cell>
          <cell r="DA23">
            <v>0</v>
          </cell>
          <cell r="DB23">
            <v>153.22999999999999</v>
          </cell>
          <cell r="DC23">
            <v>0</v>
          </cell>
          <cell r="DF23">
            <v>0</v>
          </cell>
          <cell r="DG23">
            <v>153.22999999999999</v>
          </cell>
          <cell r="DH23">
            <v>0</v>
          </cell>
          <cell r="DK23">
            <v>0</v>
          </cell>
          <cell r="DL23">
            <v>153.22999999999999</v>
          </cell>
          <cell r="DM23">
            <v>0</v>
          </cell>
          <cell r="DP23">
            <v>0</v>
          </cell>
          <cell r="DQ23">
            <v>153.22999999999999</v>
          </cell>
          <cell r="DR23">
            <v>0</v>
          </cell>
          <cell r="DU23">
            <v>0</v>
          </cell>
          <cell r="DV23">
            <v>153.22999999999999</v>
          </cell>
          <cell r="DW23">
            <v>0</v>
          </cell>
          <cell r="DZ23">
            <v>0</v>
          </cell>
          <cell r="EA23">
            <v>153.22999999999999</v>
          </cell>
          <cell r="EB23">
            <v>0</v>
          </cell>
          <cell r="EE23">
            <v>0</v>
          </cell>
          <cell r="EF23">
            <v>153.22999999999999</v>
          </cell>
          <cell r="EG23">
            <v>0</v>
          </cell>
          <cell r="EJ23">
            <v>0</v>
          </cell>
          <cell r="EK23">
            <v>153.22999999999999</v>
          </cell>
          <cell r="EL23">
            <v>0</v>
          </cell>
          <cell r="EO23">
            <v>0</v>
          </cell>
          <cell r="EP23">
            <v>153.22999999999999</v>
          </cell>
          <cell r="EQ23">
            <v>0</v>
          </cell>
          <cell r="ET23">
            <v>0</v>
          </cell>
          <cell r="EU23">
            <v>153.22999999999999</v>
          </cell>
          <cell r="EV23">
            <v>0</v>
          </cell>
          <cell r="EY23">
            <v>0</v>
          </cell>
          <cell r="EZ23">
            <v>153.22999999999999</v>
          </cell>
          <cell r="FA23">
            <v>0</v>
          </cell>
          <cell r="FC23">
            <v>0</v>
          </cell>
          <cell r="FD23">
            <v>153.22999999999999</v>
          </cell>
          <cell r="FE23">
            <v>0</v>
          </cell>
        </row>
        <row r="24">
          <cell r="A24">
            <v>121</v>
          </cell>
          <cell r="B24" t="str">
            <v>Persil Color 6 kg *3</v>
          </cell>
          <cell r="E24">
            <v>0</v>
          </cell>
          <cell r="F24">
            <v>165</v>
          </cell>
          <cell r="G24">
            <v>0</v>
          </cell>
          <cell r="J24">
            <v>0</v>
          </cell>
          <cell r="K24">
            <v>165</v>
          </cell>
          <cell r="L24">
            <v>0</v>
          </cell>
          <cell r="O24">
            <v>0</v>
          </cell>
          <cell r="P24">
            <v>165</v>
          </cell>
          <cell r="Q24">
            <v>0</v>
          </cell>
          <cell r="T24">
            <v>0</v>
          </cell>
          <cell r="U24">
            <v>165</v>
          </cell>
          <cell r="V24">
            <v>0</v>
          </cell>
          <cell r="Y24">
            <v>0</v>
          </cell>
          <cell r="Z24">
            <v>165</v>
          </cell>
          <cell r="AA24">
            <v>0</v>
          </cell>
          <cell r="AD24">
            <v>0</v>
          </cell>
          <cell r="AE24">
            <v>165</v>
          </cell>
          <cell r="AF24">
            <v>0</v>
          </cell>
          <cell r="AI24">
            <v>0</v>
          </cell>
          <cell r="AJ24">
            <v>165</v>
          </cell>
          <cell r="AK24">
            <v>0</v>
          </cell>
          <cell r="AN24">
            <v>0</v>
          </cell>
          <cell r="AO24">
            <v>165</v>
          </cell>
          <cell r="AP24">
            <v>0</v>
          </cell>
          <cell r="AS24">
            <v>0</v>
          </cell>
          <cell r="AT24">
            <v>165</v>
          </cell>
          <cell r="AU24">
            <v>0</v>
          </cell>
          <cell r="AX24">
            <v>0</v>
          </cell>
          <cell r="AY24">
            <v>165</v>
          </cell>
          <cell r="AZ24">
            <v>0</v>
          </cell>
          <cell r="BC24">
            <v>0</v>
          </cell>
          <cell r="BD24">
            <v>165</v>
          </cell>
          <cell r="BE24">
            <v>0</v>
          </cell>
          <cell r="BH24">
            <v>0</v>
          </cell>
          <cell r="BI24">
            <v>165</v>
          </cell>
          <cell r="BJ24">
            <v>0</v>
          </cell>
          <cell r="BM24">
            <v>0</v>
          </cell>
          <cell r="BN24">
            <v>165</v>
          </cell>
          <cell r="BO24">
            <v>0</v>
          </cell>
          <cell r="BR24">
            <v>0</v>
          </cell>
          <cell r="BS24">
            <v>165</v>
          </cell>
          <cell r="BT24">
            <v>0</v>
          </cell>
          <cell r="BW24">
            <v>0</v>
          </cell>
          <cell r="BX24">
            <v>165</v>
          </cell>
          <cell r="BY24">
            <v>0</v>
          </cell>
          <cell r="CB24">
            <v>0</v>
          </cell>
          <cell r="CC24">
            <v>165</v>
          </cell>
          <cell r="CD24">
            <v>0</v>
          </cell>
          <cell r="CG24">
            <v>0</v>
          </cell>
          <cell r="CH24">
            <v>165</v>
          </cell>
          <cell r="CI24">
            <v>0</v>
          </cell>
          <cell r="CL24">
            <v>0</v>
          </cell>
          <cell r="CM24">
            <v>165</v>
          </cell>
          <cell r="CN24">
            <v>0</v>
          </cell>
          <cell r="CQ24">
            <v>0</v>
          </cell>
          <cell r="CR24">
            <v>165</v>
          </cell>
          <cell r="CS24">
            <v>0</v>
          </cell>
          <cell r="CV24">
            <v>0</v>
          </cell>
          <cell r="CW24">
            <v>165</v>
          </cell>
          <cell r="CX24">
            <v>0</v>
          </cell>
          <cell r="DA24">
            <v>0</v>
          </cell>
          <cell r="DB24">
            <v>165</v>
          </cell>
          <cell r="DC24">
            <v>0</v>
          </cell>
          <cell r="DF24">
            <v>0</v>
          </cell>
          <cell r="DG24">
            <v>165</v>
          </cell>
          <cell r="DH24">
            <v>0</v>
          </cell>
          <cell r="DK24">
            <v>0</v>
          </cell>
          <cell r="DL24">
            <v>165</v>
          </cell>
          <cell r="DM24">
            <v>0</v>
          </cell>
          <cell r="DP24">
            <v>0</v>
          </cell>
          <cell r="DQ24">
            <v>165</v>
          </cell>
          <cell r="DR24">
            <v>0</v>
          </cell>
          <cell r="DU24">
            <v>0</v>
          </cell>
          <cell r="DV24">
            <v>165</v>
          </cell>
          <cell r="DW24">
            <v>0</v>
          </cell>
          <cell r="DZ24">
            <v>0</v>
          </cell>
          <cell r="EA24">
            <v>165</v>
          </cell>
          <cell r="EB24">
            <v>0</v>
          </cell>
          <cell r="EE24">
            <v>0</v>
          </cell>
          <cell r="EF24">
            <v>165</v>
          </cell>
          <cell r="EG24">
            <v>0</v>
          </cell>
          <cell r="EJ24">
            <v>0</v>
          </cell>
          <cell r="EK24">
            <v>165</v>
          </cell>
          <cell r="EL24">
            <v>0</v>
          </cell>
          <cell r="EO24">
            <v>0</v>
          </cell>
          <cell r="EP24">
            <v>165</v>
          </cell>
          <cell r="EQ24">
            <v>0</v>
          </cell>
          <cell r="ET24">
            <v>0</v>
          </cell>
          <cell r="EU24">
            <v>165</v>
          </cell>
          <cell r="EV24">
            <v>0</v>
          </cell>
          <cell r="EY24">
            <v>0</v>
          </cell>
          <cell r="EZ24">
            <v>165</v>
          </cell>
          <cell r="FA24">
            <v>0</v>
          </cell>
          <cell r="FC24">
            <v>0</v>
          </cell>
          <cell r="FD24">
            <v>165</v>
          </cell>
          <cell r="FE24">
            <v>0</v>
          </cell>
        </row>
        <row r="25">
          <cell r="A25">
            <v>122</v>
          </cell>
          <cell r="E25">
            <v>0</v>
          </cell>
          <cell r="F25">
            <v>0</v>
          </cell>
          <cell r="G25">
            <v>0</v>
          </cell>
          <cell r="J25">
            <v>0</v>
          </cell>
          <cell r="K25">
            <v>0</v>
          </cell>
          <cell r="L25">
            <v>0</v>
          </cell>
          <cell r="O25">
            <v>0</v>
          </cell>
          <cell r="P25">
            <v>0</v>
          </cell>
          <cell r="Q25">
            <v>0</v>
          </cell>
          <cell r="T25">
            <v>0</v>
          </cell>
          <cell r="U25">
            <v>0</v>
          </cell>
          <cell r="V25">
            <v>0</v>
          </cell>
          <cell r="Y25">
            <v>0</v>
          </cell>
          <cell r="Z25">
            <v>0</v>
          </cell>
          <cell r="AA25">
            <v>0</v>
          </cell>
          <cell r="AD25">
            <v>0</v>
          </cell>
          <cell r="AE25">
            <v>0</v>
          </cell>
          <cell r="AF25">
            <v>0</v>
          </cell>
          <cell r="AI25">
            <v>0</v>
          </cell>
          <cell r="AJ25">
            <v>0</v>
          </cell>
          <cell r="AK25">
            <v>0</v>
          </cell>
          <cell r="AN25">
            <v>0</v>
          </cell>
          <cell r="AO25">
            <v>0</v>
          </cell>
          <cell r="AP25">
            <v>0</v>
          </cell>
          <cell r="AS25">
            <v>0</v>
          </cell>
          <cell r="AT25">
            <v>0</v>
          </cell>
          <cell r="AU25">
            <v>0</v>
          </cell>
          <cell r="AX25">
            <v>0</v>
          </cell>
          <cell r="AY25">
            <v>0</v>
          </cell>
          <cell r="AZ25">
            <v>0</v>
          </cell>
          <cell r="BC25">
            <v>0</v>
          </cell>
          <cell r="BD25">
            <v>0</v>
          </cell>
          <cell r="BE25">
            <v>0</v>
          </cell>
          <cell r="BH25">
            <v>0</v>
          </cell>
          <cell r="BI25">
            <v>0</v>
          </cell>
          <cell r="BJ25">
            <v>0</v>
          </cell>
          <cell r="BM25">
            <v>0</v>
          </cell>
          <cell r="BN25">
            <v>0</v>
          </cell>
          <cell r="BO25">
            <v>0</v>
          </cell>
          <cell r="BR25">
            <v>0</v>
          </cell>
          <cell r="BS25">
            <v>0</v>
          </cell>
          <cell r="BT25">
            <v>0</v>
          </cell>
          <cell r="BW25">
            <v>0</v>
          </cell>
          <cell r="BX25">
            <v>0</v>
          </cell>
          <cell r="BY25">
            <v>0</v>
          </cell>
          <cell r="CB25">
            <v>0</v>
          </cell>
          <cell r="CC25">
            <v>0</v>
          </cell>
          <cell r="CD25">
            <v>0</v>
          </cell>
          <cell r="CG25">
            <v>0</v>
          </cell>
          <cell r="CH25">
            <v>0</v>
          </cell>
          <cell r="CI25">
            <v>0</v>
          </cell>
          <cell r="CL25">
            <v>0</v>
          </cell>
          <cell r="CM25">
            <v>0</v>
          </cell>
          <cell r="CN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0</v>
          </cell>
          <cell r="CW25">
            <v>0</v>
          </cell>
          <cell r="CX25">
            <v>0</v>
          </cell>
          <cell r="DA25">
            <v>0</v>
          </cell>
          <cell r="DB25">
            <v>0</v>
          </cell>
          <cell r="DC25">
            <v>0</v>
          </cell>
          <cell r="DF25">
            <v>0</v>
          </cell>
          <cell r="DG25">
            <v>0</v>
          </cell>
          <cell r="DH25">
            <v>0</v>
          </cell>
          <cell r="DK25">
            <v>0</v>
          </cell>
          <cell r="DL25">
            <v>0</v>
          </cell>
          <cell r="DM25">
            <v>0</v>
          </cell>
          <cell r="DP25">
            <v>0</v>
          </cell>
          <cell r="DQ25">
            <v>0</v>
          </cell>
          <cell r="DR25">
            <v>0</v>
          </cell>
          <cell r="DU25">
            <v>0</v>
          </cell>
          <cell r="DV25">
            <v>0</v>
          </cell>
          <cell r="DW25">
            <v>0</v>
          </cell>
          <cell r="DZ25">
            <v>0</v>
          </cell>
          <cell r="EA25">
            <v>0</v>
          </cell>
          <cell r="EB25">
            <v>0</v>
          </cell>
          <cell r="EE25">
            <v>0</v>
          </cell>
          <cell r="EF25">
            <v>0</v>
          </cell>
          <cell r="EG25">
            <v>0</v>
          </cell>
          <cell r="EJ25">
            <v>0</v>
          </cell>
          <cell r="EK25">
            <v>0</v>
          </cell>
          <cell r="EL25">
            <v>0</v>
          </cell>
          <cell r="EO25">
            <v>0</v>
          </cell>
          <cell r="EP25">
            <v>0</v>
          </cell>
          <cell r="EQ25">
            <v>0</v>
          </cell>
          <cell r="ET25">
            <v>0</v>
          </cell>
          <cell r="EU25">
            <v>0</v>
          </cell>
          <cell r="EV25">
            <v>0</v>
          </cell>
          <cell r="EY25">
            <v>0</v>
          </cell>
          <cell r="EZ25">
            <v>0</v>
          </cell>
          <cell r="FA25">
            <v>0</v>
          </cell>
          <cell r="FC25">
            <v>0</v>
          </cell>
          <cell r="FD25">
            <v>0</v>
          </cell>
          <cell r="FE25">
            <v>0</v>
          </cell>
        </row>
        <row r="26">
          <cell r="A26">
            <v>123</v>
          </cell>
          <cell r="E26">
            <v>0</v>
          </cell>
          <cell r="F26" t="e">
            <v>#REF!</v>
          </cell>
          <cell r="G26" t="e">
            <v>#REF!</v>
          </cell>
          <cell r="J26">
            <v>0</v>
          </cell>
          <cell r="K26">
            <v>0</v>
          </cell>
          <cell r="L26">
            <v>0</v>
          </cell>
          <cell r="O26">
            <v>0</v>
          </cell>
          <cell r="P26">
            <v>0</v>
          </cell>
          <cell r="Q26">
            <v>0</v>
          </cell>
          <cell r="T26">
            <v>0</v>
          </cell>
          <cell r="U26">
            <v>0</v>
          </cell>
          <cell r="V26">
            <v>0</v>
          </cell>
          <cell r="Y26">
            <v>0</v>
          </cell>
          <cell r="Z26">
            <v>0</v>
          </cell>
          <cell r="AA26">
            <v>0</v>
          </cell>
          <cell r="AD26">
            <v>0</v>
          </cell>
          <cell r="AE26">
            <v>0</v>
          </cell>
          <cell r="AF26">
            <v>0</v>
          </cell>
          <cell r="AI26">
            <v>0</v>
          </cell>
          <cell r="AJ26">
            <v>0</v>
          </cell>
          <cell r="AK26">
            <v>0</v>
          </cell>
          <cell r="AN26">
            <v>0</v>
          </cell>
          <cell r="AO26">
            <v>0</v>
          </cell>
          <cell r="AP26">
            <v>0</v>
          </cell>
          <cell r="AS26">
            <v>0</v>
          </cell>
          <cell r="AT26">
            <v>0</v>
          </cell>
          <cell r="AU26">
            <v>0</v>
          </cell>
          <cell r="AX26">
            <v>0</v>
          </cell>
          <cell r="AY26">
            <v>0</v>
          </cell>
          <cell r="AZ26">
            <v>0</v>
          </cell>
          <cell r="BC26">
            <v>0</v>
          </cell>
          <cell r="BD26">
            <v>0</v>
          </cell>
          <cell r="BE26">
            <v>0</v>
          </cell>
          <cell r="BH26">
            <v>0</v>
          </cell>
          <cell r="BI26">
            <v>0</v>
          </cell>
          <cell r="BJ26">
            <v>0</v>
          </cell>
          <cell r="BM26">
            <v>0</v>
          </cell>
          <cell r="BN26">
            <v>0</v>
          </cell>
          <cell r="BO26">
            <v>0</v>
          </cell>
          <cell r="BR26">
            <v>0</v>
          </cell>
          <cell r="BS26">
            <v>0</v>
          </cell>
          <cell r="BT26">
            <v>0</v>
          </cell>
          <cell r="BW26">
            <v>0</v>
          </cell>
          <cell r="BX26">
            <v>0</v>
          </cell>
          <cell r="BY26">
            <v>0</v>
          </cell>
          <cell r="CB26">
            <v>0</v>
          </cell>
          <cell r="CC26">
            <v>0</v>
          </cell>
          <cell r="CD26">
            <v>0</v>
          </cell>
          <cell r="CG26">
            <v>0</v>
          </cell>
          <cell r="CH26">
            <v>0</v>
          </cell>
          <cell r="CI26">
            <v>0</v>
          </cell>
          <cell r="CL26">
            <v>0</v>
          </cell>
          <cell r="CM26">
            <v>0</v>
          </cell>
          <cell r="CN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0</v>
          </cell>
          <cell r="CW26">
            <v>0</v>
          </cell>
          <cell r="CX26">
            <v>0</v>
          </cell>
          <cell r="DA26">
            <v>0</v>
          </cell>
          <cell r="DB26">
            <v>0</v>
          </cell>
          <cell r="DC26">
            <v>0</v>
          </cell>
          <cell r="DF26">
            <v>0</v>
          </cell>
          <cell r="DG26">
            <v>0</v>
          </cell>
          <cell r="DH26">
            <v>0</v>
          </cell>
          <cell r="DK26">
            <v>0</v>
          </cell>
          <cell r="DL26">
            <v>0</v>
          </cell>
          <cell r="DM26">
            <v>0</v>
          </cell>
          <cell r="DP26">
            <v>0</v>
          </cell>
          <cell r="DQ26">
            <v>0</v>
          </cell>
          <cell r="DR26">
            <v>0</v>
          </cell>
          <cell r="DU26">
            <v>0</v>
          </cell>
          <cell r="DV26">
            <v>0</v>
          </cell>
          <cell r="DW26">
            <v>0</v>
          </cell>
          <cell r="DZ26">
            <v>0</v>
          </cell>
          <cell r="EA26">
            <v>0</v>
          </cell>
          <cell r="EB26">
            <v>0</v>
          </cell>
          <cell r="EE26">
            <v>0</v>
          </cell>
          <cell r="EF26">
            <v>0</v>
          </cell>
          <cell r="EG26">
            <v>0</v>
          </cell>
          <cell r="EJ26">
            <v>0</v>
          </cell>
          <cell r="EK26">
            <v>0</v>
          </cell>
          <cell r="EL26">
            <v>0</v>
          </cell>
          <cell r="EO26">
            <v>0</v>
          </cell>
          <cell r="EP26">
            <v>0</v>
          </cell>
          <cell r="EQ26">
            <v>0</v>
          </cell>
          <cell r="ET26">
            <v>0</v>
          </cell>
          <cell r="EU26">
            <v>0</v>
          </cell>
          <cell r="EV26">
            <v>0</v>
          </cell>
          <cell r="EY26">
            <v>0</v>
          </cell>
          <cell r="EZ26">
            <v>0</v>
          </cell>
          <cell r="FA26">
            <v>0</v>
          </cell>
          <cell r="FC26">
            <v>0</v>
          </cell>
          <cell r="FD26" t="e">
            <v>#REF!</v>
          </cell>
          <cell r="FE26" t="e">
            <v>#REF!</v>
          </cell>
        </row>
        <row r="27">
          <cell r="A27">
            <v>124</v>
          </cell>
          <cell r="B27" t="str">
            <v>Persil LS 4 Kg Bundle *4</v>
          </cell>
          <cell r="E27">
            <v>0</v>
          </cell>
          <cell r="F27">
            <v>153.22999999999999</v>
          </cell>
          <cell r="G27">
            <v>0</v>
          </cell>
          <cell r="J27">
            <v>0</v>
          </cell>
          <cell r="K27">
            <v>153.22999999999999</v>
          </cell>
          <cell r="L27">
            <v>0</v>
          </cell>
          <cell r="O27">
            <v>0</v>
          </cell>
          <cell r="P27">
            <v>153.22999999999999</v>
          </cell>
          <cell r="Q27">
            <v>0</v>
          </cell>
          <cell r="T27">
            <v>0</v>
          </cell>
          <cell r="U27">
            <v>153.22999999999999</v>
          </cell>
          <cell r="V27">
            <v>0</v>
          </cell>
          <cell r="Y27">
            <v>0</v>
          </cell>
          <cell r="Z27">
            <v>153.22999999999999</v>
          </cell>
          <cell r="AA27">
            <v>0</v>
          </cell>
          <cell r="AD27">
            <v>0</v>
          </cell>
          <cell r="AE27">
            <v>153.22999999999999</v>
          </cell>
          <cell r="AF27">
            <v>0</v>
          </cell>
          <cell r="AI27">
            <v>0</v>
          </cell>
          <cell r="AJ27">
            <v>153.22999999999999</v>
          </cell>
          <cell r="AK27">
            <v>0</v>
          </cell>
          <cell r="AN27">
            <v>0</v>
          </cell>
          <cell r="AO27">
            <v>153.22999999999999</v>
          </cell>
          <cell r="AP27">
            <v>0</v>
          </cell>
          <cell r="AS27">
            <v>0</v>
          </cell>
          <cell r="AT27">
            <v>153.22999999999999</v>
          </cell>
          <cell r="AU27">
            <v>0</v>
          </cell>
          <cell r="AX27">
            <v>0</v>
          </cell>
          <cell r="AY27">
            <v>153.22999999999999</v>
          </cell>
          <cell r="AZ27">
            <v>0</v>
          </cell>
          <cell r="BC27">
            <v>0</v>
          </cell>
          <cell r="BD27">
            <v>153.22999999999999</v>
          </cell>
          <cell r="BE27">
            <v>0</v>
          </cell>
          <cell r="BH27">
            <v>0</v>
          </cell>
          <cell r="BI27">
            <v>153.22999999999999</v>
          </cell>
          <cell r="BJ27">
            <v>0</v>
          </cell>
          <cell r="BM27">
            <v>0</v>
          </cell>
          <cell r="BN27">
            <v>153.22999999999999</v>
          </cell>
          <cell r="BO27">
            <v>0</v>
          </cell>
          <cell r="BR27">
            <v>0</v>
          </cell>
          <cell r="BS27">
            <v>153.22999999999999</v>
          </cell>
          <cell r="BT27">
            <v>0</v>
          </cell>
          <cell r="BW27">
            <v>0</v>
          </cell>
          <cell r="BX27">
            <v>153.22999999999999</v>
          </cell>
          <cell r="BY27">
            <v>0</v>
          </cell>
          <cell r="CB27">
            <v>0</v>
          </cell>
          <cell r="CC27">
            <v>153.22999999999999</v>
          </cell>
          <cell r="CD27">
            <v>0</v>
          </cell>
          <cell r="CG27">
            <v>0</v>
          </cell>
          <cell r="CH27">
            <v>153.22999999999999</v>
          </cell>
          <cell r="CI27">
            <v>0</v>
          </cell>
          <cell r="CL27">
            <v>0</v>
          </cell>
          <cell r="CM27">
            <v>153.22999999999999</v>
          </cell>
          <cell r="CN27">
            <v>0</v>
          </cell>
          <cell r="CQ27">
            <v>0</v>
          </cell>
          <cell r="CR27">
            <v>153.22999999999999</v>
          </cell>
          <cell r="CS27">
            <v>0</v>
          </cell>
          <cell r="CV27">
            <v>0</v>
          </cell>
          <cell r="CW27">
            <v>153.22999999999999</v>
          </cell>
          <cell r="CX27">
            <v>0</v>
          </cell>
          <cell r="DA27">
            <v>0</v>
          </cell>
          <cell r="DB27">
            <v>153.22999999999999</v>
          </cell>
          <cell r="DC27">
            <v>0</v>
          </cell>
          <cell r="DF27">
            <v>0</v>
          </cell>
          <cell r="DG27">
            <v>153.22999999999999</v>
          </cell>
          <cell r="DH27">
            <v>0</v>
          </cell>
          <cell r="DK27">
            <v>0</v>
          </cell>
          <cell r="DL27">
            <v>153.22999999999999</v>
          </cell>
          <cell r="DM27">
            <v>0</v>
          </cell>
          <cell r="DP27">
            <v>0</v>
          </cell>
          <cell r="DQ27">
            <v>153.22999999999999</v>
          </cell>
          <cell r="DR27">
            <v>0</v>
          </cell>
          <cell r="DU27">
            <v>0</v>
          </cell>
          <cell r="DV27">
            <v>153.22999999999999</v>
          </cell>
          <cell r="DW27">
            <v>0</v>
          </cell>
          <cell r="DZ27">
            <v>0</v>
          </cell>
          <cell r="EA27">
            <v>153.22999999999999</v>
          </cell>
          <cell r="EB27">
            <v>0</v>
          </cell>
          <cell r="EE27">
            <v>0</v>
          </cell>
          <cell r="EF27">
            <v>153.22999999999999</v>
          </cell>
          <cell r="EG27">
            <v>0</v>
          </cell>
          <cell r="EJ27">
            <v>0</v>
          </cell>
          <cell r="EK27">
            <v>153.22999999999999</v>
          </cell>
          <cell r="EL27">
            <v>0</v>
          </cell>
          <cell r="EO27">
            <v>0</v>
          </cell>
          <cell r="EP27">
            <v>153.22999999999999</v>
          </cell>
          <cell r="EQ27">
            <v>0</v>
          </cell>
          <cell r="ET27">
            <v>0</v>
          </cell>
          <cell r="EU27">
            <v>153.22999999999999</v>
          </cell>
          <cell r="EV27">
            <v>0</v>
          </cell>
          <cell r="EY27">
            <v>0</v>
          </cell>
          <cell r="EZ27">
            <v>153.22999999999999</v>
          </cell>
          <cell r="FA27">
            <v>0</v>
          </cell>
          <cell r="FC27">
            <v>0</v>
          </cell>
          <cell r="FD27">
            <v>153.22999999999999</v>
          </cell>
          <cell r="FE27">
            <v>0</v>
          </cell>
        </row>
        <row r="28">
          <cell r="A28">
            <v>125</v>
          </cell>
          <cell r="E28">
            <v>0</v>
          </cell>
          <cell r="F28">
            <v>0</v>
          </cell>
          <cell r="G28">
            <v>0</v>
          </cell>
          <cell r="J28">
            <v>0</v>
          </cell>
          <cell r="K28">
            <v>0</v>
          </cell>
          <cell r="L28">
            <v>0</v>
          </cell>
          <cell r="O28">
            <v>0</v>
          </cell>
          <cell r="P28">
            <v>0</v>
          </cell>
          <cell r="Q28">
            <v>0</v>
          </cell>
          <cell r="T28">
            <v>0</v>
          </cell>
          <cell r="U28">
            <v>0</v>
          </cell>
          <cell r="V28">
            <v>0</v>
          </cell>
          <cell r="Y28">
            <v>0</v>
          </cell>
          <cell r="Z28">
            <v>0</v>
          </cell>
          <cell r="AA28">
            <v>0</v>
          </cell>
          <cell r="AD28">
            <v>0</v>
          </cell>
          <cell r="AE28">
            <v>0</v>
          </cell>
          <cell r="AF28">
            <v>0</v>
          </cell>
          <cell r="AI28">
            <v>0</v>
          </cell>
          <cell r="AJ28">
            <v>0</v>
          </cell>
          <cell r="AK28">
            <v>0</v>
          </cell>
          <cell r="AN28">
            <v>0</v>
          </cell>
          <cell r="AO28">
            <v>0</v>
          </cell>
          <cell r="AP28">
            <v>0</v>
          </cell>
          <cell r="AS28">
            <v>0</v>
          </cell>
          <cell r="AT28">
            <v>0</v>
          </cell>
          <cell r="AU28">
            <v>0</v>
          </cell>
          <cell r="AX28">
            <v>0</v>
          </cell>
          <cell r="AY28">
            <v>0</v>
          </cell>
          <cell r="AZ28">
            <v>0</v>
          </cell>
          <cell r="BC28">
            <v>0</v>
          </cell>
          <cell r="BD28">
            <v>0</v>
          </cell>
          <cell r="BE28">
            <v>0</v>
          </cell>
          <cell r="BH28">
            <v>0</v>
          </cell>
          <cell r="BI28">
            <v>0</v>
          </cell>
          <cell r="BJ28">
            <v>0</v>
          </cell>
          <cell r="BM28">
            <v>0</v>
          </cell>
          <cell r="BN28">
            <v>0</v>
          </cell>
          <cell r="BO28">
            <v>0</v>
          </cell>
          <cell r="BR28">
            <v>0</v>
          </cell>
          <cell r="BS28">
            <v>0</v>
          </cell>
          <cell r="BT28">
            <v>0</v>
          </cell>
          <cell r="BW28">
            <v>0</v>
          </cell>
          <cell r="BX28">
            <v>0</v>
          </cell>
          <cell r="BY28">
            <v>0</v>
          </cell>
          <cell r="CB28">
            <v>0</v>
          </cell>
          <cell r="CC28">
            <v>0</v>
          </cell>
          <cell r="CD28">
            <v>0</v>
          </cell>
          <cell r="CG28">
            <v>0</v>
          </cell>
          <cell r="CH28">
            <v>0</v>
          </cell>
          <cell r="CI28">
            <v>0</v>
          </cell>
          <cell r="CL28">
            <v>0</v>
          </cell>
          <cell r="CM28">
            <v>0</v>
          </cell>
          <cell r="CN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0</v>
          </cell>
          <cell r="CW28">
            <v>0</v>
          </cell>
          <cell r="CX28">
            <v>0</v>
          </cell>
          <cell r="DA28">
            <v>0</v>
          </cell>
          <cell r="DB28">
            <v>0</v>
          </cell>
          <cell r="DC28">
            <v>0</v>
          </cell>
          <cell r="DF28">
            <v>0</v>
          </cell>
          <cell r="DG28">
            <v>0</v>
          </cell>
          <cell r="DH28">
            <v>0</v>
          </cell>
          <cell r="DK28">
            <v>0</v>
          </cell>
          <cell r="DL28">
            <v>0</v>
          </cell>
          <cell r="DM28">
            <v>0</v>
          </cell>
          <cell r="DP28">
            <v>0</v>
          </cell>
          <cell r="DQ28">
            <v>0</v>
          </cell>
          <cell r="DR28">
            <v>0</v>
          </cell>
          <cell r="DU28">
            <v>0</v>
          </cell>
          <cell r="DV28">
            <v>0</v>
          </cell>
          <cell r="DW28">
            <v>0</v>
          </cell>
          <cell r="DZ28">
            <v>0</v>
          </cell>
          <cell r="EA28">
            <v>0</v>
          </cell>
          <cell r="EB28">
            <v>0</v>
          </cell>
          <cell r="EE28">
            <v>0</v>
          </cell>
          <cell r="EF28">
            <v>0</v>
          </cell>
          <cell r="EG28">
            <v>0</v>
          </cell>
          <cell r="EJ28">
            <v>0</v>
          </cell>
          <cell r="EK28">
            <v>0</v>
          </cell>
          <cell r="EL28">
            <v>0</v>
          </cell>
          <cell r="EO28">
            <v>0</v>
          </cell>
          <cell r="EP28">
            <v>0</v>
          </cell>
          <cell r="EQ28">
            <v>0</v>
          </cell>
          <cell r="ET28">
            <v>0</v>
          </cell>
          <cell r="EU28">
            <v>0</v>
          </cell>
          <cell r="EV28">
            <v>0</v>
          </cell>
          <cell r="EY28">
            <v>0</v>
          </cell>
          <cell r="EZ28">
            <v>0</v>
          </cell>
          <cell r="FA28">
            <v>0</v>
          </cell>
          <cell r="FC28">
            <v>0</v>
          </cell>
          <cell r="FD28">
            <v>0</v>
          </cell>
          <cell r="FE28">
            <v>0</v>
          </cell>
        </row>
        <row r="29">
          <cell r="A29">
            <v>126</v>
          </cell>
          <cell r="B29" t="str">
            <v>Persil Gel *4</v>
          </cell>
          <cell r="E29">
            <v>0</v>
          </cell>
          <cell r="F29">
            <v>145</v>
          </cell>
          <cell r="G29">
            <v>0</v>
          </cell>
          <cell r="J29">
            <v>0</v>
          </cell>
          <cell r="K29">
            <v>145</v>
          </cell>
          <cell r="L29">
            <v>0</v>
          </cell>
          <cell r="O29">
            <v>0</v>
          </cell>
          <cell r="P29">
            <v>145</v>
          </cell>
          <cell r="Q29">
            <v>0</v>
          </cell>
          <cell r="T29">
            <v>0</v>
          </cell>
          <cell r="U29">
            <v>145</v>
          </cell>
          <cell r="V29">
            <v>0</v>
          </cell>
          <cell r="Y29">
            <v>0</v>
          </cell>
          <cell r="Z29">
            <v>145</v>
          </cell>
          <cell r="AA29">
            <v>0</v>
          </cell>
          <cell r="AD29">
            <v>0</v>
          </cell>
          <cell r="AE29">
            <v>145</v>
          </cell>
          <cell r="AF29">
            <v>0</v>
          </cell>
          <cell r="AI29">
            <v>0</v>
          </cell>
          <cell r="AJ29">
            <v>145</v>
          </cell>
          <cell r="AK29">
            <v>0</v>
          </cell>
          <cell r="AN29">
            <v>0</v>
          </cell>
          <cell r="AO29">
            <v>145</v>
          </cell>
          <cell r="AP29">
            <v>0</v>
          </cell>
          <cell r="AS29">
            <v>0</v>
          </cell>
          <cell r="AT29">
            <v>145</v>
          </cell>
          <cell r="AU29">
            <v>0</v>
          </cell>
          <cell r="AX29">
            <v>0</v>
          </cell>
          <cell r="AY29">
            <v>145</v>
          </cell>
          <cell r="AZ29">
            <v>0</v>
          </cell>
          <cell r="BC29">
            <v>0</v>
          </cell>
          <cell r="BD29">
            <v>145</v>
          </cell>
          <cell r="BE29">
            <v>0</v>
          </cell>
          <cell r="BH29">
            <v>0</v>
          </cell>
          <cell r="BI29">
            <v>145</v>
          </cell>
          <cell r="BJ29">
            <v>0</v>
          </cell>
          <cell r="BM29">
            <v>0</v>
          </cell>
          <cell r="BN29">
            <v>145</v>
          </cell>
          <cell r="BO29">
            <v>0</v>
          </cell>
          <cell r="BR29">
            <v>0</v>
          </cell>
          <cell r="BS29">
            <v>145</v>
          </cell>
          <cell r="BT29">
            <v>0</v>
          </cell>
          <cell r="BW29">
            <v>0</v>
          </cell>
          <cell r="BX29">
            <v>145</v>
          </cell>
          <cell r="BY29">
            <v>0</v>
          </cell>
          <cell r="CB29">
            <v>0</v>
          </cell>
          <cell r="CC29">
            <v>145</v>
          </cell>
          <cell r="CD29">
            <v>0</v>
          </cell>
          <cell r="CG29">
            <v>0</v>
          </cell>
          <cell r="CH29">
            <v>145</v>
          </cell>
          <cell r="CI29">
            <v>0</v>
          </cell>
          <cell r="CL29">
            <v>0</v>
          </cell>
          <cell r="CM29">
            <v>145</v>
          </cell>
          <cell r="CN29">
            <v>0</v>
          </cell>
          <cell r="CQ29">
            <v>0</v>
          </cell>
          <cell r="CR29">
            <v>145</v>
          </cell>
          <cell r="CS29">
            <v>0</v>
          </cell>
          <cell r="CV29">
            <v>0</v>
          </cell>
          <cell r="CW29">
            <v>145</v>
          </cell>
          <cell r="CX29">
            <v>0</v>
          </cell>
          <cell r="DA29">
            <v>0</v>
          </cell>
          <cell r="DB29">
            <v>145</v>
          </cell>
          <cell r="DC29">
            <v>0</v>
          </cell>
          <cell r="DF29">
            <v>0</v>
          </cell>
          <cell r="DG29">
            <v>145</v>
          </cell>
          <cell r="DH29">
            <v>0</v>
          </cell>
          <cell r="DK29">
            <v>0</v>
          </cell>
          <cell r="DL29">
            <v>145</v>
          </cell>
          <cell r="DM29">
            <v>0</v>
          </cell>
          <cell r="DP29">
            <v>0</v>
          </cell>
          <cell r="DQ29">
            <v>145</v>
          </cell>
          <cell r="DR29">
            <v>0</v>
          </cell>
          <cell r="DU29">
            <v>0</v>
          </cell>
          <cell r="DV29">
            <v>145</v>
          </cell>
          <cell r="DW29">
            <v>0</v>
          </cell>
          <cell r="DZ29">
            <v>0</v>
          </cell>
          <cell r="EA29">
            <v>145</v>
          </cell>
          <cell r="EB29">
            <v>0</v>
          </cell>
          <cell r="EE29">
            <v>0</v>
          </cell>
          <cell r="EF29">
            <v>145</v>
          </cell>
          <cell r="EG29">
            <v>0</v>
          </cell>
          <cell r="EJ29">
            <v>0</v>
          </cell>
          <cell r="EK29">
            <v>145</v>
          </cell>
          <cell r="EL29">
            <v>0</v>
          </cell>
          <cell r="EO29">
            <v>0</v>
          </cell>
          <cell r="EP29">
            <v>145</v>
          </cell>
          <cell r="EQ29">
            <v>0</v>
          </cell>
          <cell r="ET29">
            <v>0</v>
          </cell>
          <cell r="EU29">
            <v>145</v>
          </cell>
          <cell r="EV29">
            <v>0</v>
          </cell>
          <cell r="EY29">
            <v>0</v>
          </cell>
          <cell r="EZ29">
            <v>145</v>
          </cell>
          <cell r="FA29">
            <v>0</v>
          </cell>
          <cell r="FC29">
            <v>0</v>
          </cell>
          <cell r="FD29">
            <v>145</v>
          </cell>
          <cell r="FE29">
            <v>0</v>
          </cell>
        </row>
        <row r="30">
          <cell r="A30">
            <v>127</v>
          </cell>
          <cell r="E30">
            <v>0</v>
          </cell>
          <cell r="F30">
            <v>0</v>
          </cell>
          <cell r="G30">
            <v>0</v>
          </cell>
          <cell r="J30">
            <v>0</v>
          </cell>
          <cell r="K30">
            <v>0</v>
          </cell>
          <cell r="L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Y30">
            <v>0</v>
          </cell>
          <cell r="Z30">
            <v>0</v>
          </cell>
          <cell r="AA30">
            <v>0</v>
          </cell>
          <cell r="AD30">
            <v>0</v>
          </cell>
          <cell r="AE30">
            <v>0</v>
          </cell>
          <cell r="AF30">
            <v>0</v>
          </cell>
          <cell r="AI30">
            <v>0</v>
          </cell>
          <cell r="AJ30">
            <v>0</v>
          </cell>
          <cell r="AK30">
            <v>0</v>
          </cell>
          <cell r="AN30">
            <v>0</v>
          </cell>
          <cell r="AO30">
            <v>0</v>
          </cell>
          <cell r="AP30">
            <v>0</v>
          </cell>
          <cell r="AS30">
            <v>0</v>
          </cell>
          <cell r="AT30">
            <v>0</v>
          </cell>
          <cell r="AU30">
            <v>0</v>
          </cell>
          <cell r="AX30">
            <v>0</v>
          </cell>
          <cell r="AY30">
            <v>0</v>
          </cell>
          <cell r="AZ30">
            <v>0</v>
          </cell>
          <cell r="BC30">
            <v>0</v>
          </cell>
          <cell r="BD30">
            <v>0</v>
          </cell>
          <cell r="BE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R30">
            <v>0</v>
          </cell>
          <cell r="BS30">
            <v>0</v>
          </cell>
          <cell r="BT30">
            <v>0</v>
          </cell>
          <cell r="BW30">
            <v>0</v>
          </cell>
          <cell r="BX30">
            <v>0</v>
          </cell>
          <cell r="BY30">
            <v>0</v>
          </cell>
          <cell r="CB30">
            <v>0</v>
          </cell>
          <cell r="CC30">
            <v>0</v>
          </cell>
          <cell r="CD30">
            <v>0</v>
          </cell>
          <cell r="CG30">
            <v>0</v>
          </cell>
          <cell r="CH30">
            <v>0</v>
          </cell>
          <cell r="CI30">
            <v>0</v>
          </cell>
          <cell r="CL30">
            <v>0</v>
          </cell>
          <cell r="CM30">
            <v>0</v>
          </cell>
          <cell r="CN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0</v>
          </cell>
          <cell r="CW30">
            <v>0</v>
          </cell>
          <cell r="CX30">
            <v>0</v>
          </cell>
          <cell r="DA30">
            <v>0</v>
          </cell>
          <cell r="DB30">
            <v>0</v>
          </cell>
          <cell r="DC30">
            <v>0</v>
          </cell>
          <cell r="DF30">
            <v>0</v>
          </cell>
          <cell r="DG30">
            <v>0</v>
          </cell>
          <cell r="DH30">
            <v>0</v>
          </cell>
          <cell r="DK30">
            <v>0</v>
          </cell>
          <cell r="DL30">
            <v>0</v>
          </cell>
          <cell r="DM30">
            <v>0</v>
          </cell>
          <cell r="DP30">
            <v>0</v>
          </cell>
          <cell r="DQ30">
            <v>0</v>
          </cell>
          <cell r="DR30">
            <v>0</v>
          </cell>
          <cell r="DU30">
            <v>0</v>
          </cell>
          <cell r="DV30">
            <v>0</v>
          </cell>
          <cell r="DW30">
            <v>0</v>
          </cell>
          <cell r="DZ30">
            <v>0</v>
          </cell>
          <cell r="EA30">
            <v>0</v>
          </cell>
          <cell r="EB30">
            <v>0</v>
          </cell>
          <cell r="EE30">
            <v>0</v>
          </cell>
          <cell r="EF30">
            <v>0</v>
          </cell>
          <cell r="EG30">
            <v>0</v>
          </cell>
          <cell r="EJ30">
            <v>0</v>
          </cell>
          <cell r="EK30">
            <v>0</v>
          </cell>
          <cell r="EL30">
            <v>0</v>
          </cell>
          <cell r="EO30">
            <v>0</v>
          </cell>
          <cell r="EP30">
            <v>0</v>
          </cell>
          <cell r="EQ30">
            <v>0</v>
          </cell>
          <cell r="ET30">
            <v>0</v>
          </cell>
          <cell r="EU30">
            <v>0</v>
          </cell>
          <cell r="EV30">
            <v>0</v>
          </cell>
          <cell r="EY30">
            <v>0</v>
          </cell>
          <cell r="EZ30">
            <v>0</v>
          </cell>
          <cell r="FA30">
            <v>0</v>
          </cell>
          <cell r="FC30">
            <v>0</v>
          </cell>
          <cell r="FD30">
            <v>0</v>
          </cell>
          <cell r="FE30">
            <v>0</v>
          </cell>
        </row>
        <row r="31">
          <cell r="A31">
            <v>128</v>
          </cell>
          <cell r="B31" t="str">
            <v>Xtra H.S 30 gm*42</v>
          </cell>
          <cell r="E31">
            <v>0</v>
          </cell>
          <cell r="F31">
            <v>9.15</v>
          </cell>
          <cell r="G31">
            <v>0</v>
          </cell>
          <cell r="J31">
            <v>0</v>
          </cell>
          <cell r="K31">
            <v>9.15</v>
          </cell>
          <cell r="L31">
            <v>0</v>
          </cell>
          <cell r="O31">
            <v>0</v>
          </cell>
          <cell r="P31">
            <v>9.15</v>
          </cell>
          <cell r="Q31">
            <v>0</v>
          </cell>
          <cell r="T31">
            <v>0</v>
          </cell>
          <cell r="U31">
            <v>9.15</v>
          </cell>
          <cell r="V31">
            <v>0</v>
          </cell>
          <cell r="Y31">
            <v>0</v>
          </cell>
          <cell r="Z31">
            <v>9.15</v>
          </cell>
          <cell r="AA31">
            <v>0</v>
          </cell>
          <cell r="AD31">
            <v>0</v>
          </cell>
          <cell r="AE31">
            <v>9.15</v>
          </cell>
          <cell r="AF31">
            <v>0</v>
          </cell>
          <cell r="AI31">
            <v>0</v>
          </cell>
          <cell r="AJ31">
            <v>9.15</v>
          </cell>
          <cell r="AK31">
            <v>0</v>
          </cell>
          <cell r="AN31">
            <v>0</v>
          </cell>
          <cell r="AO31">
            <v>9.15</v>
          </cell>
          <cell r="AP31">
            <v>0</v>
          </cell>
          <cell r="AS31">
            <v>0</v>
          </cell>
          <cell r="AT31">
            <v>9.15</v>
          </cell>
          <cell r="AU31">
            <v>0</v>
          </cell>
          <cell r="AX31">
            <v>0</v>
          </cell>
          <cell r="AY31">
            <v>9.15</v>
          </cell>
          <cell r="AZ31">
            <v>0</v>
          </cell>
          <cell r="BC31">
            <v>0</v>
          </cell>
          <cell r="BD31">
            <v>9.15</v>
          </cell>
          <cell r="BE31">
            <v>0</v>
          </cell>
          <cell r="BH31">
            <v>0</v>
          </cell>
          <cell r="BI31">
            <v>9.15</v>
          </cell>
          <cell r="BJ31">
            <v>0</v>
          </cell>
          <cell r="BM31">
            <v>0</v>
          </cell>
          <cell r="BN31">
            <v>9.15</v>
          </cell>
          <cell r="BO31">
            <v>0</v>
          </cell>
          <cell r="BR31">
            <v>0</v>
          </cell>
          <cell r="BS31">
            <v>9.15</v>
          </cell>
          <cell r="BT31">
            <v>0</v>
          </cell>
          <cell r="BW31">
            <v>0</v>
          </cell>
          <cell r="BX31">
            <v>9.15</v>
          </cell>
          <cell r="BY31">
            <v>0</v>
          </cell>
          <cell r="CB31">
            <v>0</v>
          </cell>
          <cell r="CC31">
            <v>9.15</v>
          </cell>
          <cell r="CD31">
            <v>0</v>
          </cell>
          <cell r="CG31">
            <v>0</v>
          </cell>
          <cell r="CH31">
            <v>9.15</v>
          </cell>
          <cell r="CI31">
            <v>0</v>
          </cell>
          <cell r="CL31">
            <v>0</v>
          </cell>
          <cell r="CM31">
            <v>9.15</v>
          </cell>
          <cell r="CN31">
            <v>0</v>
          </cell>
          <cell r="CQ31">
            <v>0</v>
          </cell>
          <cell r="CR31">
            <v>9.15</v>
          </cell>
          <cell r="CS31">
            <v>0</v>
          </cell>
          <cell r="CV31">
            <v>0</v>
          </cell>
          <cell r="CW31">
            <v>9.15</v>
          </cell>
          <cell r="CX31">
            <v>0</v>
          </cell>
          <cell r="DA31">
            <v>0</v>
          </cell>
          <cell r="DB31">
            <v>9.15</v>
          </cell>
          <cell r="DC31">
            <v>0</v>
          </cell>
          <cell r="DF31">
            <v>0</v>
          </cell>
          <cell r="DG31">
            <v>9.15</v>
          </cell>
          <cell r="DH31">
            <v>0</v>
          </cell>
          <cell r="DK31">
            <v>0</v>
          </cell>
          <cell r="DL31">
            <v>9.15</v>
          </cell>
          <cell r="DM31">
            <v>0</v>
          </cell>
          <cell r="DP31">
            <v>0</v>
          </cell>
          <cell r="DQ31">
            <v>9.15</v>
          </cell>
          <cell r="DR31">
            <v>0</v>
          </cell>
          <cell r="DU31">
            <v>0</v>
          </cell>
          <cell r="DV31">
            <v>9.15</v>
          </cell>
          <cell r="DW31">
            <v>0</v>
          </cell>
          <cell r="DZ31">
            <v>0</v>
          </cell>
          <cell r="EA31">
            <v>9.15</v>
          </cell>
          <cell r="EB31">
            <v>0</v>
          </cell>
          <cell r="EE31">
            <v>0</v>
          </cell>
          <cell r="EF31">
            <v>9.15</v>
          </cell>
          <cell r="EG31">
            <v>0</v>
          </cell>
          <cell r="EJ31">
            <v>0</v>
          </cell>
          <cell r="EK31">
            <v>9.15</v>
          </cell>
          <cell r="EL31">
            <v>0</v>
          </cell>
          <cell r="EO31">
            <v>0</v>
          </cell>
          <cell r="EP31">
            <v>9.15</v>
          </cell>
          <cell r="EQ31">
            <v>0</v>
          </cell>
          <cell r="ET31">
            <v>0</v>
          </cell>
          <cell r="EU31">
            <v>9.15</v>
          </cell>
          <cell r="EV31">
            <v>0</v>
          </cell>
          <cell r="EY31">
            <v>0</v>
          </cell>
          <cell r="EZ31">
            <v>9.15</v>
          </cell>
          <cell r="FA31">
            <v>0</v>
          </cell>
          <cell r="FC31">
            <v>0</v>
          </cell>
          <cell r="FD31">
            <v>9.15</v>
          </cell>
          <cell r="FE31">
            <v>0</v>
          </cell>
        </row>
        <row r="32">
          <cell r="A32">
            <v>129</v>
          </cell>
          <cell r="B32" t="str">
            <v>Xtra H.S 55 gm *36</v>
          </cell>
          <cell r="E32">
            <v>0</v>
          </cell>
          <cell r="F32">
            <v>11</v>
          </cell>
          <cell r="G32">
            <v>0</v>
          </cell>
          <cell r="J32">
            <v>0</v>
          </cell>
          <cell r="K32">
            <v>11</v>
          </cell>
          <cell r="L32">
            <v>0</v>
          </cell>
          <cell r="O32">
            <v>0</v>
          </cell>
          <cell r="P32">
            <v>11</v>
          </cell>
          <cell r="Q32">
            <v>0</v>
          </cell>
          <cell r="T32">
            <v>0</v>
          </cell>
          <cell r="U32">
            <v>11</v>
          </cell>
          <cell r="V32">
            <v>0</v>
          </cell>
          <cell r="Y32">
            <v>0</v>
          </cell>
          <cell r="Z32">
            <v>11</v>
          </cell>
          <cell r="AA32">
            <v>0</v>
          </cell>
          <cell r="AD32">
            <v>0</v>
          </cell>
          <cell r="AE32">
            <v>11</v>
          </cell>
          <cell r="AF32">
            <v>0</v>
          </cell>
          <cell r="AI32">
            <v>0</v>
          </cell>
          <cell r="AJ32">
            <v>11</v>
          </cell>
          <cell r="AK32">
            <v>0</v>
          </cell>
          <cell r="AN32">
            <v>0</v>
          </cell>
          <cell r="AO32">
            <v>11</v>
          </cell>
          <cell r="AP32">
            <v>0</v>
          </cell>
          <cell r="AS32">
            <v>0</v>
          </cell>
          <cell r="AT32">
            <v>11</v>
          </cell>
          <cell r="AU32">
            <v>0</v>
          </cell>
          <cell r="AX32">
            <v>0</v>
          </cell>
          <cell r="AY32">
            <v>11</v>
          </cell>
          <cell r="AZ32">
            <v>0</v>
          </cell>
          <cell r="BC32">
            <v>0</v>
          </cell>
          <cell r="BD32">
            <v>11</v>
          </cell>
          <cell r="BE32">
            <v>0</v>
          </cell>
          <cell r="BH32">
            <v>0</v>
          </cell>
          <cell r="BI32">
            <v>11</v>
          </cell>
          <cell r="BJ32">
            <v>0</v>
          </cell>
          <cell r="BM32">
            <v>0</v>
          </cell>
          <cell r="BN32">
            <v>11</v>
          </cell>
          <cell r="BO32">
            <v>0</v>
          </cell>
          <cell r="BR32">
            <v>0</v>
          </cell>
          <cell r="BS32">
            <v>11</v>
          </cell>
          <cell r="BT32">
            <v>0</v>
          </cell>
          <cell r="BW32">
            <v>0</v>
          </cell>
          <cell r="BX32">
            <v>11</v>
          </cell>
          <cell r="BY32">
            <v>0</v>
          </cell>
          <cell r="CB32">
            <v>0</v>
          </cell>
          <cell r="CC32">
            <v>11</v>
          </cell>
          <cell r="CD32">
            <v>0</v>
          </cell>
          <cell r="CG32">
            <v>0</v>
          </cell>
          <cell r="CH32">
            <v>11</v>
          </cell>
          <cell r="CI32">
            <v>0</v>
          </cell>
          <cell r="CL32">
            <v>0</v>
          </cell>
          <cell r="CM32">
            <v>11</v>
          </cell>
          <cell r="CN32">
            <v>0</v>
          </cell>
          <cell r="CQ32">
            <v>0</v>
          </cell>
          <cell r="CR32">
            <v>11</v>
          </cell>
          <cell r="CS32">
            <v>0</v>
          </cell>
          <cell r="CV32">
            <v>0</v>
          </cell>
          <cell r="CW32">
            <v>11</v>
          </cell>
          <cell r="CX32">
            <v>0</v>
          </cell>
          <cell r="DA32">
            <v>0</v>
          </cell>
          <cell r="DB32">
            <v>11</v>
          </cell>
          <cell r="DC32">
            <v>0</v>
          </cell>
          <cell r="DF32">
            <v>0</v>
          </cell>
          <cell r="DG32">
            <v>11</v>
          </cell>
          <cell r="DH32">
            <v>0</v>
          </cell>
          <cell r="DK32">
            <v>0</v>
          </cell>
          <cell r="DL32">
            <v>11</v>
          </cell>
          <cell r="DM32">
            <v>0</v>
          </cell>
          <cell r="DP32">
            <v>0</v>
          </cell>
          <cell r="DQ32">
            <v>11</v>
          </cell>
          <cell r="DR32">
            <v>0</v>
          </cell>
          <cell r="DU32">
            <v>0</v>
          </cell>
          <cell r="DV32">
            <v>11</v>
          </cell>
          <cell r="DW32">
            <v>0</v>
          </cell>
          <cell r="DZ32">
            <v>0</v>
          </cell>
          <cell r="EA32">
            <v>11</v>
          </cell>
          <cell r="EB32">
            <v>0</v>
          </cell>
          <cell r="EE32">
            <v>0</v>
          </cell>
          <cell r="EF32">
            <v>11</v>
          </cell>
          <cell r="EG32">
            <v>0</v>
          </cell>
          <cell r="EJ32">
            <v>0</v>
          </cell>
          <cell r="EK32">
            <v>11</v>
          </cell>
          <cell r="EL32">
            <v>0</v>
          </cell>
          <cell r="EO32">
            <v>0</v>
          </cell>
          <cell r="EP32">
            <v>11</v>
          </cell>
          <cell r="EQ32">
            <v>0</v>
          </cell>
          <cell r="ET32">
            <v>0</v>
          </cell>
          <cell r="EU32">
            <v>11</v>
          </cell>
          <cell r="EV32">
            <v>0</v>
          </cell>
          <cell r="EY32">
            <v>0</v>
          </cell>
          <cell r="EZ32">
            <v>11</v>
          </cell>
          <cell r="FA32">
            <v>0</v>
          </cell>
          <cell r="FC32">
            <v>0</v>
          </cell>
          <cell r="FD32">
            <v>11</v>
          </cell>
          <cell r="FE32">
            <v>0</v>
          </cell>
        </row>
        <row r="33">
          <cell r="A33">
            <v>130</v>
          </cell>
          <cell r="B33" t="str">
            <v>Xtra H.S 125 gm *36</v>
          </cell>
          <cell r="E33">
            <v>0</v>
          </cell>
          <cell r="F33">
            <v>23.4</v>
          </cell>
          <cell r="G33">
            <v>0</v>
          </cell>
          <cell r="J33">
            <v>0</v>
          </cell>
          <cell r="K33">
            <v>23.4</v>
          </cell>
          <cell r="L33">
            <v>0</v>
          </cell>
          <cell r="O33">
            <v>0</v>
          </cell>
          <cell r="P33">
            <v>23.4</v>
          </cell>
          <cell r="Q33">
            <v>0</v>
          </cell>
          <cell r="T33">
            <v>0</v>
          </cell>
          <cell r="U33">
            <v>23.4</v>
          </cell>
          <cell r="V33">
            <v>0</v>
          </cell>
          <cell r="Y33">
            <v>0</v>
          </cell>
          <cell r="Z33">
            <v>23.4</v>
          </cell>
          <cell r="AA33">
            <v>0</v>
          </cell>
          <cell r="AD33">
            <v>0</v>
          </cell>
          <cell r="AE33">
            <v>23.4</v>
          </cell>
          <cell r="AF33">
            <v>0</v>
          </cell>
          <cell r="AI33">
            <v>0</v>
          </cell>
          <cell r="AJ33">
            <v>23.4</v>
          </cell>
          <cell r="AK33">
            <v>0</v>
          </cell>
          <cell r="AN33">
            <v>0</v>
          </cell>
          <cell r="AO33">
            <v>23.4</v>
          </cell>
          <cell r="AP33">
            <v>0</v>
          </cell>
          <cell r="AS33">
            <v>0</v>
          </cell>
          <cell r="AT33">
            <v>23.4</v>
          </cell>
          <cell r="AU33">
            <v>0</v>
          </cell>
          <cell r="AX33">
            <v>0</v>
          </cell>
          <cell r="AY33">
            <v>23.4</v>
          </cell>
          <cell r="AZ33">
            <v>0</v>
          </cell>
          <cell r="BC33">
            <v>0</v>
          </cell>
          <cell r="BD33">
            <v>23.4</v>
          </cell>
          <cell r="BE33">
            <v>0</v>
          </cell>
          <cell r="BH33">
            <v>0</v>
          </cell>
          <cell r="BI33">
            <v>23.4</v>
          </cell>
          <cell r="BJ33">
            <v>0</v>
          </cell>
          <cell r="BM33">
            <v>0</v>
          </cell>
          <cell r="BN33">
            <v>23.4</v>
          </cell>
          <cell r="BO33">
            <v>0</v>
          </cell>
          <cell r="BR33">
            <v>0</v>
          </cell>
          <cell r="BS33">
            <v>23.4</v>
          </cell>
          <cell r="BT33">
            <v>0</v>
          </cell>
          <cell r="BW33">
            <v>0</v>
          </cell>
          <cell r="BX33">
            <v>23.4</v>
          </cell>
          <cell r="BY33">
            <v>0</v>
          </cell>
          <cell r="CB33">
            <v>0</v>
          </cell>
          <cell r="CC33">
            <v>23.4</v>
          </cell>
          <cell r="CD33">
            <v>0</v>
          </cell>
          <cell r="CG33">
            <v>0</v>
          </cell>
          <cell r="CH33">
            <v>23.4</v>
          </cell>
          <cell r="CI33">
            <v>0</v>
          </cell>
          <cell r="CL33">
            <v>0</v>
          </cell>
          <cell r="CM33">
            <v>23.4</v>
          </cell>
          <cell r="CN33">
            <v>0</v>
          </cell>
          <cell r="CQ33">
            <v>0</v>
          </cell>
          <cell r="CR33">
            <v>23.4</v>
          </cell>
          <cell r="CS33">
            <v>0</v>
          </cell>
          <cell r="CV33">
            <v>0</v>
          </cell>
          <cell r="CW33">
            <v>23.4</v>
          </cell>
          <cell r="CX33">
            <v>0</v>
          </cell>
          <cell r="DA33">
            <v>0</v>
          </cell>
          <cell r="DB33">
            <v>23.4</v>
          </cell>
          <cell r="DC33">
            <v>0</v>
          </cell>
          <cell r="DF33">
            <v>0</v>
          </cell>
          <cell r="DG33">
            <v>23.4</v>
          </cell>
          <cell r="DH33">
            <v>0</v>
          </cell>
          <cell r="DK33">
            <v>0</v>
          </cell>
          <cell r="DL33">
            <v>23.4</v>
          </cell>
          <cell r="DM33">
            <v>0</v>
          </cell>
          <cell r="DP33">
            <v>0</v>
          </cell>
          <cell r="DQ33">
            <v>23.4</v>
          </cell>
          <cell r="DR33">
            <v>0</v>
          </cell>
          <cell r="DU33">
            <v>0</v>
          </cell>
          <cell r="DV33">
            <v>23.4</v>
          </cell>
          <cell r="DW33">
            <v>0</v>
          </cell>
          <cell r="DZ33">
            <v>0</v>
          </cell>
          <cell r="EA33">
            <v>23.4</v>
          </cell>
          <cell r="EB33">
            <v>0</v>
          </cell>
          <cell r="EE33">
            <v>0</v>
          </cell>
          <cell r="EF33">
            <v>23.4</v>
          </cell>
          <cell r="EG33">
            <v>0</v>
          </cell>
          <cell r="EJ33">
            <v>0</v>
          </cell>
          <cell r="EK33">
            <v>23.4</v>
          </cell>
          <cell r="EL33">
            <v>0</v>
          </cell>
          <cell r="EO33">
            <v>0</v>
          </cell>
          <cell r="EP33">
            <v>23.4</v>
          </cell>
          <cell r="EQ33">
            <v>0</v>
          </cell>
          <cell r="ET33">
            <v>0</v>
          </cell>
          <cell r="EU33">
            <v>23.4</v>
          </cell>
          <cell r="EV33">
            <v>0</v>
          </cell>
          <cell r="EY33">
            <v>0</v>
          </cell>
          <cell r="EZ33">
            <v>23.4</v>
          </cell>
          <cell r="FA33">
            <v>0</v>
          </cell>
          <cell r="FC33">
            <v>0</v>
          </cell>
          <cell r="FD33">
            <v>23.4</v>
          </cell>
          <cell r="FE33">
            <v>0</v>
          </cell>
        </row>
        <row r="34">
          <cell r="A34">
            <v>131</v>
          </cell>
          <cell r="B34" t="str">
            <v>Xtra H.S 2 kg  *4</v>
          </cell>
          <cell r="E34">
            <v>0</v>
          </cell>
          <cell r="F34">
            <v>41.6</v>
          </cell>
          <cell r="G34">
            <v>0</v>
          </cell>
          <cell r="J34">
            <v>0</v>
          </cell>
          <cell r="K34">
            <v>41.6</v>
          </cell>
          <cell r="L34">
            <v>0</v>
          </cell>
          <cell r="O34">
            <v>0</v>
          </cell>
          <cell r="P34">
            <v>41.6</v>
          </cell>
          <cell r="Q34">
            <v>0</v>
          </cell>
          <cell r="T34">
            <v>0</v>
          </cell>
          <cell r="U34">
            <v>41.6</v>
          </cell>
          <cell r="V34">
            <v>0</v>
          </cell>
          <cell r="Y34">
            <v>0</v>
          </cell>
          <cell r="Z34">
            <v>41.6</v>
          </cell>
          <cell r="AA34">
            <v>0</v>
          </cell>
          <cell r="AD34">
            <v>0</v>
          </cell>
          <cell r="AE34">
            <v>41.6</v>
          </cell>
          <cell r="AF34">
            <v>0</v>
          </cell>
          <cell r="AI34">
            <v>0</v>
          </cell>
          <cell r="AJ34">
            <v>41.6</v>
          </cell>
          <cell r="AK34">
            <v>0</v>
          </cell>
          <cell r="AN34">
            <v>0</v>
          </cell>
          <cell r="AO34">
            <v>41.6</v>
          </cell>
          <cell r="AP34">
            <v>0</v>
          </cell>
          <cell r="AS34">
            <v>0</v>
          </cell>
          <cell r="AT34">
            <v>41.6</v>
          </cell>
          <cell r="AU34">
            <v>0</v>
          </cell>
          <cell r="AX34">
            <v>0</v>
          </cell>
          <cell r="AY34">
            <v>41.6</v>
          </cell>
          <cell r="AZ34">
            <v>0</v>
          </cell>
          <cell r="BC34">
            <v>0</v>
          </cell>
          <cell r="BD34">
            <v>41.6</v>
          </cell>
          <cell r="BE34">
            <v>0</v>
          </cell>
          <cell r="BH34">
            <v>0</v>
          </cell>
          <cell r="BI34">
            <v>41.6</v>
          </cell>
          <cell r="BJ34">
            <v>0</v>
          </cell>
          <cell r="BM34">
            <v>0</v>
          </cell>
          <cell r="BN34">
            <v>41.6</v>
          </cell>
          <cell r="BO34">
            <v>0</v>
          </cell>
          <cell r="BR34">
            <v>0</v>
          </cell>
          <cell r="BS34">
            <v>41.6</v>
          </cell>
          <cell r="BT34">
            <v>0</v>
          </cell>
          <cell r="BW34">
            <v>0</v>
          </cell>
          <cell r="BX34">
            <v>41.6</v>
          </cell>
          <cell r="BY34">
            <v>0</v>
          </cell>
          <cell r="CB34">
            <v>0</v>
          </cell>
          <cell r="CC34">
            <v>41.6</v>
          </cell>
          <cell r="CD34">
            <v>0</v>
          </cell>
          <cell r="CG34">
            <v>0</v>
          </cell>
          <cell r="CH34">
            <v>41.6</v>
          </cell>
          <cell r="CI34">
            <v>0</v>
          </cell>
          <cell r="CL34">
            <v>0</v>
          </cell>
          <cell r="CM34">
            <v>41.6</v>
          </cell>
          <cell r="CN34">
            <v>0</v>
          </cell>
          <cell r="CQ34">
            <v>0</v>
          </cell>
          <cell r="CR34">
            <v>41.6</v>
          </cell>
          <cell r="CS34">
            <v>0</v>
          </cell>
          <cell r="CV34">
            <v>0</v>
          </cell>
          <cell r="CW34">
            <v>41.6</v>
          </cell>
          <cell r="CX34">
            <v>0</v>
          </cell>
          <cell r="DA34">
            <v>0</v>
          </cell>
          <cell r="DB34">
            <v>41.6</v>
          </cell>
          <cell r="DC34">
            <v>0</v>
          </cell>
          <cell r="DF34">
            <v>0</v>
          </cell>
          <cell r="DG34">
            <v>41.6</v>
          </cell>
          <cell r="DH34">
            <v>0</v>
          </cell>
          <cell r="DK34">
            <v>0</v>
          </cell>
          <cell r="DL34">
            <v>41.6</v>
          </cell>
          <cell r="DM34">
            <v>0</v>
          </cell>
          <cell r="DP34">
            <v>0</v>
          </cell>
          <cell r="DQ34">
            <v>41.6</v>
          </cell>
          <cell r="DR34">
            <v>0</v>
          </cell>
          <cell r="DU34">
            <v>0</v>
          </cell>
          <cell r="DV34">
            <v>41.6</v>
          </cell>
          <cell r="DW34">
            <v>0</v>
          </cell>
          <cell r="DZ34">
            <v>0</v>
          </cell>
          <cell r="EA34">
            <v>41.6</v>
          </cell>
          <cell r="EB34">
            <v>0</v>
          </cell>
          <cell r="EE34">
            <v>0</v>
          </cell>
          <cell r="EF34">
            <v>41.6</v>
          </cell>
          <cell r="EG34">
            <v>0</v>
          </cell>
          <cell r="EJ34">
            <v>0</v>
          </cell>
          <cell r="EK34">
            <v>41.6</v>
          </cell>
          <cell r="EL34">
            <v>0</v>
          </cell>
          <cell r="EO34">
            <v>0</v>
          </cell>
          <cell r="EP34">
            <v>41.6</v>
          </cell>
          <cell r="EQ34">
            <v>0</v>
          </cell>
          <cell r="ET34">
            <v>0</v>
          </cell>
          <cell r="EU34">
            <v>41.6</v>
          </cell>
          <cell r="EV34">
            <v>0</v>
          </cell>
          <cell r="EY34">
            <v>0</v>
          </cell>
          <cell r="EZ34">
            <v>41.6</v>
          </cell>
          <cell r="FA34">
            <v>0</v>
          </cell>
          <cell r="FC34">
            <v>0</v>
          </cell>
          <cell r="FD34">
            <v>41.6</v>
          </cell>
          <cell r="FE34">
            <v>0</v>
          </cell>
        </row>
        <row r="35">
          <cell r="A35">
            <v>132</v>
          </cell>
          <cell r="B35" t="str">
            <v>Xtra L.S 550 Gm *24</v>
          </cell>
          <cell r="E35">
            <v>0</v>
          </cell>
          <cell r="F35">
            <v>98.5</v>
          </cell>
          <cell r="G35">
            <v>0</v>
          </cell>
          <cell r="J35">
            <v>0</v>
          </cell>
          <cell r="K35">
            <v>98.5</v>
          </cell>
          <cell r="L35">
            <v>0</v>
          </cell>
          <cell r="O35">
            <v>0</v>
          </cell>
          <cell r="P35">
            <v>98.5</v>
          </cell>
          <cell r="Q35">
            <v>0</v>
          </cell>
          <cell r="T35">
            <v>0</v>
          </cell>
          <cell r="U35">
            <v>98.5</v>
          </cell>
          <cell r="V35">
            <v>0</v>
          </cell>
          <cell r="Y35">
            <v>0</v>
          </cell>
          <cell r="Z35">
            <v>98.5</v>
          </cell>
          <cell r="AA35">
            <v>0</v>
          </cell>
          <cell r="AD35">
            <v>0</v>
          </cell>
          <cell r="AE35">
            <v>98.5</v>
          </cell>
          <cell r="AF35">
            <v>0</v>
          </cell>
          <cell r="AI35">
            <v>0</v>
          </cell>
          <cell r="AJ35">
            <v>98.5</v>
          </cell>
          <cell r="AK35">
            <v>0</v>
          </cell>
          <cell r="AN35">
            <v>0</v>
          </cell>
          <cell r="AO35">
            <v>98.5</v>
          </cell>
          <cell r="AP35">
            <v>0</v>
          </cell>
          <cell r="AS35">
            <v>0</v>
          </cell>
          <cell r="AT35">
            <v>98.5</v>
          </cell>
          <cell r="AU35">
            <v>0</v>
          </cell>
          <cell r="AX35">
            <v>0</v>
          </cell>
          <cell r="AY35">
            <v>98.5</v>
          </cell>
          <cell r="AZ35">
            <v>0</v>
          </cell>
          <cell r="BC35">
            <v>0</v>
          </cell>
          <cell r="BD35">
            <v>98.5</v>
          </cell>
          <cell r="BE35">
            <v>0</v>
          </cell>
          <cell r="BH35">
            <v>0</v>
          </cell>
          <cell r="BI35">
            <v>98.5</v>
          </cell>
          <cell r="BJ35">
            <v>0</v>
          </cell>
          <cell r="BM35">
            <v>0</v>
          </cell>
          <cell r="BN35">
            <v>98.5</v>
          </cell>
          <cell r="BO35">
            <v>0</v>
          </cell>
          <cell r="BR35">
            <v>0</v>
          </cell>
          <cell r="BS35">
            <v>98.5</v>
          </cell>
          <cell r="BT35">
            <v>0</v>
          </cell>
          <cell r="BW35">
            <v>0</v>
          </cell>
          <cell r="BX35">
            <v>98.5</v>
          </cell>
          <cell r="BY35">
            <v>0</v>
          </cell>
          <cell r="CB35">
            <v>0</v>
          </cell>
          <cell r="CC35">
            <v>98.5</v>
          </cell>
          <cell r="CD35">
            <v>0</v>
          </cell>
          <cell r="CG35">
            <v>0</v>
          </cell>
          <cell r="CH35">
            <v>98.5</v>
          </cell>
          <cell r="CI35">
            <v>0</v>
          </cell>
          <cell r="CL35">
            <v>0</v>
          </cell>
          <cell r="CM35">
            <v>98.5</v>
          </cell>
          <cell r="CN35">
            <v>0</v>
          </cell>
          <cell r="CQ35">
            <v>0</v>
          </cell>
          <cell r="CR35">
            <v>98.5</v>
          </cell>
          <cell r="CS35">
            <v>0</v>
          </cell>
          <cell r="CV35">
            <v>0</v>
          </cell>
          <cell r="CW35">
            <v>98.5</v>
          </cell>
          <cell r="CX35">
            <v>0</v>
          </cell>
          <cell r="DA35">
            <v>0</v>
          </cell>
          <cell r="DB35">
            <v>98.5</v>
          </cell>
          <cell r="DC35">
            <v>0</v>
          </cell>
          <cell r="DF35">
            <v>0</v>
          </cell>
          <cell r="DG35">
            <v>98.5</v>
          </cell>
          <cell r="DH35">
            <v>0</v>
          </cell>
          <cell r="DK35">
            <v>0</v>
          </cell>
          <cell r="DL35">
            <v>98.5</v>
          </cell>
          <cell r="DM35">
            <v>0</v>
          </cell>
          <cell r="DP35">
            <v>0</v>
          </cell>
          <cell r="DQ35">
            <v>98.5</v>
          </cell>
          <cell r="DR35">
            <v>0</v>
          </cell>
          <cell r="DU35">
            <v>0</v>
          </cell>
          <cell r="DV35">
            <v>98.5</v>
          </cell>
          <cell r="DW35">
            <v>0</v>
          </cell>
          <cell r="DZ35">
            <v>0</v>
          </cell>
          <cell r="EA35">
            <v>98.5</v>
          </cell>
          <cell r="EB35">
            <v>0</v>
          </cell>
          <cell r="EE35">
            <v>0</v>
          </cell>
          <cell r="EF35">
            <v>98.5</v>
          </cell>
          <cell r="EG35">
            <v>0</v>
          </cell>
          <cell r="EJ35">
            <v>0</v>
          </cell>
          <cell r="EK35">
            <v>98.5</v>
          </cell>
          <cell r="EL35">
            <v>0</v>
          </cell>
          <cell r="EO35">
            <v>0</v>
          </cell>
          <cell r="EP35">
            <v>98.5</v>
          </cell>
          <cell r="EQ35">
            <v>0</v>
          </cell>
          <cell r="ET35">
            <v>0</v>
          </cell>
          <cell r="EU35">
            <v>98.5</v>
          </cell>
          <cell r="EV35">
            <v>0</v>
          </cell>
          <cell r="EY35">
            <v>0</v>
          </cell>
          <cell r="EZ35">
            <v>98.5</v>
          </cell>
          <cell r="FA35">
            <v>0</v>
          </cell>
          <cell r="FC35">
            <v>0</v>
          </cell>
          <cell r="FD35">
            <v>98.5</v>
          </cell>
          <cell r="FE35">
            <v>0</v>
          </cell>
        </row>
        <row r="36">
          <cell r="A36">
            <v>133</v>
          </cell>
          <cell r="B36" t="str">
            <v>Xtra L.S 101 kg  *8</v>
          </cell>
          <cell r="E36">
            <v>0</v>
          </cell>
          <cell r="F36">
            <v>63</v>
          </cell>
          <cell r="G36">
            <v>0</v>
          </cell>
          <cell r="J36">
            <v>0</v>
          </cell>
          <cell r="K36">
            <v>63</v>
          </cell>
          <cell r="L36">
            <v>0</v>
          </cell>
          <cell r="O36">
            <v>0</v>
          </cell>
          <cell r="P36">
            <v>63</v>
          </cell>
          <cell r="Q36">
            <v>0</v>
          </cell>
          <cell r="T36">
            <v>0</v>
          </cell>
          <cell r="U36">
            <v>63</v>
          </cell>
          <cell r="V36">
            <v>0</v>
          </cell>
          <cell r="Y36">
            <v>0</v>
          </cell>
          <cell r="Z36">
            <v>63</v>
          </cell>
          <cell r="AA36">
            <v>0</v>
          </cell>
          <cell r="AD36">
            <v>0</v>
          </cell>
          <cell r="AE36">
            <v>63</v>
          </cell>
          <cell r="AF36">
            <v>0</v>
          </cell>
          <cell r="AI36">
            <v>0</v>
          </cell>
          <cell r="AJ36">
            <v>63</v>
          </cell>
          <cell r="AK36">
            <v>0</v>
          </cell>
          <cell r="AN36">
            <v>0</v>
          </cell>
          <cell r="AO36">
            <v>63</v>
          </cell>
          <cell r="AP36">
            <v>0</v>
          </cell>
          <cell r="AS36">
            <v>0</v>
          </cell>
          <cell r="AT36">
            <v>63</v>
          </cell>
          <cell r="AU36">
            <v>0</v>
          </cell>
          <cell r="AX36">
            <v>0</v>
          </cell>
          <cell r="AY36">
            <v>63</v>
          </cell>
          <cell r="AZ36">
            <v>0</v>
          </cell>
          <cell r="BC36">
            <v>0</v>
          </cell>
          <cell r="BD36">
            <v>63</v>
          </cell>
          <cell r="BE36">
            <v>0</v>
          </cell>
          <cell r="BH36">
            <v>0</v>
          </cell>
          <cell r="BI36">
            <v>63</v>
          </cell>
          <cell r="BJ36">
            <v>0</v>
          </cell>
          <cell r="BM36">
            <v>0</v>
          </cell>
          <cell r="BN36">
            <v>63</v>
          </cell>
          <cell r="BO36">
            <v>0</v>
          </cell>
          <cell r="BR36">
            <v>0</v>
          </cell>
          <cell r="BS36">
            <v>63</v>
          </cell>
          <cell r="BT36">
            <v>0</v>
          </cell>
          <cell r="BW36">
            <v>0</v>
          </cell>
          <cell r="BX36">
            <v>63</v>
          </cell>
          <cell r="BY36">
            <v>0</v>
          </cell>
          <cell r="CB36">
            <v>0</v>
          </cell>
          <cell r="CC36">
            <v>63</v>
          </cell>
          <cell r="CD36">
            <v>0</v>
          </cell>
          <cell r="CG36">
            <v>0</v>
          </cell>
          <cell r="CH36">
            <v>63</v>
          </cell>
          <cell r="CI36">
            <v>0</v>
          </cell>
          <cell r="CL36">
            <v>0</v>
          </cell>
          <cell r="CM36">
            <v>63</v>
          </cell>
          <cell r="CN36">
            <v>0</v>
          </cell>
          <cell r="CQ36">
            <v>0</v>
          </cell>
          <cell r="CR36">
            <v>63</v>
          </cell>
          <cell r="CS36">
            <v>0</v>
          </cell>
          <cell r="CV36">
            <v>0</v>
          </cell>
          <cell r="CW36">
            <v>63</v>
          </cell>
          <cell r="CX36">
            <v>0</v>
          </cell>
          <cell r="DA36">
            <v>0</v>
          </cell>
          <cell r="DB36">
            <v>63</v>
          </cell>
          <cell r="DC36">
            <v>0</v>
          </cell>
          <cell r="DF36">
            <v>0</v>
          </cell>
          <cell r="DG36">
            <v>63</v>
          </cell>
          <cell r="DH36">
            <v>0</v>
          </cell>
          <cell r="DK36">
            <v>0</v>
          </cell>
          <cell r="DL36">
            <v>63</v>
          </cell>
          <cell r="DM36">
            <v>0</v>
          </cell>
          <cell r="DP36">
            <v>0</v>
          </cell>
          <cell r="DQ36">
            <v>63</v>
          </cell>
          <cell r="DR36">
            <v>0</v>
          </cell>
          <cell r="DU36">
            <v>0</v>
          </cell>
          <cell r="DV36">
            <v>63</v>
          </cell>
          <cell r="DW36">
            <v>0</v>
          </cell>
          <cell r="DZ36">
            <v>0</v>
          </cell>
          <cell r="EA36">
            <v>63</v>
          </cell>
          <cell r="EB36">
            <v>0</v>
          </cell>
          <cell r="EE36">
            <v>0</v>
          </cell>
          <cell r="EF36">
            <v>63</v>
          </cell>
          <cell r="EG36">
            <v>0</v>
          </cell>
          <cell r="EJ36">
            <v>0</v>
          </cell>
          <cell r="EK36">
            <v>63</v>
          </cell>
          <cell r="EL36">
            <v>0</v>
          </cell>
          <cell r="EO36">
            <v>0</v>
          </cell>
          <cell r="EP36">
            <v>63</v>
          </cell>
          <cell r="EQ36">
            <v>0</v>
          </cell>
          <cell r="ET36">
            <v>0</v>
          </cell>
          <cell r="EU36">
            <v>63</v>
          </cell>
          <cell r="EV36">
            <v>0</v>
          </cell>
          <cell r="EY36">
            <v>0</v>
          </cell>
          <cell r="EZ36">
            <v>63</v>
          </cell>
          <cell r="FA36">
            <v>0</v>
          </cell>
          <cell r="FC36">
            <v>0</v>
          </cell>
          <cell r="FD36">
            <v>63</v>
          </cell>
          <cell r="FE36">
            <v>0</v>
          </cell>
        </row>
        <row r="37">
          <cell r="A37">
            <v>134</v>
          </cell>
          <cell r="B37" t="str">
            <v>Xtra L.S 2 kg *6</v>
          </cell>
          <cell r="E37">
            <v>0</v>
          </cell>
          <cell r="F37">
            <v>80</v>
          </cell>
          <cell r="G37">
            <v>0</v>
          </cell>
          <cell r="J37">
            <v>0</v>
          </cell>
          <cell r="K37">
            <v>80</v>
          </cell>
          <cell r="L37">
            <v>0</v>
          </cell>
          <cell r="O37">
            <v>0</v>
          </cell>
          <cell r="P37">
            <v>80</v>
          </cell>
          <cell r="Q37">
            <v>0</v>
          </cell>
          <cell r="T37">
            <v>0</v>
          </cell>
          <cell r="U37">
            <v>80</v>
          </cell>
          <cell r="V37">
            <v>0</v>
          </cell>
          <cell r="Y37">
            <v>0</v>
          </cell>
          <cell r="Z37">
            <v>80</v>
          </cell>
          <cell r="AA37">
            <v>0</v>
          </cell>
          <cell r="AD37">
            <v>0</v>
          </cell>
          <cell r="AE37">
            <v>80</v>
          </cell>
          <cell r="AF37">
            <v>0</v>
          </cell>
          <cell r="AI37">
            <v>0</v>
          </cell>
          <cell r="AJ37">
            <v>80</v>
          </cell>
          <cell r="AK37">
            <v>0</v>
          </cell>
          <cell r="AN37">
            <v>0</v>
          </cell>
          <cell r="AO37">
            <v>80</v>
          </cell>
          <cell r="AP37">
            <v>0</v>
          </cell>
          <cell r="AS37">
            <v>0</v>
          </cell>
          <cell r="AT37">
            <v>80</v>
          </cell>
          <cell r="AU37">
            <v>0</v>
          </cell>
          <cell r="AX37">
            <v>0</v>
          </cell>
          <cell r="AY37">
            <v>80</v>
          </cell>
          <cell r="AZ37">
            <v>0</v>
          </cell>
          <cell r="BC37">
            <v>0</v>
          </cell>
          <cell r="BD37">
            <v>80</v>
          </cell>
          <cell r="BE37">
            <v>0</v>
          </cell>
          <cell r="BH37">
            <v>0</v>
          </cell>
          <cell r="BI37">
            <v>80</v>
          </cell>
          <cell r="BJ37">
            <v>0</v>
          </cell>
          <cell r="BM37">
            <v>0</v>
          </cell>
          <cell r="BN37">
            <v>80</v>
          </cell>
          <cell r="BO37">
            <v>0</v>
          </cell>
          <cell r="BR37">
            <v>0</v>
          </cell>
          <cell r="BS37">
            <v>80</v>
          </cell>
          <cell r="BT37">
            <v>0</v>
          </cell>
          <cell r="BW37">
            <v>0</v>
          </cell>
          <cell r="BX37">
            <v>80</v>
          </cell>
          <cell r="BY37">
            <v>0</v>
          </cell>
          <cell r="CB37">
            <v>0</v>
          </cell>
          <cell r="CC37">
            <v>80</v>
          </cell>
          <cell r="CD37">
            <v>0</v>
          </cell>
          <cell r="CG37">
            <v>0</v>
          </cell>
          <cell r="CH37">
            <v>80</v>
          </cell>
          <cell r="CI37">
            <v>0</v>
          </cell>
          <cell r="CL37">
            <v>0</v>
          </cell>
          <cell r="CM37">
            <v>80</v>
          </cell>
          <cell r="CN37">
            <v>0</v>
          </cell>
          <cell r="CQ37">
            <v>0</v>
          </cell>
          <cell r="CR37">
            <v>80</v>
          </cell>
          <cell r="CS37">
            <v>0</v>
          </cell>
          <cell r="CV37">
            <v>0</v>
          </cell>
          <cell r="CW37">
            <v>80</v>
          </cell>
          <cell r="CX37">
            <v>0</v>
          </cell>
          <cell r="DA37">
            <v>0</v>
          </cell>
          <cell r="DB37">
            <v>80</v>
          </cell>
          <cell r="DC37">
            <v>0</v>
          </cell>
          <cell r="DF37">
            <v>0</v>
          </cell>
          <cell r="DG37">
            <v>80</v>
          </cell>
          <cell r="DH37">
            <v>0</v>
          </cell>
          <cell r="DK37">
            <v>0</v>
          </cell>
          <cell r="DL37">
            <v>80</v>
          </cell>
          <cell r="DM37">
            <v>0</v>
          </cell>
          <cell r="DP37">
            <v>0</v>
          </cell>
          <cell r="DQ37">
            <v>80</v>
          </cell>
          <cell r="DR37">
            <v>0</v>
          </cell>
          <cell r="DU37">
            <v>0</v>
          </cell>
          <cell r="DV37">
            <v>80</v>
          </cell>
          <cell r="DW37">
            <v>0</v>
          </cell>
          <cell r="DZ37">
            <v>0</v>
          </cell>
          <cell r="EA37">
            <v>80</v>
          </cell>
          <cell r="EB37">
            <v>0</v>
          </cell>
          <cell r="EE37">
            <v>0</v>
          </cell>
          <cell r="EF37">
            <v>80</v>
          </cell>
          <cell r="EG37">
            <v>0</v>
          </cell>
          <cell r="EJ37">
            <v>0</v>
          </cell>
          <cell r="EK37">
            <v>80</v>
          </cell>
          <cell r="EL37">
            <v>0</v>
          </cell>
          <cell r="EO37">
            <v>0</v>
          </cell>
          <cell r="EP37">
            <v>80</v>
          </cell>
          <cell r="EQ37">
            <v>0</v>
          </cell>
          <cell r="ET37">
            <v>0</v>
          </cell>
          <cell r="EU37">
            <v>80</v>
          </cell>
          <cell r="EV37">
            <v>0</v>
          </cell>
          <cell r="EY37">
            <v>0</v>
          </cell>
          <cell r="EZ37">
            <v>80</v>
          </cell>
          <cell r="FA37">
            <v>0</v>
          </cell>
          <cell r="FC37">
            <v>0</v>
          </cell>
          <cell r="FD37">
            <v>80</v>
          </cell>
          <cell r="FE37">
            <v>0</v>
          </cell>
        </row>
        <row r="38">
          <cell r="A38">
            <v>135</v>
          </cell>
          <cell r="B38" t="str">
            <v>Xtra L.S 4 Kg R *4</v>
          </cell>
          <cell r="E38">
            <v>0</v>
          </cell>
          <cell r="F38">
            <v>116</v>
          </cell>
          <cell r="G38">
            <v>0</v>
          </cell>
          <cell r="J38">
            <v>0</v>
          </cell>
          <cell r="K38">
            <v>116</v>
          </cell>
          <cell r="L38">
            <v>0</v>
          </cell>
          <cell r="O38">
            <v>0</v>
          </cell>
          <cell r="P38">
            <v>116</v>
          </cell>
          <cell r="Q38">
            <v>0</v>
          </cell>
          <cell r="T38">
            <v>0</v>
          </cell>
          <cell r="U38">
            <v>116</v>
          </cell>
          <cell r="V38">
            <v>0</v>
          </cell>
          <cell r="Y38">
            <v>0</v>
          </cell>
          <cell r="Z38">
            <v>116</v>
          </cell>
          <cell r="AA38">
            <v>0</v>
          </cell>
          <cell r="AD38">
            <v>0</v>
          </cell>
          <cell r="AE38">
            <v>116</v>
          </cell>
          <cell r="AF38">
            <v>0</v>
          </cell>
          <cell r="AI38">
            <v>0</v>
          </cell>
          <cell r="AJ38">
            <v>116</v>
          </cell>
          <cell r="AK38">
            <v>0</v>
          </cell>
          <cell r="AN38">
            <v>0</v>
          </cell>
          <cell r="AO38">
            <v>116</v>
          </cell>
          <cell r="AP38">
            <v>0</v>
          </cell>
          <cell r="AS38">
            <v>0</v>
          </cell>
          <cell r="AT38">
            <v>116</v>
          </cell>
          <cell r="AU38">
            <v>0</v>
          </cell>
          <cell r="AX38">
            <v>0</v>
          </cell>
          <cell r="AY38">
            <v>116</v>
          </cell>
          <cell r="AZ38">
            <v>0</v>
          </cell>
          <cell r="BC38">
            <v>0</v>
          </cell>
          <cell r="BD38">
            <v>116</v>
          </cell>
          <cell r="BE38">
            <v>0</v>
          </cell>
          <cell r="BH38">
            <v>0</v>
          </cell>
          <cell r="BI38">
            <v>116</v>
          </cell>
          <cell r="BJ38">
            <v>0</v>
          </cell>
          <cell r="BM38">
            <v>0</v>
          </cell>
          <cell r="BN38">
            <v>116</v>
          </cell>
          <cell r="BO38">
            <v>0</v>
          </cell>
          <cell r="BR38">
            <v>0</v>
          </cell>
          <cell r="BS38">
            <v>116</v>
          </cell>
          <cell r="BT38">
            <v>0</v>
          </cell>
          <cell r="BW38">
            <v>0</v>
          </cell>
          <cell r="BX38">
            <v>116</v>
          </cell>
          <cell r="BY38">
            <v>0</v>
          </cell>
          <cell r="CB38">
            <v>0</v>
          </cell>
          <cell r="CC38">
            <v>116</v>
          </cell>
          <cell r="CD38">
            <v>0</v>
          </cell>
          <cell r="CG38">
            <v>0</v>
          </cell>
          <cell r="CH38">
            <v>116</v>
          </cell>
          <cell r="CI38">
            <v>0</v>
          </cell>
          <cell r="CL38">
            <v>0</v>
          </cell>
          <cell r="CM38">
            <v>116</v>
          </cell>
          <cell r="CN38">
            <v>0</v>
          </cell>
          <cell r="CQ38">
            <v>0</v>
          </cell>
          <cell r="CR38">
            <v>116</v>
          </cell>
          <cell r="CS38">
            <v>0</v>
          </cell>
          <cell r="CV38">
            <v>0</v>
          </cell>
          <cell r="CW38">
            <v>116</v>
          </cell>
          <cell r="CX38">
            <v>0</v>
          </cell>
          <cell r="DA38">
            <v>0</v>
          </cell>
          <cell r="DB38">
            <v>116</v>
          </cell>
          <cell r="DC38">
            <v>0</v>
          </cell>
          <cell r="DF38">
            <v>0</v>
          </cell>
          <cell r="DG38">
            <v>116</v>
          </cell>
          <cell r="DH38">
            <v>0</v>
          </cell>
          <cell r="DK38">
            <v>0</v>
          </cell>
          <cell r="DL38">
            <v>116</v>
          </cell>
          <cell r="DM38">
            <v>0</v>
          </cell>
          <cell r="DP38">
            <v>0</v>
          </cell>
          <cell r="DQ38">
            <v>116</v>
          </cell>
          <cell r="DR38">
            <v>0</v>
          </cell>
          <cell r="DU38">
            <v>0</v>
          </cell>
          <cell r="DV38">
            <v>116</v>
          </cell>
          <cell r="DW38">
            <v>0</v>
          </cell>
          <cell r="DZ38">
            <v>0</v>
          </cell>
          <cell r="EA38">
            <v>116</v>
          </cell>
          <cell r="EB38">
            <v>0</v>
          </cell>
          <cell r="EE38">
            <v>0</v>
          </cell>
          <cell r="EF38">
            <v>116</v>
          </cell>
          <cell r="EG38">
            <v>0</v>
          </cell>
          <cell r="EJ38">
            <v>0</v>
          </cell>
          <cell r="EK38">
            <v>116</v>
          </cell>
          <cell r="EL38">
            <v>0</v>
          </cell>
          <cell r="EO38">
            <v>0</v>
          </cell>
          <cell r="EP38">
            <v>116</v>
          </cell>
          <cell r="EQ38">
            <v>0</v>
          </cell>
          <cell r="ET38">
            <v>0</v>
          </cell>
          <cell r="EU38">
            <v>116</v>
          </cell>
          <cell r="EV38">
            <v>0</v>
          </cell>
          <cell r="EY38">
            <v>0</v>
          </cell>
          <cell r="EZ38">
            <v>116</v>
          </cell>
          <cell r="FA38">
            <v>0</v>
          </cell>
          <cell r="FC38">
            <v>0</v>
          </cell>
          <cell r="FD38">
            <v>116</v>
          </cell>
          <cell r="FE38">
            <v>0</v>
          </cell>
        </row>
        <row r="39">
          <cell r="A39">
            <v>136</v>
          </cell>
          <cell r="B39" t="str">
            <v>Xtra L.S 6 Kg *3</v>
          </cell>
          <cell r="E39">
            <v>0</v>
          </cell>
          <cell r="F39">
            <v>125.6</v>
          </cell>
          <cell r="G39">
            <v>0</v>
          </cell>
          <cell r="J39">
            <v>0</v>
          </cell>
          <cell r="K39">
            <v>125.6</v>
          </cell>
          <cell r="L39">
            <v>0</v>
          </cell>
          <cell r="O39">
            <v>0</v>
          </cell>
          <cell r="P39">
            <v>125.6</v>
          </cell>
          <cell r="Q39">
            <v>0</v>
          </cell>
          <cell r="T39">
            <v>0</v>
          </cell>
          <cell r="U39">
            <v>125.6</v>
          </cell>
          <cell r="V39">
            <v>0</v>
          </cell>
          <cell r="Y39">
            <v>0</v>
          </cell>
          <cell r="Z39">
            <v>125.6</v>
          </cell>
          <cell r="AA39">
            <v>0</v>
          </cell>
          <cell r="AD39">
            <v>0</v>
          </cell>
          <cell r="AE39">
            <v>125.6</v>
          </cell>
          <cell r="AF39">
            <v>0</v>
          </cell>
          <cell r="AI39">
            <v>0</v>
          </cell>
          <cell r="AJ39">
            <v>125.6</v>
          </cell>
          <cell r="AK39">
            <v>0</v>
          </cell>
          <cell r="AN39">
            <v>0</v>
          </cell>
          <cell r="AO39">
            <v>125.6</v>
          </cell>
          <cell r="AP39">
            <v>0</v>
          </cell>
          <cell r="AS39">
            <v>0</v>
          </cell>
          <cell r="AT39">
            <v>125.6</v>
          </cell>
          <cell r="AU39">
            <v>0</v>
          </cell>
          <cell r="AX39">
            <v>0</v>
          </cell>
          <cell r="AY39">
            <v>125.6</v>
          </cell>
          <cell r="AZ39">
            <v>0</v>
          </cell>
          <cell r="BC39">
            <v>0</v>
          </cell>
          <cell r="BD39">
            <v>125.6</v>
          </cell>
          <cell r="BE39">
            <v>0</v>
          </cell>
          <cell r="BH39">
            <v>0</v>
          </cell>
          <cell r="BI39">
            <v>125.6</v>
          </cell>
          <cell r="BJ39">
            <v>0</v>
          </cell>
          <cell r="BM39">
            <v>0</v>
          </cell>
          <cell r="BN39">
            <v>125.6</v>
          </cell>
          <cell r="BO39">
            <v>0</v>
          </cell>
          <cell r="BR39">
            <v>0</v>
          </cell>
          <cell r="BS39">
            <v>125.6</v>
          </cell>
          <cell r="BT39">
            <v>0</v>
          </cell>
          <cell r="BW39">
            <v>0</v>
          </cell>
          <cell r="BX39">
            <v>125.6</v>
          </cell>
          <cell r="BY39">
            <v>0</v>
          </cell>
          <cell r="CB39">
            <v>0</v>
          </cell>
          <cell r="CC39">
            <v>125.6</v>
          </cell>
          <cell r="CD39">
            <v>0</v>
          </cell>
          <cell r="CG39">
            <v>0</v>
          </cell>
          <cell r="CH39">
            <v>125.6</v>
          </cell>
          <cell r="CI39">
            <v>0</v>
          </cell>
          <cell r="CL39">
            <v>0</v>
          </cell>
          <cell r="CM39">
            <v>125.6</v>
          </cell>
          <cell r="CN39">
            <v>0</v>
          </cell>
          <cell r="CQ39">
            <v>0</v>
          </cell>
          <cell r="CR39">
            <v>125.6</v>
          </cell>
          <cell r="CS39">
            <v>0</v>
          </cell>
          <cell r="CV39">
            <v>0</v>
          </cell>
          <cell r="CW39">
            <v>125.6</v>
          </cell>
          <cell r="CX39">
            <v>0</v>
          </cell>
          <cell r="DA39">
            <v>0</v>
          </cell>
          <cell r="DB39">
            <v>125.6</v>
          </cell>
          <cell r="DC39">
            <v>0</v>
          </cell>
          <cell r="DF39">
            <v>0</v>
          </cell>
          <cell r="DG39">
            <v>125.6</v>
          </cell>
          <cell r="DH39">
            <v>0</v>
          </cell>
          <cell r="DK39">
            <v>0</v>
          </cell>
          <cell r="DL39">
            <v>125.6</v>
          </cell>
          <cell r="DM39">
            <v>0</v>
          </cell>
          <cell r="DP39">
            <v>0</v>
          </cell>
          <cell r="DQ39">
            <v>125.6</v>
          </cell>
          <cell r="DR39">
            <v>0</v>
          </cell>
          <cell r="DU39">
            <v>0</v>
          </cell>
          <cell r="DV39">
            <v>125.6</v>
          </cell>
          <cell r="DW39">
            <v>0</v>
          </cell>
          <cell r="DZ39">
            <v>0</v>
          </cell>
          <cell r="EA39">
            <v>125.6</v>
          </cell>
          <cell r="EB39">
            <v>0</v>
          </cell>
          <cell r="EE39">
            <v>0</v>
          </cell>
          <cell r="EF39">
            <v>125.6</v>
          </cell>
          <cell r="EG39">
            <v>0</v>
          </cell>
          <cell r="EJ39">
            <v>0</v>
          </cell>
          <cell r="EK39">
            <v>125.6</v>
          </cell>
          <cell r="EL39">
            <v>0</v>
          </cell>
          <cell r="EO39">
            <v>0</v>
          </cell>
          <cell r="EP39">
            <v>125.6</v>
          </cell>
          <cell r="EQ39">
            <v>0</v>
          </cell>
          <cell r="ET39">
            <v>0</v>
          </cell>
          <cell r="EU39">
            <v>125.6</v>
          </cell>
          <cell r="EV39">
            <v>0</v>
          </cell>
          <cell r="EY39">
            <v>0</v>
          </cell>
          <cell r="EZ39">
            <v>125.6</v>
          </cell>
          <cell r="FA39">
            <v>0</v>
          </cell>
          <cell r="FC39">
            <v>0</v>
          </cell>
          <cell r="FD39">
            <v>125.6</v>
          </cell>
          <cell r="FE39">
            <v>0</v>
          </cell>
        </row>
        <row r="40">
          <cell r="A40">
            <v>137</v>
          </cell>
          <cell r="B40" t="str">
            <v>Xtra L.S 9 Kg *2</v>
          </cell>
          <cell r="E40">
            <v>0</v>
          </cell>
          <cell r="F40">
            <v>112.25</v>
          </cell>
          <cell r="G40">
            <v>0</v>
          </cell>
          <cell r="J40">
            <v>0</v>
          </cell>
          <cell r="K40">
            <v>112.25</v>
          </cell>
          <cell r="L40">
            <v>0</v>
          </cell>
          <cell r="O40">
            <v>0</v>
          </cell>
          <cell r="P40">
            <v>112.25</v>
          </cell>
          <cell r="Q40">
            <v>0</v>
          </cell>
          <cell r="T40">
            <v>0</v>
          </cell>
          <cell r="U40">
            <v>112.25</v>
          </cell>
          <cell r="V40">
            <v>0</v>
          </cell>
          <cell r="Y40">
            <v>0</v>
          </cell>
          <cell r="Z40">
            <v>112.25</v>
          </cell>
          <cell r="AA40">
            <v>0</v>
          </cell>
          <cell r="AD40">
            <v>0</v>
          </cell>
          <cell r="AE40">
            <v>112.25</v>
          </cell>
          <cell r="AF40">
            <v>0</v>
          </cell>
          <cell r="AI40">
            <v>0</v>
          </cell>
          <cell r="AJ40">
            <v>112.25</v>
          </cell>
          <cell r="AK40">
            <v>0</v>
          </cell>
          <cell r="AN40">
            <v>0</v>
          </cell>
          <cell r="AO40">
            <v>112.25</v>
          </cell>
          <cell r="AP40">
            <v>0</v>
          </cell>
          <cell r="AS40">
            <v>0</v>
          </cell>
          <cell r="AT40">
            <v>112.25</v>
          </cell>
          <cell r="AU40">
            <v>0</v>
          </cell>
          <cell r="AX40">
            <v>0</v>
          </cell>
          <cell r="AY40">
            <v>112.25</v>
          </cell>
          <cell r="AZ40">
            <v>0</v>
          </cell>
          <cell r="BC40">
            <v>0</v>
          </cell>
          <cell r="BD40">
            <v>112.25</v>
          </cell>
          <cell r="BE40">
            <v>0</v>
          </cell>
          <cell r="BH40">
            <v>0</v>
          </cell>
          <cell r="BI40">
            <v>112.25</v>
          </cell>
          <cell r="BJ40">
            <v>0</v>
          </cell>
          <cell r="BM40">
            <v>0</v>
          </cell>
          <cell r="BN40">
            <v>112.25</v>
          </cell>
          <cell r="BO40">
            <v>0</v>
          </cell>
          <cell r="BR40">
            <v>0</v>
          </cell>
          <cell r="BS40">
            <v>112.25</v>
          </cell>
          <cell r="BT40">
            <v>0</v>
          </cell>
          <cell r="BW40">
            <v>0</v>
          </cell>
          <cell r="BX40">
            <v>112.25</v>
          </cell>
          <cell r="BY40">
            <v>0</v>
          </cell>
          <cell r="CB40">
            <v>0</v>
          </cell>
          <cell r="CC40">
            <v>112.25</v>
          </cell>
          <cell r="CD40">
            <v>0</v>
          </cell>
          <cell r="CG40">
            <v>0</v>
          </cell>
          <cell r="CH40">
            <v>112.25</v>
          </cell>
          <cell r="CI40">
            <v>0</v>
          </cell>
          <cell r="CL40">
            <v>0</v>
          </cell>
          <cell r="CM40">
            <v>112.25</v>
          </cell>
          <cell r="CN40">
            <v>0</v>
          </cell>
          <cell r="CQ40">
            <v>0</v>
          </cell>
          <cell r="CR40">
            <v>112.25</v>
          </cell>
          <cell r="CS40">
            <v>0</v>
          </cell>
          <cell r="CV40">
            <v>0</v>
          </cell>
          <cell r="CW40">
            <v>112.25</v>
          </cell>
          <cell r="CX40">
            <v>0</v>
          </cell>
          <cell r="DA40">
            <v>0</v>
          </cell>
          <cell r="DB40">
            <v>112.25</v>
          </cell>
          <cell r="DC40">
            <v>0</v>
          </cell>
          <cell r="DF40">
            <v>0</v>
          </cell>
          <cell r="DG40">
            <v>112.25</v>
          </cell>
          <cell r="DH40">
            <v>0</v>
          </cell>
          <cell r="DK40">
            <v>0</v>
          </cell>
          <cell r="DL40">
            <v>112.25</v>
          </cell>
          <cell r="DM40">
            <v>0</v>
          </cell>
          <cell r="DP40">
            <v>0</v>
          </cell>
          <cell r="DQ40">
            <v>112.25</v>
          </cell>
          <cell r="DR40">
            <v>0</v>
          </cell>
          <cell r="DU40">
            <v>0</v>
          </cell>
          <cell r="DV40">
            <v>112.25</v>
          </cell>
          <cell r="DW40">
            <v>0</v>
          </cell>
          <cell r="DZ40">
            <v>0</v>
          </cell>
          <cell r="EA40">
            <v>112.25</v>
          </cell>
          <cell r="EB40">
            <v>0</v>
          </cell>
          <cell r="EE40">
            <v>0</v>
          </cell>
          <cell r="EF40">
            <v>112.25</v>
          </cell>
          <cell r="EG40">
            <v>0</v>
          </cell>
          <cell r="EJ40">
            <v>0</v>
          </cell>
          <cell r="EK40">
            <v>112.25</v>
          </cell>
          <cell r="EL40">
            <v>0</v>
          </cell>
          <cell r="EO40">
            <v>0</v>
          </cell>
          <cell r="EP40">
            <v>112.25</v>
          </cell>
          <cell r="EQ40">
            <v>0</v>
          </cell>
          <cell r="ET40">
            <v>0</v>
          </cell>
          <cell r="EU40">
            <v>112.25</v>
          </cell>
          <cell r="EV40">
            <v>0</v>
          </cell>
          <cell r="EY40">
            <v>0</v>
          </cell>
          <cell r="EZ40">
            <v>112.25</v>
          </cell>
          <cell r="FA40">
            <v>0</v>
          </cell>
          <cell r="FC40">
            <v>0</v>
          </cell>
          <cell r="FD40">
            <v>112.25</v>
          </cell>
          <cell r="FE40">
            <v>0</v>
          </cell>
        </row>
        <row r="41">
          <cell r="A41">
            <v>138</v>
          </cell>
          <cell r="B41" t="str">
            <v>Xtra L.S 4 kg Bucket</v>
          </cell>
          <cell r="E41">
            <v>0</v>
          </cell>
          <cell r="F41">
            <v>29</v>
          </cell>
          <cell r="G41">
            <v>0</v>
          </cell>
          <cell r="J41">
            <v>0</v>
          </cell>
          <cell r="K41">
            <v>29</v>
          </cell>
          <cell r="L41">
            <v>0</v>
          </cell>
          <cell r="O41">
            <v>0</v>
          </cell>
          <cell r="P41">
            <v>29</v>
          </cell>
          <cell r="Q41">
            <v>0</v>
          </cell>
          <cell r="T41">
            <v>0</v>
          </cell>
          <cell r="U41">
            <v>29</v>
          </cell>
          <cell r="V41">
            <v>0</v>
          </cell>
          <cell r="Y41">
            <v>0</v>
          </cell>
          <cell r="Z41">
            <v>29</v>
          </cell>
          <cell r="AA41">
            <v>0</v>
          </cell>
          <cell r="AD41">
            <v>0</v>
          </cell>
          <cell r="AE41">
            <v>29</v>
          </cell>
          <cell r="AF41">
            <v>0</v>
          </cell>
          <cell r="AI41">
            <v>0</v>
          </cell>
          <cell r="AJ41">
            <v>29</v>
          </cell>
          <cell r="AK41">
            <v>0</v>
          </cell>
          <cell r="AN41">
            <v>0</v>
          </cell>
          <cell r="AO41">
            <v>29</v>
          </cell>
          <cell r="AP41">
            <v>0</v>
          </cell>
          <cell r="AS41">
            <v>0</v>
          </cell>
          <cell r="AT41">
            <v>29</v>
          </cell>
          <cell r="AU41">
            <v>0</v>
          </cell>
          <cell r="AX41">
            <v>0</v>
          </cell>
          <cell r="AY41">
            <v>29</v>
          </cell>
          <cell r="AZ41">
            <v>0</v>
          </cell>
          <cell r="BC41">
            <v>0</v>
          </cell>
          <cell r="BD41">
            <v>29</v>
          </cell>
          <cell r="BE41">
            <v>0</v>
          </cell>
          <cell r="BH41">
            <v>0</v>
          </cell>
          <cell r="BI41">
            <v>29</v>
          </cell>
          <cell r="BJ41">
            <v>0</v>
          </cell>
          <cell r="BM41">
            <v>0</v>
          </cell>
          <cell r="BN41">
            <v>29</v>
          </cell>
          <cell r="BO41">
            <v>0</v>
          </cell>
          <cell r="BR41">
            <v>0</v>
          </cell>
          <cell r="BS41">
            <v>29</v>
          </cell>
          <cell r="BT41">
            <v>0</v>
          </cell>
          <cell r="BW41">
            <v>0</v>
          </cell>
          <cell r="BX41">
            <v>29</v>
          </cell>
          <cell r="BY41">
            <v>0</v>
          </cell>
          <cell r="CB41">
            <v>0</v>
          </cell>
          <cell r="CC41">
            <v>29</v>
          </cell>
          <cell r="CD41">
            <v>0</v>
          </cell>
          <cell r="CG41">
            <v>0</v>
          </cell>
          <cell r="CH41">
            <v>29</v>
          </cell>
          <cell r="CI41">
            <v>0</v>
          </cell>
          <cell r="CL41">
            <v>0</v>
          </cell>
          <cell r="CM41">
            <v>29</v>
          </cell>
          <cell r="CN41">
            <v>0</v>
          </cell>
          <cell r="CQ41">
            <v>0</v>
          </cell>
          <cell r="CR41">
            <v>29</v>
          </cell>
          <cell r="CS41">
            <v>0</v>
          </cell>
          <cell r="CV41">
            <v>0</v>
          </cell>
          <cell r="CW41">
            <v>29</v>
          </cell>
          <cell r="CX41">
            <v>0</v>
          </cell>
          <cell r="DA41">
            <v>0</v>
          </cell>
          <cell r="DB41">
            <v>29</v>
          </cell>
          <cell r="DC41">
            <v>0</v>
          </cell>
          <cell r="DF41">
            <v>0</v>
          </cell>
          <cell r="DG41">
            <v>29</v>
          </cell>
          <cell r="DH41">
            <v>0</v>
          </cell>
          <cell r="DK41">
            <v>0</v>
          </cell>
          <cell r="DL41">
            <v>29</v>
          </cell>
          <cell r="DM41">
            <v>0</v>
          </cell>
          <cell r="DP41">
            <v>0</v>
          </cell>
          <cell r="DQ41">
            <v>29</v>
          </cell>
          <cell r="DR41">
            <v>0</v>
          </cell>
          <cell r="DU41">
            <v>0</v>
          </cell>
          <cell r="DV41">
            <v>29</v>
          </cell>
          <cell r="DW41">
            <v>0</v>
          </cell>
          <cell r="DZ41">
            <v>0</v>
          </cell>
          <cell r="EA41">
            <v>29</v>
          </cell>
          <cell r="EB41">
            <v>0</v>
          </cell>
          <cell r="EE41">
            <v>0</v>
          </cell>
          <cell r="EF41">
            <v>29</v>
          </cell>
          <cell r="EG41">
            <v>0</v>
          </cell>
          <cell r="EJ41">
            <v>0</v>
          </cell>
          <cell r="EK41">
            <v>29</v>
          </cell>
          <cell r="EL41">
            <v>0</v>
          </cell>
          <cell r="EO41">
            <v>0</v>
          </cell>
          <cell r="EP41">
            <v>29</v>
          </cell>
          <cell r="EQ41">
            <v>0</v>
          </cell>
          <cell r="ET41">
            <v>0</v>
          </cell>
          <cell r="EU41">
            <v>29</v>
          </cell>
          <cell r="EV41">
            <v>0</v>
          </cell>
          <cell r="EY41">
            <v>0</v>
          </cell>
          <cell r="EZ41">
            <v>29</v>
          </cell>
          <cell r="FA41">
            <v>0</v>
          </cell>
          <cell r="FC41">
            <v>0</v>
          </cell>
          <cell r="FD41">
            <v>29</v>
          </cell>
          <cell r="FE41">
            <v>0</v>
          </cell>
        </row>
        <row r="42">
          <cell r="A42">
            <v>139</v>
          </cell>
          <cell r="E42">
            <v>0</v>
          </cell>
          <cell r="F42">
            <v>0</v>
          </cell>
          <cell r="G42">
            <v>0</v>
          </cell>
          <cell r="J42">
            <v>0</v>
          </cell>
          <cell r="K42">
            <v>0</v>
          </cell>
          <cell r="L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Y42">
            <v>0</v>
          </cell>
          <cell r="Z42">
            <v>0</v>
          </cell>
          <cell r="AA42">
            <v>0</v>
          </cell>
          <cell r="AD42">
            <v>0</v>
          </cell>
          <cell r="AE42">
            <v>0</v>
          </cell>
          <cell r="AF42">
            <v>0</v>
          </cell>
          <cell r="AI42">
            <v>0</v>
          </cell>
          <cell r="AJ42">
            <v>0</v>
          </cell>
          <cell r="AK42">
            <v>0</v>
          </cell>
          <cell r="AN42">
            <v>0</v>
          </cell>
          <cell r="AO42">
            <v>0</v>
          </cell>
          <cell r="AP42">
            <v>0</v>
          </cell>
          <cell r="AS42">
            <v>0</v>
          </cell>
          <cell r="AT42">
            <v>0</v>
          </cell>
          <cell r="AU42">
            <v>0</v>
          </cell>
          <cell r="AX42">
            <v>0</v>
          </cell>
          <cell r="AY42">
            <v>0</v>
          </cell>
          <cell r="AZ42">
            <v>0</v>
          </cell>
          <cell r="BC42">
            <v>0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R42">
            <v>0</v>
          </cell>
          <cell r="BS42">
            <v>0</v>
          </cell>
          <cell r="BT42">
            <v>0</v>
          </cell>
          <cell r="BW42">
            <v>0</v>
          </cell>
          <cell r="BX42">
            <v>0</v>
          </cell>
          <cell r="BY42">
            <v>0</v>
          </cell>
          <cell r="CB42">
            <v>0</v>
          </cell>
          <cell r="CC42">
            <v>0</v>
          </cell>
          <cell r="CD42">
            <v>0</v>
          </cell>
          <cell r="CG42">
            <v>0</v>
          </cell>
          <cell r="CH42">
            <v>0</v>
          </cell>
          <cell r="CI42">
            <v>0</v>
          </cell>
          <cell r="CL42">
            <v>0</v>
          </cell>
          <cell r="CM42">
            <v>0</v>
          </cell>
          <cell r="CN42">
            <v>0</v>
          </cell>
          <cell r="CQ42">
            <v>0</v>
          </cell>
          <cell r="CR42">
            <v>0</v>
          </cell>
          <cell r="CS42">
            <v>0</v>
          </cell>
          <cell r="CV42">
            <v>0</v>
          </cell>
          <cell r="CW42">
            <v>0</v>
          </cell>
          <cell r="CX42">
            <v>0</v>
          </cell>
          <cell r="DA42">
            <v>0</v>
          </cell>
          <cell r="DB42">
            <v>0</v>
          </cell>
          <cell r="DC42">
            <v>0</v>
          </cell>
          <cell r="DF42">
            <v>0</v>
          </cell>
          <cell r="DG42">
            <v>0</v>
          </cell>
          <cell r="DH42">
            <v>0</v>
          </cell>
          <cell r="DK42">
            <v>0</v>
          </cell>
          <cell r="DL42">
            <v>0</v>
          </cell>
          <cell r="DM42">
            <v>0</v>
          </cell>
          <cell r="DP42">
            <v>0</v>
          </cell>
          <cell r="DQ42">
            <v>0</v>
          </cell>
          <cell r="DR42">
            <v>0</v>
          </cell>
          <cell r="DU42">
            <v>0</v>
          </cell>
          <cell r="DV42">
            <v>0</v>
          </cell>
          <cell r="DW42">
            <v>0</v>
          </cell>
          <cell r="DZ42">
            <v>0</v>
          </cell>
          <cell r="EA42">
            <v>0</v>
          </cell>
          <cell r="EB42">
            <v>0</v>
          </cell>
          <cell r="EE42">
            <v>0</v>
          </cell>
          <cell r="EF42">
            <v>0</v>
          </cell>
          <cell r="EG42">
            <v>0</v>
          </cell>
          <cell r="EJ42">
            <v>0</v>
          </cell>
          <cell r="EK42">
            <v>0</v>
          </cell>
          <cell r="EL42">
            <v>0</v>
          </cell>
          <cell r="EO42">
            <v>0</v>
          </cell>
          <cell r="EP42">
            <v>0</v>
          </cell>
          <cell r="EQ42">
            <v>0</v>
          </cell>
          <cell r="ET42">
            <v>0</v>
          </cell>
          <cell r="EU42">
            <v>0</v>
          </cell>
          <cell r="EV42">
            <v>0</v>
          </cell>
          <cell r="EY42">
            <v>0</v>
          </cell>
          <cell r="EZ42">
            <v>0</v>
          </cell>
          <cell r="FA42">
            <v>0</v>
          </cell>
          <cell r="FC42">
            <v>0</v>
          </cell>
          <cell r="FD42">
            <v>0</v>
          </cell>
          <cell r="FE42">
            <v>0</v>
          </cell>
        </row>
        <row r="43">
          <cell r="A43">
            <v>140</v>
          </cell>
          <cell r="E43">
            <v>0</v>
          </cell>
          <cell r="F43" t="e">
            <v>#REF!</v>
          </cell>
          <cell r="G43" t="e">
            <v>#REF!</v>
          </cell>
          <cell r="J43">
            <v>0</v>
          </cell>
          <cell r="K43">
            <v>0</v>
          </cell>
          <cell r="L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Y43">
            <v>0</v>
          </cell>
          <cell r="Z43">
            <v>0</v>
          </cell>
          <cell r="AA43">
            <v>0</v>
          </cell>
          <cell r="AD43">
            <v>0</v>
          </cell>
          <cell r="AE43">
            <v>0</v>
          </cell>
          <cell r="AF43">
            <v>0</v>
          </cell>
          <cell r="AI43">
            <v>0</v>
          </cell>
          <cell r="AJ43">
            <v>0</v>
          </cell>
          <cell r="AK43">
            <v>0</v>
          </cell>
          <cell r="AN43">
            <v>0</v>
          </cell>
          <cell r="AO43">
            <v>0</v>
          </cell>
          <cell r="AP43">
            <v>0</v>
          </cell>
          <cell r="AS43">
            <v>0</v>
          </cell>
          <cell r="AT43">
            <v>0</v>
          </cell>
          <cell r="AU43">
            <v>0</v>
          </cell>
          <cell r="AX43">
            <v>0</v>
          </cell>
          <cell r="AY43">
            <v>0</v>
          </cell>
          <cell r="AZ43">
            <v>0</v>
          </cell>
          <cell r="BC43">
            <v>0</v>
          </cell>
          <cell r="BD43">
            <v>0</v>
          </cell>
          <cell r="BE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R43">
            <v>0</v>
          </cell>
          <cell r="BS43">
            <v>0</v>
          </cell>
          <cell r="BT43">
            <v>0</v>
          </cell>
          <cell r="BW43">
            <v>0</v>
          </cell>
          <cell r="BX43">
            <v>0</v>
          </cell>
          <cell r="BY43">
            <v>0</v>
          </cell>
          <cell r="CB43">
            <v>0</v>
          </cell>
          <cell r="CC43">
            <v>0</v>
          </cell>
          <cell r="CD43">
            <v>0</v>
          </cell>
          <cell r="CG43">
            <v>0</v>
          </cell>
          <cell r="CH43">
            <v>0</v>
          </cell>
          <cell r="CI43">
            <v>0</v>
          </cell>
          <cell r="CL43">
            <v>0</v>
          </cell>
          <cell r="CM43">
            <v>0</v>
          </cell>
          <cell r="CN43">
            <v>0</v>
          </cell>
          <cell r="CQ43">
            <v>0</v>
          </cell>
          <cell r="CR43">
            <v>0</v>
          </cell>
          <cell r="CS43">
            <v>0</v>
          </cell>
          <cell r="CV43">
            <v>0</v>
          </cell>
          <cell r="CW43">
            <v>0</v>
          </cell>
          <cell r="CX43">
            <v>0</v>
          </cell>
          <cell r="DA43">
            <v>0</v>
          </cell>
          <cell r="DB43">
            <v>0</v>
          </cell>
          <cell r="DC43">
            <v>0</v>
          </cell>
          <cell r="DF43">
            <v>0</v>
          </cell>
          <cell r="DG43">
            <v>0</v>
          </cell>
          <cell r="DH43">
            <v>0</v>
          </cell>
          <cell r="DK43">
            <v>0</v>
          </cell>
          <cell r="DL43">
            <v>0</v>
          </cell>
          <cell r="DM43">
            <v>0</v>
          </cell>
          <cell r="DP43">
            <v>0</v>
          </cell>
          <cell r="DQ43">
            <v>0</v>
          </cell>
          <cell r="DR43">
            <v>0</v>
          </cell>
          <cell r="DU43">
            <v>0</v>
          </cell>
          <cell r="DV43">
            <v>0</v>
          </cell>
          <cell r="DW43">
            <v>0</v>
          </cell>
          <cell r="DZ43">
            <v>0</v>
          </cell>
          <cell r="EA43">
            <v>0</v>
          </cell>
          <cell r="EB43">
            <v>0</v>
          </cell>
          <cell r="EE43">
            <v>0</v>
          </cell>
          <cell r="EF43">
            <v>0</v>
          </cell>
          <cell r="EG43">
            <v>0</v>
          </cell>
          <cell r="EJ43">
            <v>0</v>
          </cell>
          <cell r="EK43">
            <v>0</v>
          </cell>
          <cell r="EL43">
            <v>0</v>
          </cell>
          <cell r="EO43">
            <v>0</v>
          </cell>
          <cell r="EP43">
            <v>0</v>
          </cell>
          <cell r="EQ43">
            <v>0</v>
          </cell>
          <cell r="ET43">
            <v>0</v>
          </cell>
          <cell r="EU43">
            <v>0</v>
          </cell>
          <cell r="EV43">
            <v>0</v>
          </cell>
          <cell r="EY43">
            <v>0</v>
          </cell>
          <cell r="EZ43">
            <v>0</v>
          </cell>
          <cell r="FA43">
            <v>0</v>
          </cell>
          <cell r="FC43">
            <v>0</v>
          </cell>
          <cell r="FD43" t="e">
            <v>#REF!</v>
          </cell>
          <cell r="FE43" t="e">
            <v>#REF!</v>
          </cell>
        </row>
        <row r="44">
          <cell r="A44">
            <v>141</v>
          </cell>
          <cell r="B44" t="str">
            <v>Esy Riens 85 *42</v>
          </cell>
          <cell r="E44">
            <v>0</v>
          </cell>
          <cell r="F44">
            <v>17.5</v>
          </cell>
          <cell r="G44">
            <v>0</v>
          </cell>
          <cell r="J44">
            <v>0</v>
          </cell>
          <cell r="K44">
            <v>17.5</v>
          </cell>
          <cell r="L44">
            <v>0</v>
          </cell>
          <cell r="O44">
            <v>0</v>
          </cell>
          <cell r="P44">
            <v>17.5</v>
          </cell>
          <cell r="Q44">
            <v>0</v>
          </cell>
          <cell r="T44">
            <v>0</v>
          </cell>
          <cell r="U44">
            <v>17.5</v>
          </cell>
          <cell r="V44">
            <v>0</v>
          </cell>
          <cell r="Y44">
            <v>0</v>
          </cell>
          <cell r="Z44">
            <v>17.5</v>
          </cell>
          <cell r="AA44">
            <v>0</v>
          </cell>
          <cell r="AD44">
            <v>0</v>
          </cell>
          <cell r="AE44">
            <v>17.5</v>
          </cell>
          <cell r="AF44">
            <v>0</v>
          </cell>
          <cell r="AI44">
            <v>0</v>
          </cell>
          <cell r="AJ44">
            <v>17.5</v>
          </cell>
          <cell r="AK44">
            <v>0</v>
          </cell>
          <cell r="AN44">
            <v>0</v>
          </cell>
          <cell r="AO44">
            <v>17.5</v>
          </cell>
          <cell r="AP44">
            <v>0</v>
          </cell>
          <cell r="AS44">
            <v>0</v>
          </cell>
          <cell r="AT44">
            <v>17.5</v>
          </cell>
          <cell r="AU44">
            <v>0</v>
          </cell>
          <cell r="AX44">
            <v>0</v>
          </cell>
          <cell r="AY44">
            <v>17.5</v>
          </cell>
          <cell r="AZ44">
            <v>0</v>
          </cell>
          <cell r="BC44">
            <v>0</v>
          </cell>
          <cell r="BD44">
            <v>17.5</v>
          </cell>
          <cell r="BE44">
            <v>0</v>
          </cell>
          <cell r="BH44">
            <v>0</v>
          </cell>
          <cell r="BI44">
            <v>17.5</v>
          </cell>
          <cell r="BJ44">
            <v>0</v>
          </cell>
          <cell r="BM44">
            <v>0</v>
          </cell>
          <cell r="BN44">
            <v>17.5</v>
          </cell>
          <cell r="BO44">
            <v>0</v>
          </cell>
          <cell r="BR44">
            <v>0</v>
          </cell>
          <cell r="BS44">
            <v>17.5</v>
          </cell>
          <cell r="BT44">
            <v>0</v>
          </cell>
          <cell r="BW44">
            <v>0</v>
          </cell>
          <cell r="BX44">
            <v>17.5</v>
          </cell>
          <cell r="BY44">
            <v>0</v>
          </cell>
          <cell r="CB44">
            <v>0</v>
          </cell>
          <cell r="CC44">
            <v>17.5</v>
          </cell>
          <cell r="CD44">
            <v>0</v>
          </cell>
          <cell r="CG44">
            <v>0</v>
          </cell>
          <cell r="CH44">
            <v>17.5</v>
          </cell>
          <cell r="CI44">
            <v>0</v>
          </cell>
          <cell r="CL44">
            <v>0</v>
          </cell>
          <cell r="CM44">
            <v>17.5</v>
          </cell>
          <cell r="CN44">
            <v>0</v>
          </cell>
          <cell r="CQ44">
            <v>0</v>
          </cell>
          <cell r="CR44">
            <v>17.5</v>
          </cell>
          <cell r="CS44">
            <v>0</v>
          </cell>
          <cell r="CV44">
            <v>0</v>
          </cell>
          <cell r="CW44">
            <v>17.5</v>
          </cell>
          <cell r="CX44">
            <v>0</v>
          </cell>
          <cell r="DA44">
            <v>0</v>
          </cell>
          <cell r="DB44">
            <v>17.5</v>
          </cell>
          <cell r="DC44">
            <v>0</v>
          </cell>
          <cell r="DF44">
            <v>0</v>
          </cell>
          <cell r="DG44">
            <v>17.5</v>
          </cell>
          <cell r="DH44">
            <v>0</v>
          </cell>
          <cell r="DK44">
            <v>0</v>
          </cell>
          <cell r="DL44">
            <v>17.5</v>
          </cell>
          <cell r="DM44">
            <v>0</v>
          </cell>
          <cell r="DP44">
            <v>0</v>
          </cell>
          <cell r="DQ44">
            <v>17.5</v>
          </cell>
          <cell r="DR44">
            <v>0</v>
          </cell>
          <cell r="DU44">
            <v>0</v>
          </cell>
          <cell r="DV44">
            <v>17.5</v>
          </cell>
          <cell r="DW44">
            <v>0</v>
          </cell>
          <cell r="DZ44">
            <v>0</v>
          </cell>
          <cell r="EA44">
            <v>17.5</v>
          </cell>
          <cell r="EB44">
            <v>0</v>
          </cell>
          <cell r="EE44">
            <v>0</v>
          </cell>
          <cell r="EF44">
            <v>17.5</v>
          </cell>
          <cell r="EG44">
            <v>0</v>
          </cell>
          <cell r="EJ44">
            <v>0</v>
          </cell>
          <cell r="EK44">
            <v>17.5</v>
          </cell>
          <cell r="EL44">
            <v>0</v>
          </cell>
          <cell r="EO44">
            <v>0</v>
          </cell>
          <cell r="EP44">
            <v>17.5</v>
          </cell>
          <cell r="EQ44">
            <v>0</v>
          </cell>
          <cell r="ET44">
            <v>0</v>
          </cell>
          <cell r="EU44">
            <v>17.5</v>
          </cell>
          <cell r="EV44">
            <v>0</v>
          </cell>
          <cell r="EY44">
            <v>0</v>
          </cell>
          <cell r="EZ44">
            <v>17.5</v>
          </cell>
          <cell r="FA44">
            <v>0</v>
          </cell>
          <cell r="FC44">
            <v>0</v>
          </cell>
          <cell r="FD44">
            <v>17.5</v>
          </cell>
          <cell r="FE44">
            <v>0</v>
          </cell>
        </row>
        <row r="45">
          <cell r="A45">
            <v>142</v>
          </cell>
          <cell r="B45" t="str">
            <v>Vernel 500 *12</v>
          </cell>
          <cell r="E45">
            <v>0</v>
          </cell>
          <cell r="F45">
            <v>53</v>
          </cell>
          <cell r="G45">
            <v>0</v>
          </cell>
          <cell r="J45">
            <v>0</v>
          </cell>
          <cell r="K45">
            <v>53</v>
          </cell>
          <cell r="L45">
            <v>0</v>
          </cell>
          <cell r="O45">
            <v>0</v>
          </cell>
          <cell r="P45">
            <v>53</v>
          </cell>
          <cell r="Q45">
            <v>0</v>
          </cell>
          <cell r="T45">
            <v>0</v>
          </cell>
          <cell r="U45">
            <v>53</v>
          </cell>
          <cell r="V45">
            <v>0</v>
          </cell>
          <cell r="Y45">
            <v>0</v>
          </cell>
          <cell r="Z45">
            <v>53</v>
          </cell>
          <cell r="AA45">
            <v>0</v>
          </cell>
          <cell r="AD45">
            <v>0</v>
          </cell>
          <cell r="AE45">
            <v>53</v>
          </cell>
          <cell r="AF45">
            <v>0</v>
          </cell>
          <cell r="AI45">
            <v>0</v>
          </cell>
          <cell r="AJ45">
            <v>53</v>
          </cell>
          <cell r="AK45">
            <v>0</v>
          </cell>
          <cell r="AN45">
            <v>0</v>
          </cell>
          <cell r="AO45">
            <v>53</v>
          </cell>
          <cell r="AP45">
            <v>0</v>
          </cell>
          <cell r="AS45">
            <v>0</v>
          </cell>
          <cell r="AT45">
            <v>53</v>
          </cell>
          <cell r="AU45">
            <v>0</v>
          </cell>
          <cell r="AX45">
            <v>0</v>
          </cell>
          <cell r="AY45">
            <v>53</v>
          </cell>
          <cell r="AZ45">
            <v>0</v>
          </cell>
          <cell r="BC45">
            <v>0</v>
          </cell>
          <cell r="BD45">
            <v>53</v>
          </cell>
          <cell r="BE45">
            <v>0</v>
          </cell>
          <cell r="BH45">
            <v>0</v>
          </cell>
          <cell r="BI45">
            <v>53</v>
          </cell>
          <cell r="BJ45">
            <v>0</v>
          </cell>
          <cell r="BM45">
            <v>0</v>
          </cell>
          <cell r="BN45">
            <v>53</v>
          </cell>
          <cell r="BO45">
            <v>0</v>
          </cell>
          <cell r="BR45">
            <v>0</v>
          </cell>
          <cell r="BS45">
            <v>53</v>
          </cell>
          <cell r="BT45">
            <v>0</v>
          </cell>
          <cell r="BW45">
            <v>0</v>
          </cell>
          <cell r="BX45">
            <v>53</v>
          </cell>
          <cell r="BY45">
            <v>0</v>
          </cell>
          <cell r="CB45">
            <v>0</v>
          </cell>
          <cell r="CC45">
            <v>53</v>
          </cell>
          <cell r="CD45">
            <v>0</v>
          </cell>
          <cell r="CG45">
            <v>0</v>
          </cell>
          <cell r="CH45">
            <v>53</v>
          </cell>
          <cell r="CI45">
            <v>0</v>
          </cell>
          <cell r="CL45">
            <v>0</v>
          </cell>
          <cell r="CM45">
            <v>53</v>
          </cell>
          <cell r="CN45">
            <v>0</v>
          </cell>
          <cell r="CQ45">
            <v>0</v>
          </cell>
          <cell r="CR45">
            <v>53</v>
          </cell>
          <cell r="CS45">
            <v>0</v>
          </cell>
          <cell r="CV45">
            <v>0</v>
          </cell>
          <cell r="CW45">
            <v>53</v>
          </cell>
          <cell r="CX45">
            <v>0</v>
          </cell>
          <cell r="DA45">
            <v>0</v>
          </cell>
          <cell r="DB45">
            <v>53</v>
          </cell>
          <cell r="DC45">
            <v>0</v>
          </cell>
          <cell r="DF45">
            <v>0</v>
          </cell>
          <cell r="DG45">
            <v>53</v>
          </cell>
          <cell r="DH45">
            <v>0</v>
          </cell>
          <cell r="DK45">
            <v>0</v>
          </cell>
          <cell r="DL45">
            <v>53</v>
          </cell>
          <cell r="DM45">
            <v>0</v>
          </cell>
          <cell r="DP45">
            <v>0</v>
          </cell>
          <cell r="DQ45">
            <v>53</v>
          </cell>
          <cell r="DR45">
            <v>0</v>
          </cell>
          <cell r="DU45">
            <v>0</v>
          </cell>
          <cell r="DV45">
            <v>53</v>
          </cell>
          <cell r="DW45">
            <v>0</v>
          </cell>
          <cell r="DZ45">
            <v>0</v>
          </cell>
          <cell r="EA45">
            <v>53</v>
          </cell>
          <cell r="EB45">
            <v>0</v>
          </cell>
          <cell r="EE45">
            <v>0</v>
          </cell>
          <cell r="EF45">
            <v>53</v>
          </cell>
          <cell r="EG45">
            <v>0</v>
          </cell>
          <cell r="EJ45">
            <v>0</v>
          </cell>
          <cell r="EK45">
            <v>53</v>
          </cell>
          <cell r="EL45">
            <v>0</v>
          </cell>
          <cell r="EO45">
            <v>0</v>
          </cell>
          <cell r="EP45">
            <v>53</v>
          </cell>
          <cell r="EQ45">
            <v>0</v>
          </cell>
          <cell r="ET45">
            <v>0</v>
          </cell>
          <cell r="EU45">
            <v>53</v>
          </cell>
          <cell r="EV45">
            <v>0</v>
          </cell>
          <cell r="EY45">
            <v>0</v>
          </cell>
          <cell r="EZ45">
            <v>53</v>
          </cell>
          <cell r="FA45">
            <v>0</v>
          </cell>
          <cell r="FC45">
            <v>0</v>
          </cell>
          <cell r="FD45">
            <v>53</v>
          </cell>
          <cell r="FE45">
            <v>0</v>
          </cell>
        </row>
        <row r="46">
          <cell r="A46">
            <v>143</v>
          </cell>
          <cell r="B46" t="str">
            <v>Vernel 1Kg *8</v>
          </cell>
          <cell r="E46">
            <v>0</v>
          </cell>
          <cell r="F46">
            <v>69.25</v>
          </cell>
          <cell r="G46">
            <v>0</v>
          </cell>
          <cell r="J46">
            <v>0</v>
          </cell>
          <cell r="K46">
            <v>69.25</v>
          </cell>
          <cell r="L46">
            <v>0</v>
          </cell>
          <cell r="O46">
            <v>0</v>
          </cell>
          <cell r="P46">
            <v>69.25</v>
          </cell>
          <cell r="Q46">
            <v>0</v>
          </cell>
          <cell r="T46">
            <v>0</v>
          </cell>
          <cell r="U46">
            <v>69.25</v>
          </cell>
          <cell r="V46">
            <v>0</v>
          </cell>
          <cell r="Y46">
            <v>0</v>
          </cell>
          <cell r="Z46">
            <v>69.25</v>
          </cell>
          <cell r="AA46">
            <v>0</v>
          </cell>
          <cell r="AD46">
            <v>0</v>
          </cell>
          <cell r="AE46">
            <v>69.25</v>
          </cell>
          <cell r="AF46">
            <v>0</v>
          </cell>
          <cell r="AI46">
            <v>0</v>
          </cell>
          <cell r="AJ46">
            <v>69.25</v>
          </cell>
          <cell r="AK46">
            <v>0</v>
          </cell>
          <cell r="AN46">
            <v>0</v>
          </cell>
          <cell r="AO46">
            <v>69.25</v>
          </cell>
          <cell r="AP46">
            <v>0</v>
          </cell>
          <cell r="AS46">
            <v>0</v>
          </cell>
          <cell r="AT46">
            <v>69.25</v>
          </cell>
          <cell r="AU46">
            <v>0</v>
          </cell>
          <cell r="AX46">
            <v>0</v>
          </cell>
          <cell r="AY46">
            <v>69.25</v>
          </cell>
          <cell r="AZ46">
            <v>0</v>
          </cell>
          <cell r="BC46">
            <v>0</v>
          </cell>
          <cell r="BD46">
            <v>69.25</v>
          </cell>
          <cell r="BE46">
            <v>0</v>
          </cell>
          <cell r="BH46">
            <v>0</v>
          </cell>
          <cell r="BI46">
            <v>69.25</v>
          </cell>
          <cell r="BJ46">
            <v>0</v>
          </cell>
          <cell r="BM46">
            <v>0</v>
          </cell>
          <cell r="BN46">
            <v>69.25</v>
          </cell>
          <cell r="BO46">
            <v>0</v>
          </cell>
          <cell r="BR46">
            <v>0</v>
          </cell>
          <cell r="BS46">
            <v>69.25</v>
          </cell>
          <cell r="BT46">
            <v>0</v>
          </cell>
          <cell r="BW46">
            <v>0</v>
          </cell>
          <cell r="BX46">
            <v>69.25</v>
          </cell>
          <cell r="BY46">
            <v>0</v>
          </cell>
          <cell r="CB46">
            <v>0</v>
          </cell>
          <cell r="CC46">
            <v>69.25</v>
          </cell>
          <cell r="CD46">
            <v>0</v>
          </cell>
          <cell r="CG46">
            <v>0</v>
          </cell>
          <cell r="CH46">
            <v>69.25</v>
          </cell>
          <cell r="CI46">
            <v>0</v>
          </cell>
          <cell r="CL46">
            <v>0</v>
          </cell>
          <cell r="CM46">
            <v>69.25</v>
          </cell>
          <cell r="CN46">
            <v>0</v>
          </cell>
          <cell r="CQ46">
            <v>0</v>
          </cell>
          <cell r="CR46">
            <v>69.25</v>
          </cell>
          <cell r="CS46">
            <v>0</v>
          </cell>
          <cell r="CV46">
            <v>0</v>
          </cell>
          <cell r="CW46">
            <v>69.25</v>
          </cell>
          <cell r="CX46">
            <v>0</v>
          </cell>
          <cell r="DA46">
            <v>0</v>
          </cell>
          <cell r="DB46">
            <v>69.25</v>
          </cell>
          <cell r="DC46">
            <v>0</v>
          </cell>
          <cell r="DF46">
            <v>0</v>
          </cell>
          <cell r="DG46">
            <v>69.25</v>
          </cell>
          <cell r="DH46">
            <v>0</v>
          </cell>
          <cell r="DK46">
            <v>0</v>
          </cell>
          <cell r="DL46">
            <v>69.25</v>
          </cell>
          <cell r="DM46">
            <v>0</v>
          </cell>
          <cell r="DP46">
            <v>0</v>
          </cell>
          <cell r="DQ46">
            <v>69.25</v>
          </cell>
          <cell r="DR46">
            <v>0</v>
          </cell>
          <cell r="DU46">
            <v>0</v>
          </cell>
          <cell r="DV46">
            <v>69.25</v>
          </cell>
          <cell r="DW46">
            <v>0</v>
          </cell>
          <cell r="DZ46">
            <v>0</v>
          </cell>
          <cell r="EA46">
            <v>69.25</v>
          </cell>
          <cell r="EB46">
            <v>0</v>
          </cell>
          <cell r="EE46">
            <v>0</v>
          </cell>
          <cell r="EF46">
            <v>69.25</v>
          </cell>
          <cell r="EG46">
            <v>0</v>
          </cell>
          <cell r="EJ46">
            <v>0</v>
          </cell>
          <cell r="EK46">
            <v>69.25</v>
          </cell>
          <cell r="EL46">
            <v>0</v>
          </cell>
          <cell r="EO46">
            <v>0</v>
          </cell>
          <cell r="EP46">
            <v>69.25</v>
          </cell>
          <cell r="EQ46">
            <v>0</v>
          </cell>
          <cell r="ET46">
            <v>0</v>
          </cell>
          <cell r="EU46">
            <v>69.25</v>
          </cell>
          <cell r="EV46">
            <v>0</v>
          </cell>
          <cell r="EY46">
            <v>0</v>
          </cell>
          <cell r="EZ46">
            <v>69.25</v>
          </cell>
          <cell r="FA46">
            <v>0</v>
          </cell>
          <cell r="FC46">
            <v>0</v>
          </cell>
          <cell r="FD46">
            <v>69.25</v>
          </cell>
          <cell r="FE46">
            <v>0</v>
          </cell>
        </row>
        <row r="47">
          <cell r="A47">
            <v>144</v>
          </cell>
          <cell r="B47" t="str">
            <v>Esy Riens  500 gm *12</v>
          </cell>
          <cell r="E47">
            <v>0</v>
          </cell>
          <cell r="F47">
            <v>42</v>
          </cell>
          <cell r="G47">
            <v>0</v>
          </cell>
          <cell r="J47">
            <v>0</v>
          </cell>
          <cell r="K47">
            <v>42</v>
          </cell>
          <cell r="L47">
            <v>0</v>
          </cell>
          <cell r="O47">
            <v>0</v>
          </cell>
          <cell r="P47">
            <v>42</v>
          </cell>
          <cell r="Q47">
            <v>0</v>
          </cell>
          <cell r="T47">
            <v>0</v>
          </cell>
          <cell r="U47">
            <v>42</v>
          </cell>
          <cell r="V47">
            <v>0</v>
          </cell>
          <cell r="Y47">
            <v>0</v>
          </cell>
          <cell r="Z47">
            <v>42</v>
          </cell>
          <cell r="AA47">
            <v>0</v>
          </cell>
          <cell r="AD47">
            <v>0</v>
          </cell>
          <cell r="AE47">
            <v>42</v>
          </cell>
          <cell r="AF47">
            <v>0</v>
          </cell>
          <cell r="AI47">
            <v>0</v>
          </cell>
          <cell r="AJ47">
            <v>42</v>
          </cell>
          <cell r="AK47">
            <v>0</v>
          </cell>
          <cell r="AN47">
            <v>0</v>
          </cell>
          <cell r="AO47">
            <v>42</v>
          </cell>
          <cell r="AP47">
            <v>0</v>
          </cell>
          <cell r="AS47">
            <v>0</v>
          </cell>
          <cell r="AT47">
            <v>42</v>
          </cell>
          <cell r="AU47">
            <v>0</v>
          </cell>
          <cell r="AX47">
            <v>0</v>
          </cell>
          <cell r="AY47">
            <v>42</v>
          </cell>
          <cell r="AZ47">
            <v>0</v>
          </cell>
          <cell r="BC47">
            <v>0</v>
          </cell>
          <cell r="BD47">
            <v>42</v>
          </cell>
          <cell r="BE47">
            <v>0</v>
          </cell>
          <cell r="BH47">
            <v>0</v>
          </cell>
          <cell r="BI47">
            <v>42</v>
          </cell>
          <cell r="BJ47">
            <v>0</v>
          </cell>
          <cell r="BM47">
            <v>0</v>
          </cell>
          <cell r="BN47">
            <v>42</v>
          </cell>
          <cell r="BO47">
            <v>0</v>
          </cell>
          <cell r="BR47">
            <v>0</v>
          </cell>
          <cell r="BS47">
            <v>42</v>
          </cell>
          <cell r="BT47">
            <v>0</v>
          </cell>
          <cell r="BW47">
            <v>0</v>
          </cell>
          <cell r="BX47">
            <v>42</v>
          </cell>
          <cell r="BY47">
            <v>0</v>
          </cell>
          <cell r="CB47">
            <v>0</v>
          </cell>
          <cell r="CC47">
            <v>42</v>
          </cell>
          <cell r="CD47">
            <v>0</v>
          </cell>
          <cell r="CG47">
            <v>0</v>
          </cell>
          <cell r="CH47">
            <v>42</v>
          </cell>
          <cell r="CI47">
            <v>0</v>
          </cell>
          <cell r="CL47">
            <v>0</v>
          </cell>
          <cell r="CM47">
            <v>42</v>
          </cell>
          <cell r="CN47">
            <v>0</v>
          </cell>
          <cell r="CQ47">
            <v>0</v>
          </cell>
          <cell r="CR47">
            <v>42</v>
          </cell>
          <cell r="CS47">
            <v>0</v>
          </cell>
          <cell r="CV47">
            <v>0</v>
          </cell>
          <cell r="CW47">
            <v>42</v>
          </cell>
          <cell r="CX47">
            <v>0</v>
          </cell>
          <cell r="DA47">
            <v>0</v>
          </cell>
          <cell r="DB47">
            <v>42</v>
          </cell>
          <cell r="DC47">
            <v>0</v>
          </cell>
          <cell r="DF47">
            <v>0</v>
          </cell>
          <cell r="DG47">
            <v>42</v>
          </cell>
          <cell r="DH47">
            <v>0</v>
          </cell>
          <cell r="DK47">
            <v>0</v>
          </cell>
          <cell r="DL47">
            <v>42</v>
          </cell>
          <cell r="DM47">
            <v>0</v>
          </cell>
          <cell r="DP47">
            <v>0</v>
          </cell>
          <cell r="DQ47">
            <v>42</v>
          </cell>
          <cell r="DR47">
            <v>0</v>
          </cell>
          <cell r="DU47">
            <v>0</v>
          </cell>
          <cell r="DV47">
            <v>42</v>
          </cell>
          <cell r="DW47">
            <v>0</v>
          </cell>
          <cell r="DZ47">
            <v>0</v>
          </cell>
          <cell r="EA47">
            <v>42</v>
          </cell>
          <cell r="EB47">
            <v>0</v>
          </cell>
          <cell r="EE47">
            <v>0</v>
          </cell>
          <cell r="EF47">
            <v>42</v>
          </cell>
          <cell r="EG47">
            <v>0</v>
          </cell>
          <cell r="EJ47">
            <v>0</v>
          </cell>
          <cell r="EK47">
            <v>42</v>
          </cell>
          <cell r="EL47">
            <v>0</v>
          </cell>
          <cell r="EO47">
            <v>0</v>
          </cell>
          <cell r="EP47">
            <v>42</v>
          </cell>
          <cell r="EQ47">
            <v>0</v>
          </cell>
          <cell r="ET47">
            <v>0</v>
          </cell>
          <cell r="EU47">
            <v>42</v>
          </cell>
          <cell r="EV47">
            <v>0</v>
          </cell>
          <cell r="EY47">
            <v>0</v>
          </cell>
          <cell r="EZ47">
            <v>42</v>
          </cell>
          <cell r="FA47">
            <v>0</v>
          </cell>
          <cell r="FC47">
            <v>0</v>
          </cell>
          <cell r="FD47">
            <v>42</v>
          </cell>
          <cell r="FE47">
            <v>0</v>
          </cell>
        </row>
        <row r="48">
          <cell r="A48">
            <v>145</v>
          </cell>
          <cell r="B48" t="str">
            <v>Vernel  3 Kg  * 4</v>
          </cell>
          <cell r="E48">
            <v>0</v>
          </cell>
          <cell r="F48">
            <v>89.75</v>
          </cell>
          <cell r="G48">
            <v>0</v>
          </cell>
          <cell r="J48">
            <v>0</v>
          </cell>
          <cell r="K48">
            <v>89.75</v>
          </cell>
          <cell r="L48">
            <v>0</v>
          </cell>
          <cell r="O48">
            <v>0</v>
          </cell>
          <cell r="P48">
            <v>89.75</v>
          </cell>
          <cell r="Q48">
            <v>0</v>
          </cell>
          <cell r="T48">
            <v>0</v>
          </cell>
          <cell r="U48">
            <v>89.75</v>
          </cell>
          <cell r="V48">
            <v>0</v>
          </cell>
          <cell r="Y48">
            <v>0</v>
          </cell>
          <cell r="Z48">
            <v>89.75</v>
          </cell>
          <cell r="AA48">
            <v>0</v>
          </cell>
          <cell r="AD48">
            <v>0</v>
          </cell>
          <cell r="AE48">
            <v>89.75</v>
          </cell>
          <cell r="AF48">
            <v>0</v>
          </cell>
          <cell r="AI48">
            <v>0</v>
          </cell>
          <cell r="AJ48">
            <v>89.75</v>
          </cell>
          <cell r="AK48">
            <v>0</v>
          </cell>
          <cell r="AN48">
            <v>0</v>
          </cell>
          <cell r="AO48">
            <v>89.75</v>
          </cell>
          <cell r="AP48">
            <v>0</v>
          </cell>
          <cell r="AS48">
            <v>0</v>
          </cell>
          <cell r="AT48">
            <v>89.75</v>
          </cell>
          <cell r="AU48">
            <v>0</v>
          </cell>
          <cell r="AX48">
            <v>0</v>
          </cell>
          <cell r="AY48">
            <v>89.75</v>
          </cell>
          <cell r="AZ48">
            <v>0</v>
          </cell>
          <cell r="BC48">
            <v>0</v>
          </cell>
          <cell r="BD48">
            <v>89.75</v>
          </cell>
          <cell r="BE48">
            <v>0</v>
          </cell>
          <cell r="BH48">
            <v>0</v>
          </cell>
          <cell r="BI48">
            <v>89.75</v>
          </cell>
          <cell r="BJ48">
            <v>0</v>
          </cell>
          <cell r="BM48">
            <v>0</v>
          </cell>
          <cell r="BN48">
            <v>89.75</v>
          </cell>
          <cell r="BO48">
            <v>0</v>
          </cell>
          <cell r="BR48">
            <v>0</v>
          </cell>
          <cell r="BS48">
            <v>89.75</v>
          </cell>
          <cell r="BT48">
            <v>0</v>
          </cell>
          <cell r="BW48">
            <v>0</v>
          </cell>
          <cell r="BX48">
            <v>89.75</v>
          </cell>
          <cell r="BY48">
            <v>0</v>
          </cell>
          <cell r="CB48">
            <v>0</v>
          </cell>
          <cell r="CC48">
            <v>89.75</v>
          </cell>
          <cell r="CD48">
            <v>0</v>
          </cell>
          <cell r="CG48">
            <v>0</v>
          </cell>
          <cell r="CH48">
            <v>89.75</v>
          </cell>
          <cell r="CI48">
            <v>0</v>
          </cell>
          <cell r="CL48">
            <v>0</v>
          </cell>
          <cell r="CM48">
            <v>89.75</v>
          </cell>
          <cell r="CN48">
            <v>0</v>
          </cell>
          <cell r="CQ48">
            <v>0</v>
          </cell>
          <cell r="CR48">
            <v>89.75</v>
          </cell>
          <cell r="CS48">
            <v>0</v>
          </cell>
          <cell r="CV48">
            <v>0</v>
          </cell>
          <cell r="CW48">
            <v>89.75</v>
          </cell>
          <cell r="CX48">
            <v>0</v>
          </cell>
          <cell r="DA48">
            <v>0</v>
          </cell>
          <cell r="DB48">
            <v>89.75</v>
          </cell>
          <cell r="DC48">
            <v>0</v>
          </cell>
          <cell r="DF48">
            <v>0</v>
          </cell>
          <cell r="DG48">
            <v>89.75</v>
          </cell>
          <cell r="DH48">
            <v>0</v>
          </cell>
          <cell r="DK48">
            <v>0</v>
          </cell>
          <cell r="DL48">
            <v>89.75</v>
          </cell>
          <cell r="DM48">
            <v>0</v>
          </cell>
          <cell r="DP48">
            <v>0</v>
          </cell>
          <cell r="DQ48">
            <v>89.75</v>
          </cell>
          <cell r="DR48">
            <v>0</v>
          </cell>
          <cell r="DU48">
            <v>0</v>
          </cell>
          <cell r="DV48">
            <v>89.75</v>
          </cell>
          <cell r="DW48">
            <v>0</v>
          </cell>
          <cell r="DZ48">
            <v>0</v>
          </cell>
          <cell r="EA48">
            <v>89.75</v>
          </cell>
          <cell r="EB48">
            <v>0</v>
          </cell>
          <cell r="EE48">
            <v>0</v>
          </cell>
          <cell r="EF48">
            <v>89.75</v>
          </cell>
          <cell r="EG48">
            <v>0</v>
          </cell>
          <cell r="EJ48">
            <v>0</v>
          </cell>
          <cell r="EK48">
            <v>89.75</v>
          </cell>
          <cell r="EL48">
            <v>0</v>
          </cell>
          <cell r="EO48">
            <v>0</v>
          </cell>
          <cell r="EP48">
            <v>89.75</v>
          </cell>
          <cell r="EQ48">
            <v>0</v>
          </cell>
          <cell r="ET48">
            <v>0</v>
          </cell>
          <cell r="EU48">
            <v>89.75</v>
          </cell>
          <cell r="EV48">
            <v>0</v>
          </cell>
          <cell r="EY48">
            <v>0</v>
          </cell>
          <cell r="EZ48">
            <v>89.75</v>
          </cell>
          <cell r="FA48">
            <v>0</v>
          </cell>
          <cell r="FC48">
            <v>0</v>
          </cell>
          <cell r="FD48">
            <v>89.75</v>
          </cell>
          <cell r="FE48">
            <v>0</v>
          </cell>
        </row>
        <row r="49">
          <cell r="A49">
            <v>146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Y49">
            <v>0</v>
          </cell>
          <cell r="Z49">
            <v>0</v>
          </cell>
          <cell r="AA49">
            <v>0</v>
          </cell>
          <cell r="AD49">
            <v>0</v>
          </cell>
          <cell r="AE49">
            <v>0</v>
          </cell>
          <cell r="AF49">
            <v>0</v>
          </cell>
          <cell r="AI49">
            <v>0</v>
          </cell>
          <cell r="AJ49">
            <v>0</v>
          </cell>
          <cell r="AK49">
            <v>0</v>
          </cell>
          <cell r="AN49">
            <v>0</v>
          </cell>
          <cell r="AO49">
            <v>0</v>
          </cell>
          <cell r="AP49">
            <v>0</v>
          </cell>
          <cell r="AS49">
            <v>0</v>
          </cell>
          <cell r="AT49">
            <v>0</v>
          </cell>
          <cell r="AU49">
            <v>0</v>
          </cell>
          <cell r="AX49">
            <v>0</v>
          </cell>
          <cell r="AY49">
            <v>0</v>
          </cell>
          <cell r="AZ49">
            <v>0</v>
          </cell>
          <cell r="BC49">
            <v>0</v>
          </cell>
          <cell r="BD49">
            <v>0</v>
          </cell>
          <cell r="BE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R49">
            <v>0</v>
          </cell>
          <cell r="BS49">
            <v>0</v>
          </cell>
          <cell r="BT49">
            <v>0</v>
          </cell>
          <cell r="BW49">
            <v>0</v>
          </cell>
          <cell r="BX49">
            <v>0</v>
          </cell>
          <cell r="BY49">
            <v>0</v>
          </cell>
          <cell r="CB49">
            <v>0</v>
          </cell>
          <cell r="CC49">
            <v>0</v>
          </cell>
          <cell r="CD49">
            <v>0</v>
          </cell>
          <cell r="CG49">
            <v>0</v>
          </cell>
          <cell r="CH49">
            <v>0</v>
          </cell>
          <cell r="CI49">
            <v>0</v>
          </cell>
          <cell r="CL49">
            <v>0</v>
          </cell>
          <cell r="CM49">
            <v>0</v>
          </cell>
          <cell r="CN49">
            <v>0</v>
          </cell>
          <cell r="CQ49">
            <v>0</v>
          </cell>
          <cell r="CR49">
            <v>0</v>
          </cell>
          <cell r="CS49">
            <v>0</v>
          </cell>
          <cell r="CV49">
            <v>0</v>
          </cell>
          <cell r="CW49">
            <v>0</v>
          </cell>
          <cell r="CX49">
            <v>0</v>
          </cell>
          <cell r="DA49">
            <v>0</v>
          </cell>
          <cell r="DB49">
            <v>0</v>
          </cell>
          <cell r="DC49">
            <v>0</v>
          </cell>
          <cell r="DF49">
            <v>0</v>
          </cell>
          <cell r="DG49">
            <v>0</v>
          </cell>
          <cell r="DH49">
            <v>0</v>
          </cell>
          <cell r="DK49">
            <v>0</v>
          </cell>
          <cell r="DL49">
            <v>0</v>
          </cell>
          <cell r="DM49">
            <v>0</v>
          </cell>
          <cell r="DP49">
            <v>0</v>
          </cell>
          <cell r="DQ49">
            <v>0</v>
          </cell>
          <cell r="DR49">
            <v>0</v>
          </cell>
          <cell r="DU49">
            <v>0</v>
          </cell>
          <cell r="DV49">
            <v>0</v>
          </cell>
          <cell r="DW49">
            <v>0</v>
          </cell>
          <cell r="DZ49">
            <v>0</v>
          </cell>
          <cell r="EA49">
            <v>0</v>
          </cell>
          <cell r="EB49">
            <v>0</v>
          </cell>
          <cell r="EE49">
            <v>0</v>
          </cell>
          <cell r="EF49">
            <v>0</v>
          </cell>
          <cell r="EG49">
            <v>0</v>
          </cell>
          <cell r="EJ49">
            <v>0</v>
          </cell>
          <cell r="EK49">
            <v>0</v>
          </cell>
          <cell r="EL49">
            <v>0</v>
          </cell>
          <cell r="EO49">
            <v>0</v>
          </cell>
          <cell r="EP49">
            <v>0</v>
          </cell>
          <cell r="EQ49">
            <v>0</v>
          </cell>
          <cell r="ET49">
            <v>0</v>
          </cell>
          <cell r="EU49">
            <v>0</v>
          </cell>
          <cell r="EV49">
            <v>0</v>
          </cell>
          <cell r="EY49">
            <v>0</v>
          </cell>
          <cell r="EZ49">
            <v>0</v>
          </cell>
          <cell r="FA49">
            <v>0</v>
          </cell>
          <cell r="FC49">
            <v>0</v>
          </cell>
          <cell r="FD49">
            <v>0</v>
          </cell>
          <cell r="FE49">
            <v>0</v>
          </cell>
        </row>
        <row r="50">
          <cell r="A50">
            <v>147</v>
          </cell>
          <cell r="B50" t="str">
            <v>Pril 35 *60</v>
          </cell>
          <cell r="E50">
            <v>0</v>
          </cell>
          <cell r="F50">
            <v>13.05</v>
          </cell>
          <cell r="G50">
            <v>0</v>
          </cell>
          <cell r="J50">
            <v>0</v>
          </cell>
          <cell r="K50">
            <v>13.05</v>
          </cell>
          <cell r="L50">
            <v>0</v>
          </cell>
          <cell r="O50">
            <v>0</v>
          </cell>
          <cell r="P50">
            <v>13.05</v>
          </cell>
          <cell r="Q50">
            <v>0</v>
          </cell>
          <cell r="T50">
            <v>0</v>
          </cell>
          <cell r="U50">
            <v>13.05</v>
          </cell>
          <cell r="V50">
            <v>0</v>
          </cell>
          <cell r="Y50">
            <v>0</v>
          </cell>
          <cell r="Z50">
            <v>13.05</v>
          </cell>
          <cell r="AA50">
            <v>0</v>
          </cell>
          <cell r="AD50">
            <v>0</v>
          </cell>
          <cell r="AE50">
            <v>13.05</v>
          </cell>
          <cell r="AF50">
            <v>0</v>
          </cell>
          <cell r="AI50">
            <v>0</v>
          </cell>
          <cell r="AJ50">
            <v>13.05</v>
          </cell>
          <cell r="AK50">
            <v>0</v>
          </cell>
          <cell r="AN50">
            <v>0</v>
          </cell>
          <cell r="AO50">
            <v>13.05</v>
          </cell>
          <cell r="AP50">
            <v>0</v>
          </cell>
          <cell r="AS50">
            <v>0</v>
          </cell>
          <cell r="AT50">
            <v>13.05</v>
          </cell>
          <cell r="AU50">
            <v>0</v>
          </cell>
          <cell r="AX50">
            <v>0</v>
          </cell>
          <cell r="AY50">
            <v>13.05</v>
          </cell>
          <cell r="AZ50">
            <v>0</v>
          </cell>
          <cell r="BC50">
            <v>0</v>
          </cell>
          <cell r="BD50">
            <v>13.05</v>
          </cell>
          <cell r="BE50">
            <v>0</v>
          </cell>
          <cell r="BH50">
            <v>0</v>
          </cell>
          <cell r="BI50">
            <v>13.05</v>
          </cell>
          <cell r="BJ50">
            <v>0</v>
          </cell>
          <cell r="BM50">
            <v>0</v>
          </cell>
          <cell r="BN50">
            <v>13.05</v>
          </cell>
          <cell r="BO50">
            <v>0</v>
          </cell>
          <cell r="BR50">
            <v>0</v>
          </cell>
          <cell r="BS50">
            <v>13.05</v>
          </cell>
          <cell r="BT50">
            <v>0</v>
          </cell>
          <cell r="BW50">
            <v>0</v>
          </cell>
          <cell r="BX50">
            <v>13.05</v>
          </cell>
          <cell r="BY50">
            <v>0</v>
          </cell>
          <cell r="CB50">
            <v>0</v>
          </cell>
          <cell r="CC50">
            <v>13.05</v>
          </cell>
          <cell r="CD50">
            <v>0</v>
          </cell>
          <cell r="CG50">
            <v>0</v>
          </cell>
          <cell r="CH50">
            <v>13.05</v>
          </cell>
          <cell r="CI50">
            <v>0</v>
          </cell>
          <cell r="CL50">
            <v>0</v>
          </cell>
          <cell r="CM50">
            <v>13.05</v>
          </cell>
          <cell r="CN50">
            <v>0</v>
          </cell>
          <cell r="CQ50">
            <v>0</v>
          </cell>
          <cell r="CR50">
            <v>13.05</v>
          </cell>
          <cell r="CS50">
            <v>0</v>
          </cell>
          <cell r="CV50">
            <v>0</v>
          </cell>
          <cell r="CW50">
            <v>13.05</v>
          </cell>
          <cell r="CX50">
            <v>0</v>
          </cell>
          <cell r="DA50">
            <v>0</v>
          </cell>
          <cell r="DB50">
            <v>13.05</v>
          </cell>
          <cell r="DC50">
            <v>0</v>
          </cell>
          <cell r="DF50">
            <v>0</v>
          </cell>
          <cell r="DG50">
            <v>13.05</v>
          </cell>
          <cell r="DH50">
            <v>0</v>
          </cell>
          <cell r="DK50">
            <v>0</v>
          </cell>
          <cell r="DL50">
            <v>13.05</v>
          </cell>
          <cell r="DM50">
            <v>0</v>
          </cell>
          <cell r="DP50">
            <v>0</v>
          </cell>
          <cell r="DQ50">
            <v>13.05</v>
          </cell>
          <cell r="DR50">
            <v>0</v>
          </cell>
          <cell r="DU50">
            <v>0</v>
          </cell>
          <cell r="DV50">
            <v>13.05</v>
          </cell>
          <cell r="DW50">
            <v>0</v>
          </cell>
          <cell r="DZ50">
            <v>0</v>
          </cell>
          <cell r="EA50">
            <v>13.05</v>
          </cell>
          <cell r="EB50">
            <v>0</v>
          </cell>
          <cell r="EE50">
            <v>0</v>
          </cell>
          <cell r="EF50">
            <v>13.05</v>
          </cell>
          <cell r="EG50">
            <v>0</v>
          </cell>
          <cell r="EJ50">
            <v>0</v>
          </cell>
          <cell r="EK50">
            <v>13.05</v>
          </cell>
          <cell r="EL50">
            <v>0</v>
          </cell>
          <cell r="EO50">
            <v>0</v>
          </cell>
          <cell r="EP50">
            <v>13.05</v>
          </cell>
          <cell r="EQ50">
            <v>0</v>
          </cell>
          <cell r="ET50">
            <v>0</v>
          </cell>
          <cell r="EU50">
            <v>13.05</v>
          </cell>
          <cell r="EV50">
            <v>0</v>
          </cell>
          <cell r="EY50">
            <v>0</v>
          </cell>
          <cell r="EZ50">
            <v>13.05</v>
          </cell>
          <cell r="FA50">
            <v>0</v>
          </cell>
          <cell r="FC50">
            <v>0</v>
          </cell>
          <cell r="FD50">
            <v>13.05</v>
          </cell>
          <cell r="FE50">
            <v>0</v>
          </cell>
        </row>
        <row r="51">
          <cell r="A51">
            <v>148</v>
          </cell>
          <cell r="B51" t="str">
            <v>Pril 70 *48</v>
          </cell>
          <cell r="E51">
            <v>0</v>
          </cell>
          <cell r="F51">
            <v>20.45</v>
          </cell>
          <cell r="G51">
            <v>0</v>
          </cell>
          <cell r="J51">
            <v>0</v>
          </cell>
          <cell r="K51">
            <v>20.45</v>
          </cell>
          <cell r="L51">
            <v>0</v>
          </cell>
          <cell r="O51">
            <v>0</v>
          </cell>
          <cell r="P51">
            <v>20.45</v>
          </cell>
          <cell r="Q51">
            <v>0</v>
          </cell>
          <cell r="T51">
            <v>0</v>
          </cell>
          <cell r="U51">
            <v>20.45</v>
          </cell>
          <cell r="V51">
            <v>0</v>
          </cell>
          <cell r="Y51">
            <v>0</v>
          </cell>
          <cell r="Z51">
            <v>20.45</v>
          </cell>
          <cell r="AA51">
            <v>0</v>
          </cell>
          <cell r="AD51">
            <v>0</v>
          </cell>
          <cell r="AE51">
            <v>20.45</v>
          </cell>
          <cell r="AF51">
            <v>0</v>
          </cell>
          <cell r="AI51">
            <v>0</v>
          </cell>
          <cell r="AJ51">
            <v>20.45</v>
          </cell>
          <cell r="AK51">
            <v>0</v>
          </cell>
          <cell r="AN51">
            <v>0</v>
          </cell>
          <cell r="AO51">
            <v>20.45</v>
          </cell>
          <cell r="AP51">
            <v>0</v>
          </cell>
          <cell r="AS51">
            <v>0</v>
          </cell>
          <cell r="AT51">
            <v>20.45</v>
          </cell>
          <cell r="AU51">
            <v>0</v>
          </cell>
          <cell r="AX51">
            <v>0</v>
          </cell>
          <cell r="AY51">
            <v>20.45</v>
          </cell>
          <cell r="AZ51">
            <v>0</v>
          </cell>
          <cell r="BC51">
            <v>0</v>
          </cell>
          <cell r="BD51">
            <v>20.45</v>
          </cell>
          <cell r="BE51">
            <v>0</v>
          </cell>
          <cell r="BH51">
            <v>0</v>
          </cell>
          <cell r="BI51">
            <v>20.45</v>
          </cell>
          <cell r="BJ51">
            <v>0</v>
          </cell>
          <cell r="BM51">
            <v>0</v>
          </cell>
          <cell r="BN51">
            <v>20.45</v>
          </cell>
          <cell r="BO51">
            <v>0</v>
          </cell>
          <cell r="BR51">
            <v>0</v>
          </cell>
          <cell r="BS51">
            <v>20.45</v>
          </cell>
          <cell r="BT51">
            <v>0</v>
          </cell>
          <cell r="BW51">
            <v>0</v>
          </cell>
          <cell r="BX51">
            <v>20.45</v>
          </cell>
          <cell r="BY51">
            <v>0</v>
          </cell>
          <cell r="CB51">
            <v>0</v>
          </cell>
          <cell r="CC51">
            <v>20.45</v>
          </cell>
          <cell r="CD51">
            <v>0</v>
          </cell>
          <cell r="CG51">
            <v>0</v>
          </cell>
          <cell r="CH51">
            <v>20.45</v>
          </cell>
          <cell r="CI51">
            <v>0</v>
          </cell>
          <cell r="CL51">
            <v>0</v>
          </cell>
          <cell r="CM51">
            <v>20.45</v>
          </cell>
          <cell r="CN51">
            <v>0</v>
          </cell>
          <cell r="CQ51">
            <v>0</v>
          </cell>
          <cell r="CR51">
            <v>20.45</v>
          </cell>
          <cell r="CS51">
            <v>0</v>
          </cell>
          <cell r="CV51">
            <v>0</v>
          </cell>
          <cell r="CW51">
            <v>20.45</v>
          </cell>
          <cell r="CX51">
            <v>0</v>
          </cell>
          <cell r="DA51">
            <v>0</v>
          </cell>
          <cell r="DB51">
            <v>20.45</v>
          </cell>
          <cell r="DC51">
            <v>0</v>
          </cell>
          <cell r="DF51">
            <v>0</v>
          </cell>
          <cell r="DG51">
            <v>20.45</v>
          </cell>
          <cell r="DH51">
            <v>0</v>
          </cell>
          <cell r="DK51">
            <v>0</v>
          </cell>
          <cell r="DL51">
            <v>20.45</v>
          </cell>
          <cell r="DM51">
            <v>0</v>
          </cell>
          <cell r="DP51">
            <v>0</v>
          </cell>
          <cell r="DQ51">
            <v>20.45</v>
          </cell>
          <cell r="DR51">
            <v>0</v>
          </cell>
          <cell r="DU51">
            <v>0</v>
          </cell>
          <cell r="DV51">
            <v>20.45</v>
          </cell>
          <cell r="DW51">
            <v>0</v>
          </cell>
          <cell r="DZ51">
            <v>0</v>
          </cell>
          <cell r="EA51">
            <v>20.45</v>
          </cell>
          <cell r="EB51">
            <v>0</v>
          </cell>
          <cell r="EE51">
            <v>0</v>
          </cell>
          <cell r="EF51">
            <v>20.45</v>
          </cell>
          <cell r="EG51">
            <v>0</v>
          </cell>
          <cell r="EJ51">
            <v>0</v>
          </cell>
          <cell r="EK51">
            <v>20.45</v>
          </cell>
          <cell r="EL51">
            <v>0</v>
          </cell>
          <cell r="EO51">
            <v>0</v>
          </cell>
          <cell r="EP51">
            <v>20.45</v>
          </cell>
          <cell r="EQ51">
            <v>0</v>
          </cell>
          <cell r="ET51">
            <v>0</v>
          </cell>
          <cell r="EU51">
            <v>20.45</v>
          </cell>
          <cell r="EV51">
            <v>0</v>
          </cell>
          <cell r="EY51">
            <v>0</v>
          </cell>
          <cell r="EZ51">
            <v>20.45</v>
          </cell>
          <cell r="FA51">
            <v>0</v>
          </cell>
          <cell r="FC51">
            <v>0</v>
          </cell>
          <cell r="FD51">
            <v>20.45</v>
          </cell>
          <cell r="FE51">
            <v>0</v>
          </cell>
        </row>
        <row r="52">
          <cell r="A52">
            <v>149</v>
          </cell>
          <cell r="B52" t="str">
            <v>Pril 770 *12</v>
          </cell>
          <cell r="E52">
            <v>0</v>
          </cell>
          <cell r="F52">
            <v>49.5</v>
          </cell>
          <cell r="G52">
            <v>0</v>
          </cell>
          <cell r="J52">
            <v>0</v>
          </cell>
          <cell r="K52">
            <v>49.5</v>
          </cell>
          <cell r="L52">
            <v>0</v>
          </cell>
          <cell r="O52">
            <v>0</v>
          </cell>
          <cell r="P52">
            <v>49.5</v>
          </cell>
          <cell r="Q52">
            <v>0</v>
          </cell>
          <cell r="T52">
            <v>0</v>
          </cell>
          <cell r="U52">
            <v>49.5</v>
          </cell>
          <cell r="V52">
            <v>0</v>
          </cell>
          <cell r="Y52">
            <v>0</v>
          </cell>
          <cell r="Z52">
            <v>49.5</v>
          </cell>
          <cell r="AA52">
            <v>0</v>
          </cell>
          <cell r="AD52">
            <v>0</v>
          </cell>
          <cell r="AE52">
            <v>49.5</v>
          </cell>
          <cell r="AF52">
            <v>0</v>
          </cell>
          <cell r="AI52">
            <v>0</v>
          </cell>
          <cell r="AJ52">
            <v>49.5</v>
          </cell>
          <cell r="AK52">
            <v>0</v>
          </cell>
          <cell r="AN52">
            <v>0</v>
          </cell>
          <cell r="AO52">
            <v>49.5</v>
          </cell>
          <cell r="AP52">
            <v>0</v>
          </cell>
          <cell r="AS52">
            <v>0</v>
          </cell>
          <cell r="AT52">
            <v>49.5</v>
          </cell>
          <cell r="AU52">
            <v>0</v>
          </cell>
          <cell r="AX52">
            <v>0</v>
          </cell>
          <cell r="AY52">
            <v>49.5</v>
          </cell>
          <cell r="AZ52">
            <v>0</v>
          </cell>
          <cell r="BC52">
            <v>0</v>
          </cell>
          <cell r="BD52">
            <v>49.5</v>
          </cell>
          <cell r="BE52">
            <v>0</v>
          </cell>
          <cell r="BH52">
            <v>0</v>
          </cell>
          <cell r="BI52">
            <v>49.5</v>
          </cell>
          <cell r="BJ52">
            <v>0</v>
          </cell>
          <cell r="BM52">
            <v>0</v>
          </cell>
          <cell r="BN52">
            <v>49.5</v>
          </cell>
          <cell r="BO52">
            <v>0</v>
          </cell>
          <cell r="BR52">
            <v>0</v>
          </cell>
          <cell r="BS52">
            <v>49.5</v>
          </cell>
          <cell r="BT52">
            <v>0</v>
          </cell>
          <cell r="BW52">
            <v>0</v>
          </cell>
          <cell r="BX52">
            <v>49.5</v>
          </cell>
          <cell r="BY52">
            <v>0</v>
          </cell>
          <cell r="CB52">
            <v>0</v>
          </cell>
          <cell r="CC52">
            <v>49.5</v>
          </cell>
          <cell r="CD52">
            <v>0</v>
          </cell>
          <cell r="CG52">
            <v>0</v>
          </cell>
          <cell r="CH52">
            <v>49.5</v>
          </cell>
          <cell r="CI52">
            <v>0</v>
          </cell>
          <cell r="CL52">
            <v>0</v>
          </cell>
          <cell r="CM52">
            <v>49.5</v>
          </cell>
          <cell r="CN52">
            <v>0</v>
          </cell>
          <cell r="CQ52">
            <v>0</v>
          </cell>
          <cell r="CR52">
            <v>49.5</v>
          </cell>
          <cell r="CS52">
            <v>0</v>
          </cell>
          <cell r="CV52">
            <v>0</v>
          </cell>
          <cell r="CW52">
            <v>49.5</v>
          </cell>
          <cell r="CX52">
            <v>0</v>
          </cell>
          <cell r="DA52">
            <v>0</v>
          </cell>
          <cell r="DB52">
            <v>49.5</v>
          </cell>
          <cell r="DC52">
            <v>0</v>
          </cell>
          <cell r="DF52">
            <v>0</v>
          </cell>
          <cell r="DG52">
            <v>49.5</v>
          </cell>
          <cell r="DH52">
            <v>0</v>
          </cell>
          <cell r="DK52">
            <v>0</v>
          </cell>
          <cell r="DL52">
            <v>49.5</v>
          </cell>
          <cell r="DM52">
            <v>0</v>
          </cell>
          <cell r="DP52">
            <v>0</v>
          </cell>
          <cell r="DQ52">
            <v>49.5</v>
          </cell>
          <cell r="DR52">
            <v>0</v>
          </cell>
          <cell r="DU52">
            <v>0</v>
          </cell>
          <cell r="DV52">
            <v>49.5</v>
          </cell>
          <cell r="DW52">
            <v>0</v>
          </cell>
          <cell r="DZ52">
            <v>0</v>
          </cell>
          <cell r="EA52">
            <v>49.5</v>
          </cell>
          <cell r="EB52">
            <v>0</v>
          </cell>
          <cell r="EE52">
            <v>0</v>
          </cell>
          <cell r="EF52">
            <v>49.5</v>
          </cell>
          <cell r="EG52">
            <v>0</v>
          </cell>
          <cell r="EJ52">
            <v>0</v>
          </cell>
          <cell r="EK52">
            <v>49.5</v>
          </cell>
          <cell r="EL52">
            <v>0</v>
          </cell>
          <cell r="EO52">
            <v>0</v>
          </cell>
          <cell r="EP52">
            <v>49.5</v>
          </cell>
          <cell r="EQ52">
            <v>0</v>
          </cell>
          <cell r="ET52">
            <v>0</v>
          </cell>
          <cell r="EU52">
            <v>49.5</v>
          </cell>
          <cell r="EV52">
            <v>0</v>
          </cell>
          <cell r="EY52">
            <v>0</v>
          </cell>
          <cell r="EZ52">
            <v>49.5</v>
          </cell>
          <cell r="FA52">
            <v>0</v>
          </cell>
          <cell r="FC52">
            <v>0</v>
          </cell>
          <cell r="FD52">
            <v>49.5</v>
          </cell>
          <cell r="FE52">
            <v>0</v>
          </cell>
        </row>
        <row r="53">
          <cell r="A53">
            <v>150</v>
          </cell>
          <cell r="B53" t="str">
            <v>Pril Balsam 770 12</v>
          </cell>
          <cell r="E53">
            <v>0</v>
          </cell>
          <cell r="F53">
            <v>62.45</v>
          </cell>
          <cell r="G53">
            <v>0</v>
          </cell>
          <cell r="J53">
            <v>0</v>
          </cell>
          <cell r="K53">
            <v>62.45</v>
          </cell>
          <cell r="L53">
            <v>0</v>
          </cell>
          <cell r="O53">
            <v>0</v>
          </cell>
          <cell r="P53">
            <v>62.45</v>
          </cell>
          <cell r="Q53">
            <v>0</v>
          </cell>
          <cell r="T53">
            <v>0</v>
          </cell>
          <cell r="U53">
            <v>62.45</v>
          </cell>
          <cell r="V53">
            <v>0</v>
          </cell>
          <cell r="Y53">
            <v>0</v>
          </cell>
          <cell r="Z53">
            <v>62.45</v>
          </cell>
          <cell r="AA53">
            <v>0</v>
          </cell>
          <cell r="AD53">
            <v>0</v>
          </cell>
          <cell r="AE53">
            <v>62.45</v>
          </cell>
          <cell r="AF53">
            <v>0</v>
          </cell>
          <cell r="AI53">
            <v>0</v>
          </cell>
          <cell r="AJ53">
            <v>62.45</v>
          </cell>
          <cell r="AK53">
            <v>0</v>
          </cell>
          <cell r="AN53">
            <v>0</v>
          </cell>
          <cell r="AO53">
            <v>62.45</v>
          </cell>
          <cell r="AP53">
            <v>0</v>
          </cell>
          <cell r="AS53">
            <v>0</v>
          </cell>
          <cell r="AT53">
            <v>62.45</v>
          </cell>
          <cell r="AU53">
            <v>0</v>
          </cell>
          <cell r="AX53">
            <v>0</v>
          </cell>
          <cell r="AY53">
            <v>62.45</v>
          </cell>
          <cell r="AZ53">
            <v>0</v>
          </cell>
          <cell r="BC53">
            <v>0</v>
          </cell>
          <cell r="BD53">
            <v>62.45</v>
          </cell>
          <cell r="BE53">
            <v>0</v>
          </cell>
          <cell r="BH53">
            <v>0</v>
          </cell>
          <cell r="BI53">
            <v>62.45</v>
          </cell>
          <cell r="BJ53">
            <v>0</v>
          </cell>
          <cell r="BM53">
            <v>0</v>
          </cell>
          <cell r="BN53">
            <v>62.45</v>
          </cell>
          <cell r="BO53">
            <v>0</v>
          </cell>
          <cell r="BR53">
            <v>0</v>
          </cell>
          <cell r="BS53">
            <v>62.45</v>
          </cell>
          <cell r="BT53">
            <v>0</v>
          </cell>
          <cell r="BW53">
            <v>0</v>
          </cell>
          <cell r="BX53">
            <v>62.45</v>
          </cell>
          <cell r="BY53">
            <v>0</v>
          </cell>
          <cell r="CB53">
            <v>0</v>
          </cell>
          <cell r="CC53">
            <v>62.45</v>
          </cell>
          <cell r="CD53">
            <v>0</v>
          </cell>
          <cell r="CG53">
            <v>0</v>
          </cell>
          <cell r="CH53">
            <v>62.45</v>
          </cell>
          <cell r="CI53">
            <v>0</v>
          </cell>
          <cell r="CL53">
            <v>0</v>
          </cell>
          <cell r="CM53">
            <v>62.45</v>
          </cell>
          <cell r="CN53">
            <v>0</v>
          </cell>
          <cell r="CQ53">
            <v>0</v>
          </cell>
          <cell r="CR53">
            <v>62.45</v>
          </cell>
          <cell r="CS53">
            <v>0</v>
          </cell>
          <cell r="CV53">
            <v>0</v>
          </cell>
          <cell r="CW53">
            <v>62.45</v>
          </cell>
          <cell r="CX53">
            <v>0</v>
          </cell>
          <cell r="DA53">
            <v>0</v>
          </cell>
          <cell r="DB53">
            <v>62.45</v>
          </cell>
          <cell r="DC53">
            <v>0</v>
          </cell>
          <cell r="DF53">
            <v>0</v>
          </cell>
          <cell r="DG53">
            <v>62.45</v>
          </cell>
          <cell r="DH53">
            <v>0</v>
          </cell>
          <cell r="DK53">
            <v>0</v>
          </cell>
          <cell r="DL53">
            <v>62.45</v>
          </cell>
          <cell r="DM53">
            <v>0</v>
          </cell>
          <cell r="DP53">
            <v>0</v>
          </cell>
          <cell r="DQ53">
            <v>62.45</v>
          </cell>
          <cell r="DR53">
            <v>0</v>
          </cell>
          <cell r="DU53">
            <v>0</v>
          </cell>
          <cell r="DV53">
            <v>62.45</v>
          </cell>
          <cell r="DW53">
            <v>0</v>
          </cell>
          <cell r="DZ53">
            <v>0</v>
          </cell>
          <cell r="EA53">
            <v>62.45</v>
          </cell>
          <cell r="EB53">
            <v>0</v>
          </cell>
          <cell r="EE53">
            <v>0</v>
          </cell>
          <cell r="EF53">
            <v>62.45</v>
          </cell>
          <cell r="EG53">
            <v>0</v>
          </cell>
          <cell r="EJ53">
            <v>0</v>
          </cell>
          <cell r="EK53">
            <v>62.45</v>
          </cell>
          <cell r="EL53">
            <v>0</v>
          </cell>
          <cell r="EO53">
            <v>0</v>
          </cell>
          <cell r="EP53">
            <v>62.45</v>
          </cell>
          <cell r="EQ53">
            <v>0</v>
          </cell>
          <cell r="ET53">
            <v>0</v>
          </cell>
          <cell r="EU53">
            <v>62.45</v>
          </cell>
          <cell r="EV53">
            <v>0</v>
          </cell>
          <cell r="EY53">
            <v>0</v>
          </cell>
          <cell r="EZ53">
            <v>62.45</v>
          </cell>
          <cell r="FA53">
            <v>0</v>
          </cell>
          <cell r="FC53">
            <v>0</v>
          </cell>
          <cell r="FD53">
            <v>62.45</v>
          </cell>
          <cell r="FE53">
            <v>0</v>
          </cell>
        </row>
        <row r="54">
          <cell r="A54">
            <v>151</v>
          </cell>
          <cell r="B54" t="str">
            <v>Pril 3.1 ltr *4</v>
          </cell>
          <cell r="E54">
            <v>0</v>
          </cell>
          <cell r="F54">
            <v>52.2</v>
          </cell>
          <cell r="G54">
            <v>0</v>
          </cell>
          <cell r="J54">
            <v>0</v>
          </cell>
          <cell r="K54">
            <v>52.2</v>
          </cell>
          <cell r="L54">
            <v>0</v>
          </cell>
          <cell r="O54">
            <v>0</v>
          </cell>
          <cell r="P54">
            <v>52.2</v>
          </cell>
          <cell r="Q54">
            <v>0</v>
          </cell>
          <cell r="T54">
            <v>0</v>
          </cell>
          <cell r="U54">
            <v>52.2</v>
          </cell>
          <cell r="V54">
            <v>0</v>
          </cell>
          <cell r="Y54">
            <v>0</v>
          </cell>
          <cell r="Z54">
            <v>52.2</v>
          </cell>
          <cell r="AA54">
            <v>0</v>
          </cell>
          <cell r="AD54">
            <v>0</v>
          </cell>
          <cell r="AE54">
            <v>52.2</v>
          </cell>
          <cell r="AF54">
            <v>0</v>
          </cell>
          <cell r="AI54">
            <v>0</v>
          </cell>
          <cell r="AJ54">
            <v>52.2</v>
          </cell>
          <cell r="AK54">
            <v>0</v>
          </cell>
          <cell r="AN54">
            <v>0</v>
          </cell>
          <cell r="AO54">
            <v>52.2</v>
          </cell>
          <cell r="AP54">
            <v>0</v>
          </cell>
          <cell r="AS54">
            <v>0</v>
          </cell>
          <cell r="AT54">
            <v>52.2</v>
          </cell>
          <cell r="AU54">
            <v>0</v>
          </cell>
          <cell r="AX54">
            <v>0</v>
          </cell>
          <cell r="AY54">
            <v>52.2</v>
          </cell>
          <cell r="AZ54">
            <v>0</v>
          </cell>
          <cell r="BC54">
            <v>0</v>
          </cell>
          <cell r="BD54">
            <v>52.2</v>
          </cell>
          <cell r="BE54">
            <v>0</v>
          </cell>
          <cell r="BH54">
            <v>0</v>
          </cell>
          <cell r="BI54">
            <v>52.2</v>
          </cell>
          <cell r="BJ54">
            <v>0</v>
          </cell>
          <cell r="BM54">
            <v>0</v>
          </cell>
          <cell r="BN54">
            <v>52.2</v>
          </cell>
          <cell r="BO54">
            <v>0</v>
          </cell>
          <cell r="BR54">
            <v>0</v>
          </cell>
          <cell r="BS54">
            <v>52.2</v>
          </cell>
          <cell r="BT54">
            <v>0</v>
          </cell>
          <cell r="BW54">
            <v>0</v>
          </cell>
          <cell r="BX54">
            <v>52.2</v>
          </cell>
          <cell r="BY54">
            <v>0</v>
          </cell>
          <cell r="CB54">
            <v>0</v>
          </cell>
          <cell r="CC54">
            <v>52.2</v>
          </cell>
          <cell r="CD54">
            <v>0</v>
          </cell>
          <cell r="CG54">
            <v>0</v>
          </cell>
          <cell r="CH54">
            <v>52.2</v>
          </cell>
          <cell r="CI54">
            <v>0</v>
          </cell>
          <cell r="CL54">
            <v>0</v>
          </cell>
          <cell r="CM54">
            <v>52.2</v>
          </cell>
          <cell r="CN54">
            <v>0</v>
          </cell>
          <cell r="CQ54">
            <v>0</v>
          </cell>
          <cell r="CR54">
            <v>52.2</v>
          </cell>
          <cell r="CS54">
            <v>0</v>
          </cell>
          <cell r="CV54">
            <v>0</v>
          </cell>
          <cell r="CW54">
            <v>52.2</v>
          </cell>
          <cell r="CX54">
            <v>0</v>
          </cell>
          <cell r="DA54">
            <v>0</v>
          </cell>
          <cell r="DB54">
            <v>52.2</v>
          </cell>
          <cell r="DC54">
            <v>0</v>
          </cell>
          <cell r="DF54">
            <v>0</v>
          </cell>
          <cell r="DG54">
            <v>52.2</v>
          </cell>
          <cell r="DH54">
            <v>0</v>
          </cell>
          <cell r="DK54">
            <v>0</v>
          </cell>
          <cell r="DL54">
            <v>52.2</v>
          </cell>
          <cell r="DM54">
            <v>0</v>
          </cell>
          <cell r="DP54">
            <v>0</v>
          </cell>
          <cell r="DQ54">
            <v>52.2</v>
          </cell>
          <cell r="DR54">
            <v>0</v>
          </cell>
          <cell r="DU54">
            <v>0</v>
          </cell>
          <cell r="DV54">
            <v>52.2</v>
          </cell>
          <cell r="DW54">
            <v>0</v>
          </cell>
          <cell r="DZ54">
            <v>0</v>
          </cell>
          <cell r="EA54">
            <v>52.2</v>
          </cell>
          <cell r="EB54">
            <v>0</v>
          </cell>
          <cell r="EE54">
            <v>0</v>
          </cell>
          <cell r="EF54">
            <v>52.2</v>
          </cell>
          <cell r="EG54">
            <v>0</v>
          </cell>
          <cell r="EJ54">
            <v>0</v>
          </cell>
          <cell r="EK54">
            <v>52.2</v>
          </cell>
          <cell r="EL54">
            <v>0</v>
          </cell>
          <cell r="EO54">
            <v>0</v>
          </cell>
          <cell r="EP54">
            <v>52.2</v>
          </cell>
          <cell r="EQ54">
            <v>0</v>
          </cell>
          <cell r="ET54">
            <v>0</v>
          </cell>
          <cell r="EU54">
            <v>52.2</v>
          </cell>
          <cell r="EV54">
            <v>0</v>
          </cell>
          <cell r="EY54">
            <v>0</v>
          </cell>
          <cell r="EZ54">
            <v>52.2</v>
          </cell>
          <cell r="FA54">
            <v>0</v>
          </cell>
          <cell r="FC54">
            <v>0</v>
          </cell>
          <cell r="FD54">
            <v>52.2</v>
          </cell>
          <cell r="FE54">
            <v>0</v>
          </cell>
        </row>
        <row r="55">
          <cell r="A55">
            <v>152</v>
          </cell>
          <cell r="E55">
            <v>0</v>
          </cell>
          <cell r="F55">
            <v>0</v>
          </cell>
          <cell r="G55">
            <v>0</v>
          </cell>
          <cell r="J55">
            <v>0</v>
          </cell>
          <cell r="K55">
            <v>0</v>
          </cell>
          <cell r="L55">
            <v>0</v>
          </cell>
          <cell r="O55">
            <v>0</v>
          </cell>
          <cell r="P55">
            <v>0</v>
          </cell>
          <cell r="Q55">
            <v>0</v>
          </cell>
          <cell r="T55">
            <v>0</v>
          </cell>
          <cell r="U55">
            <v>0</v>
          </cell>
          <cell r="V55">
            <v>0</v>
          </cell>
          <cell r="Y55">
            <v>0</v>
          </cell>
          <cell r="Z55">
            <v>0</v>
          </cell>
          <cell r="AA55">
            <v>0</v>
          </cell>
          <cell r="AD55">
            <v>0</v>
          </cell>
          <cell r="AE55">
            <v>0</v>
          </cell>
          <cell r="AF55">
            <v>0</v>
          </cell>
          <cell r="AI55">
            <v>0</v>
          </cell>
          <cell r="AJ55">
            <v>0</v>
          </cell>
          <cell r="AK55">
            <v>0</v>
          </cell>
          <cell r="AN55">
            <v>0</v>
          </cell>
          <cell r="AO55">
            <v>0</v>
          </cell>
          <cell r="AP55">
            <v>0</v>
          </cell>
          <cell r="AS55">
            <v>0</v>
          </cell>
          <cell r="AT55">
            <v>0</v>
          </cell>
          <cell r="AU55">
            <v>0</v>
          </cell>
          <cell r="AX55">
            <v>0</v>
          </cell>
          <cell r="AY55">
            <v>0</v>
          </cell>
          <cell r="AZ55">
            <v>0</v>
          </cell>
          <cell r="BC55">
            <v>0</v>
          </cell>
          <cell r="BD55">
            <v>0</v>
          </cell>
          <cell r="BE55">
            <v>0</v>
          </cell>
          <cell r="BH55">
            <v>0</v>
          </cell>
          <cell r="BI55">
            <v>0</v>
          </cell>
          <cell r="BJ55">
            <v>0</v>
          </cell>
          <cell r="BM55">
            <v>0</v>
          </cell>
          <cell r="BN55">
            <v>0</v>
          </cell>
          <cell r="BO55">
            <v>0</v>
          </cell>
          <cell r="BR55">
            <v>0</v>
          </cell>
          <cell r="BS55">
            <v>0</v>
          </cell>
          <cell r="BT55">
            <v>0</v>
          </cell>
          <cell r="BW55">
            <v>0</v>
          </cell>
          <cell r="BX55">
            <v>0</v>
          </cell>
          <cell r="BY55">
            <v>0</v>
          </cell>
          <cell r="CB55">
            <v>0</v>
          </cell>
          <cell r="CC55">
            <v>0</v>
          </cell>
          <cell r="CD55">
            <v>0</v>
          </cell>
          <cell r="CG55">
            <v>0</v>
          </cell>
          <cell r="CH55">
            <v>0</v>
          </cell>
          <cell r="CI55">
            <v>0</v>
          </cell>
          <cell r="CL55">
            <v>0</v>
          </cell>
          <cell r="CM55">
            <v>0</v>
          </cell>
          <cell r="CN55">
            <v>0</v>
          </cell>
          <cell r="CQ55">
            <v>0</v>
          </cell>
          <cell r="CR55">
            <v>0</v>
          </cell>
          <cell r="CS55">
            <v>0</v>
          </cell>
          <cell r="CV55">
            <v>0</v>
          </cell>
          <cell r="CW55">
            <v>0</v>
          </cell>
          <cell r="CX55">
            <v>0</v>
          </cell>
          <cell r="DA55">
            <v>0</v>
          </cell>
          <cell r="DB55">
            <v>0</v>
          </cell>
          <cell r="DC55">
            <v>0</v>
          </cell>
          <cell r="DF55">
            <v>0</v>
          </cell>
          <cell r="DG55">
            <v>0</v>
          </cell>
          <cell r="DH55">
            <v>0</v>
          </cell>
          <cell r="DK55">
            <v>0</v>
          </cell>
          <cell r="DL55">
            <v>0</v>
          </cell>
          <cell r="DM55">
            <v>0</v>
          </cell>
          <cell r="DP55">
            <v>0</v>
          </cell>
          <cell r="DQ55">
            <v>0</v>
          </cell>
          <cell r="DR55">
            <v>0</v>
          </cell>
          <cell r="DU55">
            <v>0</v>
          </cell>
          <cell r="DV55">
            <v>0</v>
          </cell>
          <cell r="DW55">
            <v>0</v>
          </cell>
          <cell r="DZ55">
            <v>0</v>
          </cell>
          <cell r="EA55">
            <v>0</v>
          </cell>
          <cell r="EB55">
            <v>0</v>
          </cell>
          <cell r="EE55">
            <v>0</v>
          </cell>
          <cell r="EF55">
            <v>0</v>
          </cell>
          <cell r="EG55">
            <v>0</v>
          </cell>
          <cell r="EJ55">
            <v>0</v>
          </cell>
          <cell r="EK55">
            <v>0</v>
          </cell>
          <cell r="EL55">
            <v>0</v>
          </cell>
          <cell r="EO55">
            <v>0</v>
          </cell>
          <cell r="EP55">
            <v>0</v>
          </cell>
          <cell r="EQ55">
            <v>0</v>
          </cell>
          <cell r="ET55">
            <v>0</v>
          </cell>
          <cell r="EU55">
            <v>0</v>
          </cell>
          <cell r="EV55">
            <v>0</v>
          </cell>
          <cell r="EY55">
            <v>0</v>
          </cell>
          <cell r="EZ55">
            <v>0</v>
          </cell>
          <cell r="FA55">
            <v>0</v>
          </cell>
          <cell r="FC55">
            <v>0</v>
          </cell>
          <cell r="FD55">
            <v>0</v>
          </cell>
          <cell r="FE55">
            <v>0</v>
          </cell>
        </row>
        <row r="56">
          <cell r="A56">
            <v>153</v>
          </cell>
          <cell r="B56" t="str">
            <v>General 80 *32</v>
          </cell>
          <cell r="E56">
            <v>0</v>
          </cell>
          <cell r="F56">
            <v>13.29</v>
          </cell>
          <cell r="G56">
            <v>0</v>
          </cell>
          <cell r="J56">
            <v>0</v>
          </cell>
          <cell r="K56">
            <v>13.29</v>
          </cell>
          <cell r="L56">
            <v>0</v>
          </cell>
          <cell r="O56">
            <v>0</v>
          </cell>
          <cell r="P56">
            <v>13.29</v>
          </cell>
          <cell r="Q56">
            <v>0</v>
          </cell>
          <cell r="T56">
            <v>0</v>
          </cell>
          <cell r="U56">
            <v>13.29</v>
          </cell>
          <cell r="V56">
            <v>0</v>
          </cell>
          <cell r="Y56">
            <v>0</v>
          </cell>
          <cell r="Z56">
            <v>13.29</v>
          </cell>
          <cell r="AA56">
            <v>0</v>
          </cell>
          <cell r="AD56">
            <v>0</v>
          </cell>
          <cell r="AE56">
            <v>13.29</v>
          </cell>
          <cell r="AF56">
            <v>0</v>
          </cell>
          <cell r="AI56">
            <v>0</v>
          </cell>
          <cell r="AJ56">
            <v>13.29</v>
          </cell>
          <cell r="AK56">
            <v>0</v>
          </cell>
          <cell r="AN56">
            <v>0</v>
          </cell>
          <cell r="AO56">
            <v>13.29</v>
          </cell>
          <cell r="AP56">
            <v>0</v>
          </cell>
          <cell r="AS56">
            <v>0</v>
          </cell>
          <cell r="AT56">
            <v>13.29</v>
          </cell>
          <cell r="AU56">
            <v>0</v>
          </cell>
          <cell r="AX56">
            <v>0</v>
          </cell>
          <cell r="AY56">
            <v>13.29</v>
          </cell>
          <cell r="AZ56">
            <v>0</v>
          </cell>
          <cell r="BC56">
            <v>0</v>
          </cell>
          <cell r="BD56">
            <v>13.29</v>
          </cell>
          <cell r="BE56">
            <v>0</v>
          </cell>
          <cell r="BH56">
            <v>0</v>
          </cell>
          <cell r="BI56">
            <v>13.29</v>
          </cell>
          <cell r="BJ56">
            <v>0</v>
          </cell>
          <cell r="BM56">
            <v>0</v>
          </cell>
          <cell r="BN56">
            <v>13.29</v>
          </cell>
          <cell r="BO56">
            <v>0</v>
          </cell>
          <cell r="BR56">
            <v>0</v>
          </cell>
          <cell r="BS56">
            <v>13.29</v>
          </cell>
          <cell r="BT56">
            <v>0</v>
          </cell>
          <cell r="BW56">
            <v>0</v>
          </cell>
          <cell r="BX56">
            <v>13.29</v>
          </cell>
          <cell r="BY56">
            <v>0</v>
          </cell>
          <cell r="CB56">
            <v>0</v>
          </cell>
          <cell r="CC56">
            <v>13.29</v>
          </cell>
          <cell r="CD56">
            <v>0</v>
          </cell>
          <cell r="CG56">
            <v>0</v>
          </cell>
          <cell r="CH56">
            <v>13.29</v>
          </cell>
          <cell r="CI56">
            <v>0</v>
          </cell>
          <cell r="CL56">
            <v>0</v>
          </cell>
          <cell r="CM56">
            <v>13.29</v>
          </cell>
          <cell r="CN56">
            <v>0</v>
          </cell>
          <cell r="CQ56">
            <v>0</v>
          </cell>
          <cell r="CR56">
            <v>13.29</v>
          </cell>
          <cell r="CS56">
            <v>0</v>
          </cell>
          <cell r="CV56">
            <v>0</v>
          </cell>
          <cell r="CW56">
            <v>13.29</v>
          </cell>
          <cell r="CX56">
            <v>0</v>
          </cell>
          <cell r="DA56">
            <v>0</v>
          </cell>
          <cell r="DB56">
            <v>13.29</v>
          </cell>
          <cell r="DC56">
            <v>0</v>
          </cell>
          <cell r="DF56">
            <v>0</v>
          </cell>
          <cell r="DG56">
            <v>13.29</v>
          </cell>
          <cell r="DH56">
            <v>0</v>
          </cell>
          <cell r="DK56">
            <v>0</v>
          </cell>
          <cell r="DL56">
            <v>13.29</v>
          </cell>
          <cell r="DM56">
            <v>0</v>
          </cell>
          <cell r="DP56">
            <v>0</v>
          </cell>
          <cell r="DQ56">
            <v>13.29</v>
          </cell>
          <cell r="DR56">
            <v>0</v>
          </cell>
          <cell r="DU56">
            <v>0</v>
          </cell>
          <cell r="DV56">
            <v>13.29</v>
          </cell>
          <cell r="DW56">
            <v>0</v>
          </cell>
          <cell r="DZ56">
            <v>0</v>
          </cell>
          <cell r="EA56">
            <v>13.29</v>
          </cell>
          <cell r="EB56">
            <v>0</v>
          </cell>
          <cell r="EE56">
            <v>0</v>
          </cell>
          <cell r="EF56">
            <v>13.29</v>
          </cell>
          <cell r="EG56">
            <v>0</v>
          </cell>
          <cell r="EJ56">
            <v>0</v>
          </cell>
          <cell r="EK56">
            <v>13.29</v>
          </cell>
          <cell r="EL56">
            <v>0</v>
          </cell>
          <cell r="EO56">
            <v>0</v>
          </cell>
          <cell r="EP56">
            <v>13.29</v>
          </cell>
          <cell r="EQ56">
            <v>0</v>
          </cell>
          <cell r="ET56">
            <v>0</v>
          </cell>
          <cell r="EU56">
            <v>13.29</v>
          </cell>
          <cell r="EV56">
            <v>0</v>
          </cell>
          <cell r="EY56">
            <v>0</v>
          </cell>
          <cell r="EZ56">
            <v>13.29</v>
          </cell>
          <cell r="FA56">
            <v>0</v>
          </cell>
          <cell r="FC56">
            <v>0</v>
          </cell>
          <cell r="FD56">
            <v>13.29</v>
          </cell>
          <cell r="FE56">
            <v>0</v>
          </cell>
        </row>
        <row r="57">
          <cell r="A57">
            <v>154</v>
          </cell>
          <cell r="B57" t="str">
            <v>General 750 *12</v>
          </cell>
          <cell r="E57">
            <v>0</v>
          </cell>
          <cell r="F57">
            <v>38.5</v>
          </cell>
          <cell r="G57">
            <v>0</v>
          </cell>
          <cell r="J57">
            <v>0</v>
          </cell>
          <cell r="K57">
            <v>38.5</v>
          </cell>
          <cell r="L57">
            <v>0</v>
          </cell>
          <cell r="O57">
            <v>0</v>
          </cell>
          <cell r="P57">
            <v>38.5</v>
          </cell>
          <cell r="Q57">
            <v>0</v>
          </cell>
          <cell r="T57">
            <v>0</v>
          </cell>
          <cell r="U57">
            <v>38.5</v>
          </cell>
          <cell r="V57">
            <v>0</v>
          </cell>
          <cell r="Y57">
            <v>0</v>
          </cell>
          <cell r="Z57">
            <v>38.5</v>
          </cell>
          <cell r="AA57">
            <v>0</v>
          </cell>
          <cell r="AD57">
            <v>0</v>
          </cell>
          <cell r="AE57">
            <v>38.5</v>
          </cell>
          <cell r="AF57">
            <v>0</v>
          </cell>
          <cell r="AI57">
            <v>0</v>
          </cell>
          <cell r="AJ57">
            <v>38.5</v>
          </cell>
          <cell r="AK57">
            <v>0</v>
          </cell>
          <cell r="AN57">
            <v>0</v>
          </cell>
          <cell r="AO57">
            <v>38.5</v>
          </cell>
          <cell r="AP57">
            <v>0</v>
          </cell>
          <cell r="AS57">
            <v>0</v>
          </cell>
          <cell r="AT57">
            <v>38.5</v>
          </cell>
          <cell r="AU57">
            <v>0</v>
          </cell>
          <cell r="AX57">
            <v>0</v>
          </cell>
          <cell r="AY57">
            <v>38.5</v>
          </cell>
          <cell r="AZ57">
            <v>0</v>
          </cell>
          <cell r="BC57">
            <v>0</v>
          </cell>
          <cell r="BD57">
            <v>38.5</v>
          </cell>
          <cell r="BE57">
            <v>0</v>
          </cell>
          <cell r="BH57">
            <v>0</v>
          </cell>
          <cell r="BI57">
            <v>38.5</v>
          </cell>
          <cell r="BJ57">
            <v>0</v>
          </cell>
          <cell r="BM57">
            <v>0</v>
          </cell>
          <cell r="BN57">
            <v>38.5</v>
          </cell>
          <cell r="BO57">
            <v>0</v>
          </cell>
          <cell r="BR57">
            <v>0</v>
          </cell>
          <cell r="BS57">
            <v>38.5</v>
          </cell>
          <cell r="BT57">
            <v>0</v>
          </cell>
          <cell r="BW57">
            <v>0</v>
          </cell>
          <cell r="BX57">
            <v>38.5</v>
          </cell>
          <cell r="BY57">
            <v>0</v>
          </cell>
          <cell r="CB57">
            <v>0</v>
          </cell>
          <cell r="CC57">
            <v>38.5</v>
          </cell>
          <cell r="CD57">
            <v>0</v>
          </cell>
          <cell r="CG57">
            <v>0</v>
          </cell>
          <cell r="CH57">
            <v>38.5</v>
          </cell>
          <cell r="CI57">
            <v>0</v>
          </cell>
          <cell r="CL57">
            <v>0</v>
          </cell>
          <cell r="CM57">
            <v>38.5</v>
          </cell>
          <cell r="CN57">
            <v>0</v>
          </cell>
          <cell r="CQ57">
            <v>0</v>
          </cell>
          <cell r="CR57">
            <v>38.5</v>
          </cell>
          <cell r="CS57">
            <v>0</v>
          </cell>
          <cell r="CV57">
            <v>0</v>
          </cell>
          <cell r="CW57">
            <v>38.5</v>
          </cell>
          <cell r="CX57">
            <v>0</v>
          </cell>
          <cell r="DA57">
            <v>0</v>
          </cell>
          <cell r="DB57">
            <v>38.5</v>
          </cell>
          <cell r="DC57">
            <v>0</v>
          </cell>
          <cell r="DF57">
            <v>0</v>
          </cell>
          <cell r="DG57">
            <v>38.5</v>
          </cell>
          <cell r="DH57">
            <v>0</v>
          </cell>
          <cell r="DK57">
            <v>0</v>
          </cell>
          <cell r="DL57">
            <v>38.5</v>
          </cell>
          <cell r="DM57">
            <v>0</v>
          </cell>
          <cell r="DP57">
            <v>0</v>
          </cell>
          <cell r="DQ57">
            <v>38.5</v>
          </cell>
          <cell r="DR57">
            <v>0</v>
          </cell>
          <cell r="DU57">
            <v>0</v>
          </cell>
          <cell r="DV57">
            <v>38.5</v>
          </cell>
          <cell r="DW57">
            <v>0</v>
          </cell>
          <cell r="DZ57">
            <v>0</v>
          </cell>
          <cell r="EA57">
            <v>38.5</v>
          </cell>
          <cell r="EB57">
            <v>0</v>
          </cell>
          <cell r="EE57">
            <v>0</v>
          </cell>
          <cell r="EF57">
            <v>38.5</v>
          </cell>
          <cell r="EG57">
            <v>0</v>
          </cell>
          <cell r="EJ57">
            <v>0</v>
          </cell>
          <cell r="EK57">
            <v>38.5</v>
          </cell>
          <cell r="EL57">
            <v>0</v>
          </cell>
          <cell r="EO57">
            <v>0</v>
          </cell>
          <cell r="EP57">
            <v>38.5</v>
          </cell>
          <cell r="EQ57">
            <v>0</v>
          </cell>
          <cell r="ET57">
            <v>0</v>
          </cell>
          <cell r="EU57">
            <v>38.5</v>
          </cell>
          <cell r="EV57">
            <v>0</v>
          </cell>
          <cell r="EY57">
            <v>0</v>
          </cell>
          <cell r="EZ57">
            <v>38.5</v>
          </cell>
          <cell r="FA57">
            <v>0</v>
          </cell>
          <cell r="FC57">
            <v>0</v>
          </cell>
          <cell r="FD57">
            <v>38.5</v>
          </cell>
          <cell r="FE57">
            <v>0</v>
          </cell>
        </row>
        <row r="58">
          <cell r="A58">
            <v>155</v>
          </cell>
          <cell r="B58" t="str">
            <v>General 3 L *4</v>
          </cell>
          <cell r="E58">
            <v>0</v>
          </cell>
          <cell r="F58">
            <v>47.75</v>
          </cell>
          <cell r="G58">
            <v>0</v>
          </cell>
          <cell r="J58">
            <v>0</v>
          </cell>
          <cell r="K58">
            <v>47.75</v>
          </cell>
          <cell r="L58">
            <v>0</v>
          </cell>
          <cell r="O58">
            <v>0</v>
          </cell>
          <cell r="P58">
            <v>47.75</v>
          </cell>
          <cell r="Q58">
            <v>0</v>
          </cell>
          <cell r="T58">
            <v>0</v>
          </cell>
          <cell r="U58">
            <v>47.75</v>
          </cell>
          <cell r="V58">
            <v>0</v>
          </cell>
          <cell r="Y58">
            <v>0</v>
          </cell>
          <cell r="Z58">
            <v>47.75</v>
          </cell>
          <cell r="AA58">
            <v>0</v>
          </cell>
          <cell r="AD58">
            <v>0</v>
          </cell>
          <cell r="AE58">
            <v>47.75</v>
          </cell>
          <cell r="AF58">
            <v>0</v>
          </cell>
          <cell r="AI58">
            <v>0</v>
          </cell>
          <cell r="AJ58">
            <v>47.75</v>
          </cell>
          <cell r="AK58">
            <v>0</v>
          </cell>
          <cell r="AN58">
            <v>0</v>
          </cell>
          <cell r="AO58">
            <v>47.75</v>
          </cell>
          <cell r="AP58">
            <v>0</v>
          </cell>
          <cell r="AS58">
            <v>0</v>
          </cell>
          <cell r="AT58">
            <v>47.75</v>
          </cell>
          <cell r="AU58">
            <v>0</v>
          </cell>
          <cell r="AX58">
            <v>0</v>
          </cell>
          <cell r="AY58">
            <v>47.75</v>
          </cell>
          <cell r="AZ58">
            <v>0</v>
          </cell>
          <cell r="BC58">
            <v>0</v>
          </cell>
          <cell r="BD58">
            <v>47.75</v>
          </cell>
          <cell r="BE58">
            <v>0</v>
          </cell>
          <cell r="BH58">
            <v>0</v>
          </cell>
          <cell r="BI58">
            <v>47.75</v>
          </cell>
          <cell r="BJ58">
            <v>0</v>
          </cell>
          <cell r="BM58">
            <v>0</v>
          </cell>
          <cell r="BN58">
            <v>47.75</v>
          </cell>
          <cell r="BO58">
            <v>0</v>
          </cell>
          <cell r="BR58">
            <v>0</v>
          </cell>
          <cell r="BS58">
            <v>47.75</v>
          </cell>
          <cell r="BT58">
            <v>0</v>
          </cell>
          <cell r="BW58">
            <v>0</v>
          </cell>
          <cell r="BX58">
            <v>47.75</v>
          </cell>
          <cell r="BY58">
            <v>0</v>
          </cell>
          <cell r="CB58">
            <v>0</v>
          </cell>
          <cell r="CC58">
            <v>47.75</v>
          </cell>
          <cell r="CD58">
            <v>0</v>
          </cell>
          <cell r="CG58">
            <v>0</v>
          </cell>
          <cell r="CH58">
            <v>47.75</v>
          </cell>
          <cell r="CI58">
            <v>0</v>
          </cell>
          <cell r="CL58">
            <v>0</v>
          </cell>
          <cell r="CM58">
            <v>47.75</v>
          </cell>
          <cell r="CN58">
            <v>0</v>
          </cell>
          <cell r="CQ58">
            <v>0</v>
          </cell>
          <cell r="CR58">
            <v>47.75</v>
          </cell>
          <cell r="CS58">
            <v>0</v>
          </cell>
          <cell r="CV58">
            <v>0</v>
          </cell>
          <cell r="CW58">
            <v>47.75</v>
          </cell>
          <cell r="CX58">
            <v>0</v>
          </cell>
          <cell r="DA58">
            <v>0</v>
          </cell>
          <cell r="DB58">
            <v>47.75</v>
          </cell>
          <cell r="DC58">
            <v>0</v>
          </cell>
          <cell r="DF58">
            <v>0</v>
          </cell>
          <cell r="DG58">
            <v>47.75</v>
          </cell>
          <cell r="DH58">
            <v>0</v>
          </cell>
          <cell r="DK58">
            <v>0</v>
          </cell>
          <cell r="DL58">
            <v>47.75</v>
          </cell>
          <cell r="DM58">
            <v>0</v>
          </cell>
          <cell r="DP58">
            <v>0</v>
          </cell>
          <cell r="DQ58">
            <v>47.75</v>
          </cell>
          <cell r="DR58">
            <v>0</v>
          </cell>
          <cell r="DU58">
            <v>0</v>
          </cell>
          <cell r="DV58">
            <v>47.75</v>
          </cell>
          <cell r="DW58">
            <v>0</v>
          </cell>
          <cell r="DZ58">
            <v>0</v>
          </cell>
          <cell r="EA58">
            <v>47.75</v>
          </cell>
          <cell r="EB58">
            <v>0</v>
          </cell>
          <cell r="EE58">
            <v>0</v>
          </cell>
          <cell r="EF58">
            <v>47.75</v>
          </cell>
          <cell r="EG58">
            <v>0</v>
          </cell>
          <cell r="EJ58">
            <v>0</v>
          </cell>
          <cell r="EK58">
            <v>47.75</v>
          </cell>
          <cell r="EL58">
            <v>0</v>
          </cell>
          <cell r="EO58">
            <v>0</v>
          </cell>
          <cell r="EP58">
            <v>47.75</v>
          </cell>
          <cell r="EQ58">
            <v>0</v>
          </cell>
          <cell r="ET58">
            <v>0</v>
          </cell>
          <cell r="EU58">
            <v>47.75</v>
          </cell>
          <cell r="EV58">
            <v>0</v>
          </cell>
          <cell r="EY58">
            <v>0</v>
          </cell>
          <cell r="EZ58">
            <v>47.75</v>
          </cell>
          <cell r="FA58">
            <v>0</v>
          </cell>
          <cell r="FC58">
            <v>0</v>
          </cell>
          <cell r="FD58">
            <v>47.75</v>
          </cell>
          <cell r="FE58">
            <v>0</v>
          </cell>
        </row>
        <row r="59">
          <cell r="A59">
            <v>156</v>
          </cell>
          <cell r="B59" t="str">
            <v>General 500 Gun *12</v>
          </cell>
          <cell r="E59">
            <v>0</v>
          </cell>
          <cell r="F59">
            <v>64.709999999999994</v>
          </cell>
          <cell r="G59">
            <v>0</v>
          </cell>
          <cell r="J59">
            <v>0</v>
          </cell>
          <cell r="K59">
            <v>64.709999999999994</v>
          </cell>
          <cell r="L59">
            <v>0</v>
          </cell>
          <cell r="O59">
            <v>0</v>
          </cell>
          <cell r="P59">
            <v>64.709999999999994</v>
          </cell>
          <cell r="Q59">
            <v>0</v>
          </cell>
          <cell r="T59">
            <v>0</v>
          </cell>
          <cell r="U59">
            <v>64.709999999999994</v>
          </cell>
          <cell r="V59">
            <v>0</v>
          </cell>
          <cell r="Y59">
            <v>0</v>
          </cell>
          <cell r="Z59">
            <v>64.709999999999994</v>
          </cell>
          <cell r="AA59">
            <v>0</v>
          </cell>
          <cell r="AD59">
            <v>0</v>
          </cell>
          <cell r="AE59">
            <v>64.709999999999994</v>
          </cell>
          <cell r="AF59">
            <v>0</v>
          </cell>
          <cell r="AI59">
            <v>0</v>
          </cell>
          <cell r="AJ59">
            <v>64.709999999999994</v>
          </cell>
          <cell r="AK59">
            <v>0</v>
          </cell>
          <cell r="AN59">
            <v>0</v>
          </cell>
          <cell r="AO59">
            <v>64.709999999999994</v>
          </cell>
          <cell r="AP59">
            <v>0</v>
          </cell>
          <cell r="AS59">
            <v>0</v>
          </cell>
          <cell r="AT59">
            <v>64.709999999999994</v>
          </cell>
          <cell r="AU59">
            <v>0</v>
          </cell>
          <cell r="AX59">
            <v>0</v>
          </cell>
          <cell r="AY59">
            <v>64.709999999999994</v>
          </cell>
          <cell r="AZ59">
            <v>0</v>
          </cell>
          <cell r="BC59">
            <v>0</v>
          </cell>
          <cell r="BD59">
            <v>64.709999999999994</v>
          </cell>
          <cell r="BE59">
            <v>0</v>
          </cell>
          <cell r="BH59">
            <v>0</v>
          </cell>
          <cell r="BI59">
            <v>64.709999999999994</v>
          </cell>
          <cell r="BJ59">
            <v>0</v>
          </cell>
          <cell r="BM59">
            <v>0</v>
          </cell>
          <cell r="BN59">
            <v>64.709999999999994</v>
          </cell>
          <cell r="BO59">
            <v>0</v>
          </cell>
          <cell r="BR59">
            <v>0</v>
          </cell>
          <cell r="BS59">
            <v>64.709999999999994</v>
          </cell>
          <cell r="BT59">
            <v>0</v>
          </cell>
          <cell r="BW59">
            <v>0</v>
          </cell>
          <cell r="BX59">
            <v>64.709999999999994</v>
          </cell>
          <cell r="BY59">
            <v>0</v>
          </cell>
          <cell r="CB59">
            <v>0</v>
          </cell>
          <cell r="CC59">
            <v>64.709999999999994</v>
          </cell>
          <cell r="CD59">
            <v>0</v>
          </cell>
          <cell r="CG59">
            <v>0</v>
          </cell>
          <cell r="CH59">
            <v>64.709999999999994</v>
          </cell>
          <cell r="CI59">
            <v>0</v>
          </cell>
          <cell r="CL59">
            <v>0</v>
          </cell>
          <cell r="CM59">
            <v>64.709999999999994</v>
          </cell>
          <cell r="CN59">
            <v>0</v>
          </cell>
          <cell r="CQ59">
            <v>0</v>
          </cell>
          <cell r="CR59">
            <v>64.709999999999994</v>
          </cell>
          <cell r="CS59">
            <v>0</v>
          </cell>
          <cell r="CV59">
            <v>0</v>
          </cell>
          <cell r="CW59">
            <v>64.709999999999994</v>
          </cell>
          <cell r="CX59">
            <v>0</v>
          </cell>
          <cell r="DA59">
            <v>0</v>
          </cell>
          <cell r="DB59">
            <v>64.709999999999994</v>
          </cell>
          <cell r="DC59">
            <v>0</v>
          </cell>
          <cell r="DF59">
            <v>0</v>
          </cell>
          <cell r="DG59">
            <v>64.709999999999994</v>
          </cell>
          <cell r="DH59">
            <v>0</v>
          </cell>
          <cell r="DK59">
            <v>0</v>
          </cell>
          <cell r="DL59">
            <v>64.709999999999994</v>
          </cell>
          <cell r="DM59">
            <v>0</v>
          </cell>
          <cell r="DP59">
            <v>0</v>
          </cell>
          <cell r="DQ59">
            <v>64.709999999999994</v>
          </cell>
          <cell r="DR59">
            <v>0</v>
          </cell>
          <cell r="DU59">
            <v>0</v>
          </cell>
          <cell r="DV59">
            <v>64.709999999999994</v>
          </cell>
          <cell r="DW59">
            <v>0</v>
          </cell>
          <cell r="DZ59">
            <v>0</v>
          </cell>
          <cell r="EA59">
            <v>64.709999999999994</v>
          </cell>
          <cell r="EB59">
            <v>0</v>
          </cell>
          <cell r="EE59">
            <v>0</v>
          </cell>
          <cell r="EF59">
            <v>64.709999999999994</v>
          </cell>
          <cell r="EG59">
            <v>0</v>
          </cell>
          <cell r="EJ59">
            <v>0</v>
          </cell>
          <cell r="EK59">
            <v>64.709999999999994</v>
          </cell>
          <cell r="EL59">
            <v>0</v>
          </cell>
          <cell r="EO59">
            <v>0</v>
          </cell>
          <cell r="EP59">
            <v>64.709999999999994</v>
          </cell>
          <cell r="EQ59">
            <v>0</v>
          </cell>
          <cell r="ET59">
            <v>0</v>
          </cell>
          <cell r="EU59">
            <v>64.709999999999994</v>
          </cell>
          <cell r="EV59">
            <v>0</v>
          </cell>
          <cell r="EY59">
            <v>0</v>
          </cell>
          <cell r="EZ59">
            <v>64.709999999999994</v>
          </cell>
          <cell r="FA59">
            <v>0</v>
          </cell>
          <cell r="FC59">
            <v>0</v>
          </cell>
          <cell r="FD59">
            <v>64.709999999999994</v>
          </cell>
          <cell r="FE59">
            <v>0</v>
          </cell>
        </row>
        <row r="60">
          <cell r="A60">
            <v>157</v>
          </cell>
          <cell r="B60" t="str">
            <v>General 500 Refill *12</v>
          </cell>
          <cell r="E60">
            <v>0</v>
          </cell>
          <cell r="F60">
            <v>35.5</v>
          </cell>
          <cell r="G60">
            <v>0</v>
          </cell>
          <cell r="J60">
            <v>0</v>
          </cell>
          <cell r="K60">
            <v>35.5</v>
          </cell>
          <cell r="L60">
            <v>0</v>
          </cell>
          <cell r="O60">
            <v>0</v>
          </cell>
          <cell r="P60">
            <v>35.5</v>
          </cell>
          <cell r="Q60">
            <v>0</v>
          </cell>
          <cell r="T60">
            <v>0</v>
          </cell>
          <cell r="U60">
            <v>35.5</v>
          </cell>
          <cell r="V60">
            <v>0</v>
          </cell>
          <cell r="Y60">
            <v>0</v>
          </cell>
          <cell r="Z60">
            <v>35.5</v>
          </cell>
          <cell r="AA60">
            <v>0</v>
          </cell>
          <cell r="AD60">
            <v>0</v>
          </cell>
          <cell r="AE60">
            <v>35.5</v>
          </cell>
          <cell r="AF60">
            <v>0</v>
          </cell>
          <cell r="AI60">
            <v>0</v>
          </cell>
          <cell r="AJ60">
            <v>35.5</v>
          </cell>
          <cell r="AK60">
            <v>0</v>
          </cell>
          <cell r="AN60">
            <v>0</v>
          </cell>
          <cell r="AO60">
            <v>35.5</v>
          </cell>
          <cell r="AP60">
            <v>0</v>
          </cell>
          <cell r="AS60">
            <v>0</v>
          </cell>
          <cell r="AT60">
            <v>35.5</v>
          </cell>
          <cell r="AU60">
            <v>0</v>
          </cell>
          <cell r="AX60">
            <v>0</v>
          </cell>
          <cell r="AY60">
            <v>35.5</v>
          </cell>
          <cell r="AZ60">
            <v>0</v>
          </cell>
          <cell r="BC60">
            <v>0</v>
          </cell>
          <cell r="BD60">
            <v>35.5</v>
          </cell>
          <cell r="BE60">
            <v>0</v>
          </cell>
          <cell r="BH60">
            <v>0</v>
          </cell>
          <cell r="BI60">
            <v>35.5</v>
          </cell>
          <cell r="BJ60">
            <v>0</v>
          </cell>
          <cell r="BM60">
            <v>0</v>
          </cell>
          <cell r="BN60">
            <v>35.5</v>
          </cell>
          <cell r="BO60">
            <v>0</v>
          </cell>
          <cell r="BR60">
            <v>0</v>
          </cell>
          <cell r="BS60">
            <v>35.5</v>
          </cell>
          <cell r="BT60">
            <v>0</v>
          </cell>
          <cell r="BW60">
            <v>0</v>
          </cell>
          <cell r="BX60">
            <v>35.5</v>
          </cell>
          <cell r="BY60">
            <v>0</v>
          </cell>
          <cell r="CB60">
            <v>0</v>
          </cell>
          <cell r="CC60">
            <v>35.5</v>
          </cell>
          <cell r="CD60">
            <v>0</v>
          </cell>
          <cell r="CG60">
            <v>0</v>
          </cell>
          <cell r="CH60">
            <v>35.5</v>
          </cell>
          <cell r="CI60">
            <v>0</v>
          </cell>
          <cell r="CL60">
            <v>0</v>
          </cell>
          <cell r="CM60">
            <v>35.5</v>
          </cell>
          <cell r="CN60">
            <v>0</v>
          </cell>
          <cell r="CQ60">
            <v>0</v>
          </cell>
          <cell r="CR60">
            <v>35.5</v>
          </cell>
          <cell r="CS60">
            <v>0</v>
          </cell>
          <cell r="CV60">
            <v>0</v>
          </cell>
          <cell r="CW60">
            <v>35.5</v>
          </cell>
          <cell r="CX60">
            <v>0</v>
          </cell>
          <cell r="DA60">
            <v>0</v>
          </cell>
          <cell r="DB60">
            <v>35.5</v>
          </cell>
          <cell r="DC60">
            <v>0</v>
          </cell>
          <cell r="DF60">
            <v>0</v>
          </cell>
          <cell r="DG60">
            <v>35.5</v>
          </cell>
          <cell r="DH60">
            <v>0</v>
          </cell>
          <cell r="DK60">
            <v>0</v>
          </cell>
          <cell r="DL60">
            <v>35.5</v>
          </cell>
          <cell r="DM60">
            <v>0</v>
          </cell>
          <cell r="DP60">
            <v>0</v>
          </cell>
          <cell r="DQ60">
            <v>35.5</v>
          </cell>
          <cell r="DR60">
            <v>0</v>
          </cell>
          <cell r="DU60">
            <v>0</v>
          </cell>
          <cell r="DV60">
            <v>35.5</v>
          </cell>
          <cell r="DW60">
            <v>0</v>
          </cell>
          <cell r="DZ60">
            <v>0</v>
          </cell>
          <cell r="EA60">
            <v>35.5</v>
          </cell>
          <cell r="EB60">
            <v>0</v>
          </cell>
          <cell r="EE60">
            <v>0</v>
          </cell>
          <cell r="EF60">
            <v>35.5</v>
          </cell>
          <cell r="EG60">
            <v>0</v>
          </cell>
          <cell r="EJ60">
            <v>0</v>
          </cell>
          <cell r="EK60">
            <v>35.5</v>
          </cell>
          <cell r="EL60">
            <v>0</v>
          </cell>
          <cell r="EO60">
            <v>0</v>
          </cell>
          <cell r="EP60">
            <v>35.5</v>
          </cell>
          <cell r="EQ60">
            <v>0</v>
          </cell>
          <cell r="ET60">
            <v>0</v>
          </cell>
          <cell r="EU60">
            <v>35.5</v>
          </cell>
          <cell r="EV60">
            <v>0</v>
          </cell>
          <cell r="EY60">
            <v>0</v>
          </cell>
          <cell r="EZ60">
            <v>35.5</v>
          </cell>
          <cell r="FA60">
            <v>0</v>
          </cell>
          <cell r="FC60">
            <v>0</v>
          </cell>
          <cell r="FD60">
            <v>35.5</v>
          </cell>
          <cell r="FE60">
            <v>0</v>
          </cell>
        </row>
        <row r="61">
          <cell r="A61">
            <v>158</v>
          </cell>
          <cell r="E61">
            <v>0</v>
          </cell>
          <cell r="F61">
            <v>0</v>
          </cell>
          <cell r="G61">
            <v>0</v>
          </cell>
          <cell r="J61">
            <v>0</v>
          </cell>
          <cell r="K61">
            <v>0</v>
          </cell>
          <cell r="L61">
            <v>0</v>
          </cell>
          <cell r="O61">
            <v>0</v>
          </cell>
          <cell r="P61">
            <v>0</v>
          </cell>
          <cell r="Q61">
            <v>0</v>
          </cell>
          <cell r="T61">
            <v>0</v>
          </cell>
          <cell r="U61">
            <v>0</v>
          </cell>
          <cell r="V61">
            <v>0</v>
          </cell>
          <cell r="Y61">
            <v>0</v>
          </cell>
          <cell r="Z61">
            <v>0</v>
          </cell>
          <cell r="AA61">
            <v>0</v>
          </cell>
          <cell r="AD61">
            <v>0</v>
          </cell>
          <cell r="AE61">
            <v>0</v>
          </cell>
          <cell r="AF61">
            <v>0</v>
          </cell>
          <cell r="AI61">
            <v>0</v>
          </cell>
          <cell r="AJ61">
            <v>0</v>
          </cell>
          <cell r="AK61">
            <v>0</v>
          </cell>
          <cell r="AN61">
            <v>0</v>
          </cell>
          <cell r="AO61">
            <v>0</v>
          </cell>
          <cell r="AP61">
            <v>0</v>
          </cell>
          <cell r="AS61">
            <v>0</v>
          </cell>
          <cell r="AT61">
            <v>0</v>
          </cell>
          <cell r="AU61">
            <v>0</v>
          </cell>
          <cell r="AX61">
            <v>0</v>
          </cell>
          <cell r="AY61">
            <v>0</v>
          </cell>
          <cell r="AZ61">
            <v>0</v>
          </cell>
          <cell r="BC61">
            <v>0</v>
          </cell>
          <cell r="BD61">
            <v>0</v>
          </cell>
          <cell r="BE61">
            <v>0</v>
          </cell>
          <cell r="BH61">
            <v>0</v>
          </cell>
          <cell r="BI61">
            <v>0</v>
          </cell>
          <cell r="BJ61">
            <v>0</v>
          </cell>
          <cell r="BM61">
            <v>0</v>
          </cell>
          <cell r="BN61">
            <v>0</v>
          </cell>
          <cell r="BO61">
            <v>0</v>
          </cell>
          <cell r="BR61">
            <v>0</v>
          </cell>
          <cell r="BS61">
            <v>0</v>
          </cell>
          <cell r="BT61">
            <v>0</v>
          </cell>
          <cell r="BW61">
            <v>0</v>
          </cell>
          <cell r="BX61">
            <v>0</v>
          </cell>
          <cell r="BY61">
            <v>0</v>
          </cell>
          <cell r="CB61">
            <v>0</v>
          </cell>
          <cell r="CC61">
            <v>0</v>
          </cell>
          <cell r="CD61">
            <v>0</v>
          </cell>
          <cell r="CG61">
            <v>0</v>
          </cell>
          <cell r="CH61">
            <v>0</v>
          </cell>
          <cell r="CI61">
            <v>0</v>
          </cell>
          <cell r="CL61">
            <v>0</v>
          </cell>
          <cell r="CM61">
            <v>0</v>
          </cell>
          <cell r="CN61">
            <v>0</v>
          </cell>
          <cell r="CQ61">
            <v>0</v>
          </cell>
          <cell r="CR61">
            <v>0</v>
          </cell>
          <cell r="CS61">
            <v>0</v>
          </cell>
          <cell r="CV61">
            <v>0</v>
          </cell>
          <cell r="CW61">
            <v>0</v>
          </cell>
          <cell r="CX61">
            <v>0</v>
          </cell>
          <cell r="DA61">
            <v>0</v>
          </cell>
          <cell r="DB61">
            <v>0</v>
          </cell>
          <cell r="DC61">
            <v>0</v>
          </cell>
          <cell r="DF61">
            <v>0</v>
          </cell>
          <cell r="DG61">
            <v>0</v>
          </cell>
          <cell r="DH61">
            <v>0</v>
          </cell>
          <cell r="DK61">
            <v>0</v>
          </cell>
          <cell r="DL61">
            <v>0</v>
          </cell>
          <cell r="DM61">
            <v>0</v>
          </cell>
          <cell r="DP61">
            <v>0</v>
          </cell>
          <cell r="DQ61">
            <v>0</v>
          </cell>
          <cell r="DR61">
            <v>0</v>
          </cell>
          <cell r="DU61">
            <v>0</v>
          </cell>
          <cell r="DV61">
            <v>0</v>
          </cell>
          <cell r="DW61">
            <v>0</v>
          </cell>
          <cell r="DZ61">
            <v>0</v>
          </cell>
          <cell r="EA61">
            <v>0</v>
          </cell>
          <cell r="EB61">
            <v>0</v>
          </cell>
          <cell r="EE61">
            <v>0</v>
          </cell>
          <cell r="EF61">
            <v>0</v>
          </cell>
          <cell r="EG61">
            <v>0</v>
          </cell>
          <cell r="EJ61">
            <v>0</v>
          </cell>
          <cell r="EK61">
            <v>0</v>
          </cell>
          <cell r="EL61">
            <v>0</v>
          </cell>
          <cell r="EO61">
            <v>0</v>
          </cell>
          <cell r="EP61">
            <v>0</v>
          </cell>
          <cell r="EQ61">
            <v>0</v>
          </cell>
          <cell r="ET61">
            <v>0</v>
          </cell>
          <cell r="EU61">
            <v>0</v>
          </cell>
          <cell r="EV61">
            <v>0</v>
          </cell>
          <cell r="EY61">
            <v>0</v>
          </cell>
          <cell r="EZ61">
            <v>0</v>
          </cell>
          <cell r="FA61">
            <v>0</v>
          </cell>
          <cell r="FC61">
            <v>0</v>
          </cell>
          <cell r="FD61">
            <v>0</v>
          </cell>
          <cell r="FE61">
            <v>0</v>
          </cell>
        </row>
        <row r="62">
          <cell r="A62">
            <v>159</v>
          </cell>
          <cell r="E62">
            <v>0</v>
          </cell>
          <cell r="F62" t="e">
            <v>#REF!</v>
          </cell>
          <cell r="G62" t="e">
            <v>#REF!</v>
          </cell>
          <cell r="J62">
            <v>0</v>
          </cell>
          <cell r="K62">
            <v>0</v>
          </cell>
          <cell r="L62">
            <v>0</v>
          </cell>
          <cell r="O62">
            <v>0</v>
          </cell>
          <cell r="P62">
            <v>0</v>
          </cell>
          <cell r="Q62">
            <v>0</v>
          </cell>
          <cell r="T62">
            <v>0</v>
          </cell>
          <cell r="U62">
            <v>0</v>
          </cell>
          <cell r="V62">
            <v>0</v>
          </cell>
          <cell r="Y62">
            <v>0</v>
          </cell>
          <cell r="Z62">
            <v>0</v>
          </cell>
          <cell r="AA62">
            <v>0</v>
          </cell>
          <cell r="AD62">
            <v>0</v>
          </cell>
          <cell r="AE62">
            <v>0</v>
          </cell>
          <cell r="AF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0</v>
          </cell>
          <cell r="AO62">
            <v>0</v>
          </cell>
          <cell r="AP62">
            <v>0</v>
          </cell>
          <cell r="AS62">
            <v>0</v>
          </cell>
          <cell r="AT62">
            <v>0</v>
          </cell>
          <cell r="AU62">
            <v>0</v>
          </cell>
          <cell r="AX62">
            <v>0</v>
          </cell>
          <cell r="AY62">
            <v>0</v>
          </cell>
          <cell r="AZ62">
            <v>0</v>
          </cell>
          <cell r="BC62">
            <v>0</v>
          </cell>
          <cell r="BD62">
            <v>0</v>
          </cell>
          <cell r="BE62">
            <v>0</v>
          </cell>
          <cell r="BH62">
            <v>0</v>
          </cell>
          <cell r="BI62">
            <v>0</v>
          </cell>
          <cell r="BJ62">
            <v>0</v>
          </cell>
          <cell r="BM62">
            <v>0</v>
          </cell>
          <cell r="BN62">
            <v>0</v>
          </cell>
          <cell r="BO62">
            <v>0</v>
          </cell>
          <cell r="BR62">
            <v>0</v>
          </cell>
          <cell r="BS62">
            <v>0</v>
          </cell>
          <cell r="BT62">
            <v>0</v>
          </cell>
          <cell r="BW62">
            <v>0</v>
          </cell>
          <cell r="BX62">
            <v>0</v>
          </cell>
          <cell r="BY62">
            <v>0</v>
          </cell>
          <cell r="CB62">
            <v>0</v>
          </cell>
          <cell r="CC62">
            <v>0</v>
          </cell>
          <cell r="CD62">
            <v>0</v>
          </cell>
          <cell r="CG62">
            <v>0</v>
          </cell>
          <cell r="CH62">
            <v>0</v>
          </cell>
          <cell r="CI62">
            <v>0</v>
          </cell>
          <cell r="CL62">
            <v>0</v>
          </cell>
          <cell r="CM62">
            <v>0</v>
          </cell>
          <cell r="CN62">
            <v>0</v>
          </cell>
          <cell r="CQ62">
            <v>0</v>
          </cell>
          <cell r="CR62">
            <v>0</v>
          </cell>
          <cell r="CS62">
            <v>0</v>
          </cell>
          <cell r="CV62">
            <v>0</v>
          </cell>
          <cell r="CW62">
            <v>0</v>
          </cell>
          <cell r="CX62">
            <v>0</v>
          </cell>
          <cell r="DA62">
            <v>0</v>
          </cell>
          <cell r="DB62">
            <v>0</v>
          </cell>
          <cell r="DC62">
            <v>0</v>
          </cell>
          <cell r="DF62">
            <v>0</v>
          </cell>
          <cell r="DG62">
            <v>0</v>
          </cell>
          <cell r="DH62">
            <v>0</v>
          </cell>
          <cell r="DK62">
            <v>0</v>
          </cell>
          <cell r="DL62">
            <v>0</v>
          </cell>
          <cell r="DM62">
            <v>0</v>
          </cell>
          <cell r="DP62">
            <v>0</v>
          </cell>
          <cell r="DQ62">
            <v>0</v>
          </cell>
          <cell r="DR62">
            <v>0</v>
          </cell>
          <cell r="DU62">
            <v>0</v>
          </cell>
          <cell r="DV62">
            <v>0</v>
          </cell>
          <cell r="DW62">
            <v>0</v>
          </cell>
          <cell r="DZ62">
            <v>0</v>
          </cell>
          <cell r="EA62">
            <v>0</v>
          </cell>
          <cell r="EB62">
            <v>0</v>
          </cell>
          <cell r="EE62">
            <v>0</v>
          </cell>
          <cell r="EF62">
            <v>0</v>
          </cell>
          <cell r="EG62">
            <v>0</v>
          </cell>
          <cell r="EJ62">
            <v>0</v>
          </cell>
          <cell r="EK62">
            <v>0</v>
          </cell>
          <cell r="EL62">
            <v>0</v>
          </cell>
          <cell r="EO62">
            <v>0</v>
          </cell>
          <cell r="EP62">
            <v>0</v>
          </cell>
          <cell r="EQ62">
            <v>0</v>
          </cell>
          <cell r="ET62">
            <v>0</v>
          </cell>
          <cell r="EU62">
            <v>0</v>
          </cell>
          <cell r="EV62">
            <v>0</v>
          </cell>
          <cell r="EY62">
            <v>0</v>
          </cell>
          <cell r="EZ62">
            <v>0</v>
          </cell>
          <cell r="FA62">
            <v>0</v>
          </cell>
          <cell r="FC62">
            <v>0</v>
          </cell>
          <cell r="FD62" t="e">
            <v>#REF!</v>
          </cell>
          <cell r="FE62" t="e">
            <v>#REF!</v>
          </cell>
        </row>
        <row r="63">
          <cell r="A63">
            <v>160</v>
          </cell>
          <cell r="B63" t="str">
            <v>Xtra LQD 3.1Kg *4</v>
          </cell>
          <cell r="E63">
            <v>0</v>
          </cell>
          <cell r="F63">
            <v>35.9</v>
          </cell>
          <cell r="G63">
            <v>0</v>
          </cell>
          <cell r="J63">
            <v>0</v>
          </cell>
          <cell r="K63">
            <v>35.9</v>
          </cell>
          <cell r="L63">
            <v>0</v>
          </cell>
          <cell r="O63">
            <v>0</v>
          </cell>
          <cell r="P63">
            <v>35.9</v>
          </cell>
          <cell r="Q63">
            <v>0</v>
          </cell>
          <cell r="T63">
            <v>0</v>
          </cell>
          <cell r="U63">
            <v>35.9</v>
          </cell>
          <cell r="V63">
            <v>0</v>
          </cell>
          <cell r="Y63">
            <v>0</v>
          </cell>
          <cell r="Z63">
            <v>35.9</v>
          </cell>
          <cell r="AA63">
            <v>0</v>
          </cell>
          <cell r="AD63">
            <v>0</v>
          </cell>
          <cell r="AE63">
            <v>35.9</v>
          </cell>
          <cell r="AF63">
            <v>0</v>
          </cell>
          <cell r="AI63">
            <v>0</v>
          </cell>
          <cell r="AJ63">
            <v>35.9</v>
          </cell>
          <cell r="AK63">
            <v>0</v>
          </cell>
          <cell r="AN63">
            <v>0</v>
          </cell>
          <cell r="AO63">
            <v>35.9</v>
          </cell>
          <cell r="AP63">
            <v>0</v>
          </cell>
          <cell r="AS63">
            <v>0</v>
          </cell>
          <cell r="AT63">
            <v>35.9</v>
          </cell>
          <cell r="AU63">
            <v>0</v>
          </cell>
          <cell r="AX63">
            <v>0</v>
          </cell>
          <cell r="AY63">
            <v>35.9</v>
          </cell>
          <cell r="AZ63">
            <v>0</v>
          </cell>
          <cell r="BC63">
            <v>0</v>
          </cell>
          <cell r="BD63">
            <v>35.9</v>
          </cell>
          <cell r="BE63">
            <v>0</v>
          </cell>
          <cell r="BH63">
            <v>0</v>
          </cell>
          <cell r="BI63">
            <v>35.9</v>
          </cell>
          <cell r="BJ63">
            <v>0</v>
          </cell>
          <cell r="BM63">
            <v>0</v>
          </cell>
          <cell r="BN63">
            <v>35.9</v>
          </cell>
          <cell r="BO63">
            <v>0</v>
          </cell>
          <cell r="BR63">
            <v>0</v>
          </cell>
          <cell r="BS63">
            <v>35.9</v>
          </cell>
          <cell r="BT63">
            <v>0</v>
          </cell>
          <cell r="BW63">
            <v>0</v>
          </cell>
          <cell r="BX63">
            <v>35.9</v>
          </cell>
          <cell r="BY63">
            <v>0</v>
          </cell>
          <cell r="CB63">
            <v>0</v>
          </cell>
          <cell r="CC63">
            <v>35.9</v>
          </cell>
          <cell r="CD63">
            <v>0</v>
          </cell>
          <cell r="CG63">
            <v>0</v>
          </cell>
          <cell r="CH63">
            <v>35.9</v>
          </cell>
          <cell r="CI63">
            <v>0</v>
          </cell>
          <cell r="CL63">
            <v>0</v>
          </cell>
          <cell r="CM63">
            <v>35.9</v>
          </cell>
          <cell r="CN63">
            <v>0</v>
          </cell>
          <cell r="CQ63">
            <v>0</v>
          </cell>
          <cell r="CR63">
            <v>35.9</v>
          </cell>
          <cell r="CS63">
            <v>0</v>
          </cell>
          <cell r="CV63">
            <v>0</v>
          </cell>
          <cell r="CW63">
            <v>35.9</v>
          </cell>
          <cell r="CX63">
            <v>0</v>
          </cell>
          <cell r="DA63">
            <v>0</v>
          </cell>
          <cell r="DB63">
            <v>35.9</v>
          </cell>
          <cell r="DC63">
            <v>0</v>
          </cell>
          <cell r="DF63">
            <v>0</v>
          </cell>
          <cell r="DG63">
            <v>35.9</v>
          </cell>
          <cell r="DH63">
            <v>0</v>
          </cell>
          <cell r="DK63">
            <v>0</v>
          </cell>
          <cell r="DL63">
            <v>35.9</v>
          </cell>
          <cell r="DM63">
            <v>0</v>
          </cell>
          <cell r="DP63">
            <v>0</v>
          </cell>
          <cell r="DQ63">
            <v>35.9</v>
          </cell>
          <cell r="DR63">
            <v>0</v>
          </cell>
          <cell r="DU63">
            <v>0</v>
          </cell>
          <cell r="DV63">
            <v>35.9</v>
          </cell>
          <cell r="DW63">
            <v>0</v>
          </cell>
          <cell r="DZ63">
            <v>0</v>
          </cell>
          <cell r="EA63">
            <v>35.9</v>
          </cell>
          <cell r="EB63">
            <v>0</v>
          </cell>
          <cell r="EE63">
            <v>0</v>
          </cell>
          <cell r="EF63">
            <v>35.9</v>
          </cell>
          <cell r="EG63">
            <v>0</v>
          </cell>
          <cell r="EJ63">
            <v>0</v>
          </cell>
          <cell r="EK63">
            <v>35.9</v>
          </cell>
          <cell r="EL63">
            <v>0</v>
          </cell>
          <cell r="EO63">
            <v>0</v>
          </cell>
          <cell r="EP63">
            <v>35.9</v>
          </cell>
          <cell r="EQ63">
            <v>0</v>
          </cell>
          <cell r="ET63">
            <v>0</v>
          </cell>
          <cell r="EU63">
            <v>35.9</v>
          </cell>
          <cell r="EV63">
            <v>0</v>
          </cell>
          <cell r="EY63">
            <v>0</v>
          </cell>
          <cell r="EZ63">
            <v>35.9</v>
          </cell>
          <cell r="FA63">
            <v>0</v>
          </cell>
          <cell r="FC63">
            <v>0</v>
          </cell>
          <cell r="FD63">
            <v>35.9</v>
          </cell>
          <cell r="FE63">
            <v>0</v>
          </cell>
        </row>
        <row r="64">
          <cell r="A64">
            <v>161</v>
          </cell>
          <cell r="E64">
            <v>0</v>
          </cell>
          <cell r="F64">
            <v>0</v>
          </cell>
          <cell r="G64">
            <v>0</v>
          </cell>
          <cell r="J64">
            <v>0</v>
          </cell>
          <cell r="K64">
            <v>0</v>
          </cell>
          <cell r="L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Y64">
            <v>0</v>
          </cell>
          <cell r="Z64">
            <v>0</v>
          </cell>
          <cell r="AA64">
            <v>0</v>
          </cell>
          <cell r="AD64">
            <v>0</v>
          </cell>
          <cell r="AE64">
            <v>0</v>
          </cell>
          <cell r="AF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0</v>
          </cell>
          <cell r="AP64">
            <v>0</v>
          </cell>
          <cell r="AS64">
            <v>0</v>
          </cell>
          <cell r="AT64">
            <v>0</v>
          </cell>
          <cell r="AU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  <cell r="BD64">
            <v>0</v>
          </cell>
          <cell r="BE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R64">
            <v>0</v>
          </cell>
          <cell r="BS64">
            <v>0</v>
          </cell>
          <cell r="BT64">
            <v>0</v>
          </cell>
          <cell r="BW64">
            <v>0</v>
          </cell>
          <cell r="BX64">
            <v>0</v>
          </cell>
          <cell r="BY64">
            <v>0</v>
          </cell>
          <cell r="CB64">
            <v>0</v>
          </cell>
          <cell r="CC64">
            <v>0</v>
          </cell>
          <cell r="CD64">
            <v>0</v>
          </cell>
          <cell r="CG64">
            <v>0</v>
          </cell>
          <cell r="CH64">
            <v>0</v>
          </cell>
          <cell r="CI64">
            <v>0</v>
          </cell>
          <cell r="CL64">
            <v>0</v>
          </cell>
          <cell r="CM64">
            <v>0</v>
          </cell>
          <cell r="CN64">
            <v>0</v>
          </cell>
          <cell r="CQ64">
            <v>0</v>
          </cell>
          <cell r="CR64">
            <v>0</v>
          </cell>
          <cell r="CS64">
            <v>0</v>
          </cell>
          <cell r="CV64">
            <v>0</v>
          </cell>
          <cell r="CW64">
            <v>0</v>
          </cell>
          <cell r="CX64">
            <v>0</v>
          </cell>
          <cell r="DA64">
            <v>0</v>
          </cell>
          <cell r="DB64">
            <v>0</v>
          </cell>
          <cell r="DC64">
            <v>0</v>
          </cell>
          <cell r="DF64">
            <v>0</v>
          </cell>
          <cell r="DG64">
            <v>0</v>
          </cell>
          <cell r="DH64">
            <v>0</v>
          </cell>
          <cell r="DK64">
            <v>0</v>
          </cell>
          <cell r="DL64">
            <v>0</v>
          </cell>
          <cell r="DM64">
            <v>0</v>
          </cell>
          <cell r="DP64">
            <v>0</v>
          </cell>
          <cell r="DQ64">
            <v>0</v>
          </cell>
          <cell r="DR64">
            <v>0</v>
          </cell>
          <cell r="DU64">
            <v>0</v>
          </cell>
          <cell r="DV64">
            <v>0</v>
          </cell>
          <cell r="DW64">
            <v>0</v>
          </cell>
          <cell r="DZ64">
            <v>0</v>
          </cell>
          <cell r="EA64">
            <v>0</v>
          </cell>
          <cell r="EB64">
            <v>0</v>
          </cell>
          <cell r="EE64">
            <v>0</v>
          </cell>
          <cell r="EF64">
            <v>0</v>
          </cell>
          <cell r="EG64">
            <v>0</v>
          </cell>
          <cell r="EJ64">
            <v>0</v>
          </cell>
          <cell r="EK64">
            <v>0</v>
          </cell>
          <cell r="EL64">
            <v>0</v>
          </cell>
          <cell r="EO64">
            <v>0</v>
          </cell>
          <cell r="EP64">
            <v>0</v>
          </cell>
          <cell r="EQ64">
            <v>0</v>
          </cell>
          <cell r="ET64">
            <v>0</v>
          </cell>
          <cell r="EU64">
            <v>0</v>
          </cell>
          <cell r="EV64">
            <v>0</v>
          </cell>
          <cell r="EY64">
            <v>0</v>
          </cell>
          <cell r="EZ64">
            <v>0</v>
          </cell>
          <cell r="FA64">
            <v>0</v>
          </cell>
          <cell r="FC64">
            <v>0</v>
          </cell>
          <cell r="FD64">
            <v>0</v>
          </cell>
          <cell r="FE64">
            <v>0</v>
          </cell>
        </row>
        <row r="65">
          <cell r="A65">
            <v>162</v>
          </cell>
          <cell r="E65">
            <v>0</v>
          </cell>
          <cell r="F65" t="e">
            <v>#REF!</v>
          </cell>
          <cell r="G65" t="e">
            <v>#REF!</v>
          </cell>
          <cell r="J65">
            <v>0</v>
          </cell>
          <cell r="K65">
            <v>0</v>
          </cell>
          <cell r="L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Y65">
            <v>0</v>
          </cell>
          <cell r="Z65">
            <v>0</v>
          </cell>
          <cell r="AA65">
            <v>0</v>
          </cell>
          <cell r="AD65">
            <v>0</v>
          </cell>
          <cell r="AE65">
            <v>0</v>
          </cell>
          <cell r="AF65">
            <v>0</v>
          </cell>
          <cell r="AI65">
            <v>0</v>
          </cell>
          <cell r="AJ65">
            <v>0</v>
          </cell>
          <cell r="AK65">
            <v>0</v>
          </cell>
          <cell r="AN65">
            <v>0</v>
          </cell>
          <cell r="AO65">
            <v>0</v>
          </cell>
          <cell r="AP65">
            <v>0</v>
          </cell>
          <cell r="AS65">
            <v>0</v>
          </cell>
          <cell r="AT65">
            <v>0</v>
          </cell>
          <cell r="AU65">
            <v>0</v>
          </cell>
          <cell r="AX65">
            <v>0</v>
          </cell>
          <cell r="AY65">
            <v>0</v>
          </cell>
          <cell r="AZ65">
            <v>0</v>
          </cell>
          <cell r="BC65">
            <v>0</v>
          </cell>
          <cell r="BD65">
            <v>0</v>
          </cell>
          <cell r="BE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R65">
            <v>0</v>
          </cell>
          <cell r="BS65">
            <v>0</v>
          </cell>
          <cell r="BT65">
            <v>0</v>
          </cell>
          <cell r="BW65">
            <v>0</v>
          </cell>
          <cell r="BX65">
            <v>0</v>
          </cell>
          <cell r="BY65">
            <v>0</v>
          </cell>
          <cell r="CB65">
            <v>0</v>
          </cell>
          <cell r="CC65">
            <v>0</v>
          </cell>
          <cell r="CD65">
            <v>0</v>
          </cell>
          <cell r="CG65">
            <v>0</v>
          </cell>
          <cell r="CH65">
            <v>0</v>
          </cell>
          <cell r="CI65">
            <v>0</v>
          </cell>
          <cell r="CL65">
            <v>0</v>
          </cell>
          <cell r="CM65">
            <v>0</v>
          </cell>
          <cell r="CN65">
            <v>0</v>
          </cell>
          <cell r="CQ65">
            <v>0</v>
          </cell>
          <cell r="CR65">
            <v>0</v>
          </cell>
          <cell r="CS65">
            <v>0</v>
          </cell>
          <cell r="CV65">
            <v>0</v>
          </cell>
          <cell r="CW65">
            <v>0</v>
          </cell>
          <cell r="CX65">
            <v>0</v>
          </cell>
          <cell r="DA65">
            <v>0</v>
          </cell>
          <cell r="DB65">
            <v>0</v>
          </cell>
          <cell r="DC65">
            <v>0</v>
          </cell>
          <cell r="DF65">
            <v>0</v>
          </cell>
          <cell r="DG65">
            <v>0</v>
          </cell>
          <cell r="DH65">
            <v>0</v>
          </cell>
          <cell r="DK65">
            <v>0</v>
          </cell>
          <cell r="DL65">
            <v>0</v>
          </cell>
          <cell r="DM65">
            <v>0</v>
          </cell>
          <cell r="DP65">
            <v>0</v>
          </cell>
          <cell r="DQ65">
            <v>0</v>
          </cell>
          <cell r="DR65">
            <v>0</v>
          </cell>
          <cell r="DU65">
            <v>0</v>
          </cell>
          <cell r="DV65">
            <v>0</v>
          </cell>
          <cell r="DW65">
            <v>0</v>
          </cell>
          <cell r="DZ65">
            <v>0</v>
          </cell>
          <cell r="EA65">
            <v>0</v>
          </cell>
          <cell r="EB65">
            <v>0</v>
          </cell>
          <cell r="EE65">
            <v>0</v>
          </cell>
          <cell r="EF65">
            <v>0</v>
          </cell>
          <cell r="EG65">
            <v>0</v>
          </cell>
          <cell r="EJ65">
            <v>0</v>
          </cell>
          <cell r="EK65">
            <v>0</v>
          </cell>
          <cell r="EL65">
            <v>0</v>
          </cell>
          <cell r="EO65">
            <v>0</v>
          </cell>
          <cell r="EP65">
            <v>0</v>
          </cell>
          <cell r="EQ65">
            <v>0</v>
          </cell>
          <cell r="ET65">
            <v>0</v>
          </cell>
          <cell r="EU65">
            <v>0</v>
          </cell>
          <cell r="EV65">
            <v>0</v>
          </cell>
          <cell r="EY65">
            <v>0</v>
          </cell>
          <cell r="EZ65">
            <v>0</v>
          </cell>
          <cell r="FA65">
            <v>0</v>
          </cell>
          <cell r="FC65">
            <v>0</v>
          </cell>
          <cell r="FD65" t="e">
            <v>#REF!</v>
          </cell>
          <cell r="FE65" t="e">
            <v>#REF!</v>
          </cell>
        </row>
        <row r="66">
          <cell r="A66">
            <v>163</v>
          </cell>
          <cell r="B66" t="str">
            <v>Somat 500  *8</v>
          </cell>
          <cell r="E66">
            <v>0</v>
          </cell>
          <cell r="F66">
            <v>112.35</v>
          </cell>
          <cell r="G66">
            <v>0</v>
          </cell>
          <cell r="J66">
            <v>0</v>
          </cell>
          <cell r="K66">
            <v>112.35</v>
          </cell>
          <cell r="L66">
            <v>0</v>
          </cell>
          <cell r="O66">
            <v>0</v>
          </cell>
          <cell r="P66">
            <v>112.35</v>
          </cell>
          <cell r="Q66">
            <v>0</v>
          </cell>
          <cell r="T66">
            <v>0</v>
          </cell>
          <cell r="U66">
            <v>112.35</v>
          </cell>
          <cell r="V66">
            <v>0</v>
          </cell>
          <cell r="Y66">
            <v>0</v>
          </cell>
          <cell r="Z66">
            <v>112.35</v>
          </cell>
          <cell r="AA66">
            <v>0</v>
          </cell>
          <cell r="AD66">
            <v>0</v>
          </cell>
          <cell r="AE66">
            <v>112.35</v>
          </cell>
          <cell r="AF66">
            <v>0</v>
          </cell>
          <cell r="AI66">
            <v>0</v>
          </cell>
          <cell r="AJ66">
            <v>112.35</v>
          </cell>
          <cell r="AK66">
            <v>0</v>
          </cell>
          <cell r="AN66">
            <v>0</v>
          </cell>
          <cell r="AO66">
            <v>112.35</v>
          </cell>
          <cell r="AP66">
            <v>0</v>
          </cell>
          <cell r="AS66">
            <v>0</v>
          </cell>
          <cell r="AT66">
            <v>112.35</v>
          </cell>
          <cell r="AU66">
            <v>0</v>
          </cell>
          <cell r="AX66">
            <v>0</v>
          </cell>
          <cell r="AY66">
            <v>112.35</v>
          </cell>
          <cell r="AZ66">
            <v>0</v>
          </cell>
          <cell r="BC66">
            <v>0</v>
          </cell>
          <cell r="BD66">
            <v>112.35</v>
          </cell>
          <cell r="BE66">
            <v>0</v>
          </cell>
          <cell r="BH66">
            <v>0</v>
          </cell>
          <cell r="BI66">
            <v>112.35</v>
          </cell>
          <cell r="BJ66">
            <v>0</v>
          </cell>
          <cell r="BM66">
            <v>0</v>
          </cell>
          <cell r="BN66">
            <v>112.35</v>
          </cell>
          <cell r="BO66">
            <v>0</v>
          </cell>
          <cell r="BR66">
            <v>0</v>
          </cell>
          <cell r="BS66">
            <v>112.35</v>
          </cell>
          <cell r="BT66">
            <v>0</v>
          </cell>
          <cell r="BW66">
            <v>0</v>
          </cell>
          <cell r="BX66">
            <v>112.35</v>
          </cell>
          <cell r="BY66">
            <v>0</v>
          </cell>
          <cell r="CB66">
            <v>0</v>
          </cell>
          <cell r="CC66">
            <v>112.35</v>
          </cell>
          <cell r="CD66">
            <v>0</v>
          </cell>
          <cell r="CG66">
            <v>0</v>
          </cell>
          <cell r="CH66">
            <v>112.35</v>
          </cell>
          <cell r="CI66">
            <v>0</v>
          </cell>
          <cell r="CL66">
            <v>0</v>
          </cell>
          <cell r="CM66">
            <v>112.35</v>
          </cell>
          <cell r="CN66">
            <v>0</v>
          </cell>
          <cell r="CQ66">
            <v>0</v>
          </cell>
          <cell r="CR66">
            <v>112.35</v>
          </cell>
          <cell r="CS66">
            <v>0</v>
          </cell>
          <cell r="CV66">
            <v>0</v>
          </cell>
          <cell r="CW66">
            <v>112.35</v>
          </cell>
          <cell r="CX66">
            <v>0</v>
          </cell>
          <cell r="DA66">
            <v>0</v>
          </cell>
          <cell r="DB66">
            <v>112.35</v>
          </cell>
          <cell r="DC66">
            <v>0</v>
          </cell>
          <cell r="DF66">
            <v>0</v>
          </cell>
          <cell r="DG66">
            <v>112.35</v>
          </cell>
          <cell r="DH66">
            <v>0</v>
          </cell>
          <cell r="DK66">
            <v>0</v>
          </cell>
          <cell r="DL66">
            <v>112.35</v>
          </cell>
          <cell r="DM66">
            <v>0</v>
          </cell>
          <cell r="DP66">
            <v>0</v>
          </cell>
          <cell r="DQ66">
            <v>112.35</v>
          </cell>
          <cell r="DR66">
            <v>0</v>
          </cell>
          <cell r="DU66">
            <v>0</v>
          </cell>
          <cell r="DV66">
            <v>112.35</v>
          </cell>
          <cell r="DW66">
            <v>0</v>
          </cell>
          <cell r="DZ66">
            <v>0</v>
          </cell>
          <cell r="EA66">
            <v>112.35</v>
          </cell>
          <cell r="EB66">
            <v>0</v>
          </cell>
          <cell r="EE66">
            <v>0</v>
          </cell>
          <cell r="EF66">
            <v>112.35</v>
          </cell>
          <cell r="EG66">
            <v>0</v>
          </cell>
          <cell r="EJ66">
            <v>0</v>
          </cell>
          <cell r="EK66">
            <v>112.35</v>
          </cell>
          <cell r="EL66">
            <v>0</v>
          </cell>
          <cell r="EO66">
            <v>0</v>
          </cell>
          <cell r="EP66">
            <v>112.35</v>
          </cell>
          <cell r="EQ66">
            <v>0</v>
          </cell>
          <cell r="ET66">
            <v>0</v>
          </cell>
          <cell r="EU66">
            <v>112.35</v>
          </cell>
          <cell r="EV66">
            <v>0</v>
          </cell>
          <cell r="EY66">
            <v>0</v>
          </cell>
          <cell r="EZ66">
            <v>112.35</v>
          </cell>
          <cell r="FA66">
            <v>0</v>
          </cell>
          <cell r="FC66">
            <v>0</v>
          </cell>
          <cell r="FD66">
            <v>112.35</v>
          </cell>
          <cell r="FE66">
            <v>0</v>
          </cell>
        </row>
        <row r="67">
          <cell r="A67">
            <v>164</v>
          </cell>
          <cell r="B67" t="str">
            <v>Somat 1 Kg *12</v>
          </cell>
          <cell r="E67">
            <v>0</v>
          </cell>
          <cell r="F67">
            <v>280.2</v>
          </cell>
          <cell r="G67">
            <v>0</v>
          </cell>
          <cell r="J67">
            <v>0</v>
          </cell>
          <cell r="K67">
            <v>280.2</v>
          </cell>
          <cell r="L67">
            <v>0</v>
          </cell>
          <cell r="O67">
            <v>0</v>
          </cell>
          <cell r="P67">
            <v>280.2</v>
          </cell>
          <cell r="Q67">
            <v>0</v>
          </cell>
          <cell r="T67">
            <v>0</v>
          </cell>
          <cell r="U67">
            <v>280.2</v>
          </cell>
          <cell r="V67">
            <v>0</v>
          </cell>
          <cell r="Y67">
            <v>0</v>
          </cell>
          <cell r="Z67">
            <v>280.2</v>
          </cell>
          <cell r="AA67">
            <v>0</v>
          </cell>
          <cell r="AD67">
            <v>0</v>
          </cell>
          <cell r="AE67">
            <v>280.2</v>
          </cell>
          <cell r="AF67">
            <v>0</v>
          </cell>
          <cell r="AI67">
            <v>0</v>
          </cell>
          <cell r="AJ67">
            <v>280.2</v>
          </cell>
          <cell r="AK67">
            <v>0</v>
          </cell>
          <cell r="AN67">
            <v>0</v>
          </cell>
          <cell r="AO67">
            <v>280.2</v>
          </cell>
          <cell r="AP67">
            <v>0</v>
          </cell>
          <cell r="AS67">
            <v>0</v>
          </cell>
          <cell r="AT67">
            <v>280.2</v>
          </cell>
          <cell r="AU67">
            <v>0</v>
          </cell>
          <cell r="AX67">
            <v>0</v>
          </cell>
          <cell r="AY67">
            <v>280.2</v>
          </cell>
          <cell r="AZ67">
            <v>0</v>
          </cell>
          <cell r="BC67">
            <v>0</v>
          </cell>
          <cell r="BD67">
            <v>280.2</v>
          </cell>
          <cell r="BE67">
            <v>0</v>
          </cell>
          <cell r="BH67">
            <v>0</v>
          </cell>
          <cell r="BI67">
            <v>280.2</v>
          </cell>
          <cell r="BJ67">
            <v>0</v>
          </cell>
          <cell r="BM67">
            <v>0</v>
          </cell>
          <cell r="BN67">
            <v>280.2</v>
          </cell>
          <cell r="BO67">
            <v>0</v>
          </cell>
          <cell r="BR67">
            <v>0</v>
          </cell>
          <cell r="BS67">
            <v>280.2</v>
          </cell>
          <cell r="BT67">
            <v>0</v>
          </cell>
          <cell r="BW67">
            <v>0</v>
          </cell>
          <cell r="BX67">
            <v>280.2</v>
          </cell>
          <cell r="BY67">
            <v>0</v>
          </cell>
          <cell r="CB67">
            <v>0</v>
          </cell>
          <cell r="CC67">
            <v>280.2</v>
          </cell>
          <cell r="CD67">
            <v>0</v>
          </cell>
          <cell r="CG67">
            <v>0</v>
          </cell>
          <cell r="CH67">
            <v>280.2</v>
          </cell>
          <cell r="CI67">
            <v>0</v>
          </cell>
          <cell r="CL67">
            <v>0</v>
          </cell>
          <cell r="CM67">
            <v>280.2</v>
          </cell>
          <cell r="CN67">
            <v>0</v>
          </cell>
          <cell r="CQ67">
            <v>0</v>
          </cell>
          <cell r="CR67">
            <v>280.2</v>
          </cell>
          <cell r="CS67">
            <v>0</v>
          </cell>
          <cell r="CV67">
            <v>0</v>
          </cell>
          <cell r="CW67">
            <v>280.2</v>
          </cell>
          <cell r="CX67">
            <v>0</v>
          </cell>
          <cell r="DA67">
            <v>0</v>
          </cell>
          <cell r="DB67">
            <v>280.2</v>
          </cell>
          <cell r="DC67">
            <v>0</v>
          </cell>
          <cell r="DF67">
            <v>0</v>
          </cell>
          <cell r="DG67">
            <v>280.2</v>
          </cell>
          <cell r="DH67">
            <v>0</v>
          </cell>
          <cell r="DK67">
            <v>0</v>
          </cell>
          <cell r="DL67">
            <v>280.2</v>
          </cell>
          <cell r="DM67">
            <v>0</v>
          </cell>
          <cell r="DP67">
            <v>0</v>
          </cell>
          <cell r="DQ67">
            <v>280.2</v>
          </cell>
          <cell r="DR67">
            <v>0</v>
          </cell>
          <cell r="DU67">
            <v>0</v>
          </cell>
          <cell r="DV67">
            <v>280.2</v>
          </cell>
          <cell r="DW67">
            <v>0</v>
          </cell>
          <cell r="DZ67">
            <v>0</v>
          </cell>
          <cell r="EA67">
            <v>280.2</v>
          </cell>
          <cell r="EB67">
            <v>0</v>
          </cell>
          <cell r="EE67">
            <v>0</v>
          </cell>
          <cell r="EF67">
            <v>280.2</v>
          </cell>
          <cell r="EG67">
            <v>0</v>
          </cell>
          <cell r="EJ67">
            <v>0</v>
          </cell>
          <cell r="EK67">
            <v>280.2</v>
          </cell>
          <cell r="EL67">
            <v>0</v>
          </cell>
          <cell r="EO67">
            <v>0</v>
          </cell>
          <cell r="EP67">
            <v>280.2</v>
          </cell>
          <cell r="EQ67">
            <v>0</v>
          </cell>
          <cell r="ET67">
            <v>0</v>
          </cell>
          <cell r="EU67">
            <v>280.2</v>
          </cell>
          <cell r="EV67">
            <v>0</v>
          </cell>
          <cell r="EY67">
            <v>0</v>
          </cell>
          <cell r="EZ67">
            <v>280.2</v>
          </cell>
          <cell r="FA67">
            <v>0</v>
          </cell>
          <cell r="FC67">
            <v>0</v>
          </cell>
          <cell r="FD67">
            <v>280.2</v>
          </cell>
          <cell r="FE67">
            <v>0</v>
          </cell>
        </row>
        <row r="68">
          <cell r="A68">
            <v>165</v>
          </cell>
          <cell r="E68">
            <v>0</v>
          </cell>
          <cell r="F68">
            <v>0</v>
          </cell>
          <cell r="G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Y68">
            <v>0</v>
          </cell>
          <cell r="Z68">
            <v>0</v>
          </cell>
          <cell r="AA68">
            <v>0</v>
          </cell>
          <cell r="AD68">
            <v>0</v>
          </cell>
          <cell r="AE68">
            <v>0</v>
          </cell>
          <cell r="AF68">
            <v>0</v>
          </cell>
          <cell r="AI68">
            <v>0</v>
          </cell>
          <cell r="AJ68">
            <v>0</v>
          </cell>
          <cell r="AK68">
            <v>0</v>
          </cell>
          <cell r="AN68">
            <v>0</v>
          </cell>
          <cell r="AO68">
            <v>0</v>
          </cell>
          <cell r="AP68">
            <v>0</v>
          </cell>
          <cell r="AS68">
            <v>0</v>
          </cell>
          <cell r="AT68">
            <v>0</v>
          </cell>
          <cell r="AU68">
            <v>0</v>
          </cell>
          <cell r="AX68">
            <v>0</v>
          </cell>
          <cell r="AY68">
            <v>0</v>
          </cell>
          <cell r="AZ68">
            <v>0</v>
          </cell>
          <cell r="BC68">
            <v>0</v>
          </cell>
          <cell r="BD68">
            <v>0</v>
          </cell>
          <cell r="BE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R68">
            <v>0</v>
          </cell>
          <cell r="BS68">
            <v>0</v>
          </cell>
          <cell r="BT68">
            <v>0</v>
          </cell>
          <cell r="BW68">
            <v>0</v>
          </cell>
          <cell r="BX68">
            <v>0</v>
          </cell>
          <cell r="BY68">
            <v>0</v>
          </cell>
          <cell r="CB68">
            <v>0</v>
          </cell>
          <cell r="CC68">
            <v>0</v>
          </cell>
          <cell r="CD68">
            <v>0</v>
          </cell>
          <cell r="CG68">
            <v>0</v>
          </cell>
          <cell r="CH68">
            <v>0</v>
          </cell>
          <cell r="CI68">
            <v>0</v>
          </cell>
          <cell r="CL68">
            <v>0</v>
          </cell>
          <cell r="CM68">
            <v>0</v>
          </cell>
          <cell r="CN68">
            <v>0</v>
          </cell>
          <cell r="CQ68">
            <v>0</v>
          </cell>
          <cell r="CR68">
            <v>0</v>
          </cell>
          <cell r="CS68">
            <v>0</v>
          </cell>
          <cell r="CV68">
            <v>0</v>
          </cell>
          <cell r="CW68">
            <v>0</v>
          </cell>
          <cell r="CX68">
            <v>0</v>
          </cell>
          <cell r="DA68">
            <v>0</v>
          </cell>
          <cell r="DB68">
            <v>0</v>
          </cell>
          <cell r="DC68">
            <v>0</v>
          </cell>
          <cell r="DF68">
            <v>0</v>
          </cell>
          <cell r="DG68">
            <v>0</v>
          </cell>
          <cell r="DH68">
            <v>0</v>
          </cell>
          <cell r="DK68">
            <v>0</v>
          </cell>
          <cell r="DL68">
            <v>0</v>
          </cell>
          <cell r="DM68">
            <v>0</v>
          </cell>
          <cell r="DP68">
            <v>0</v>
          </cell>
          <cell r="DQ68">
            <v>0</v>
          </cell>
          <cell r="DR68">
            <v>0</v>
          </cell>
          <cell r="DU68">
            <v>0</v>
          </cell>
          <cell r="DV68">
            <v>0</v>
          </cell>
          <cell r="DW68">
            <v>0</v>
          </cell>
          <cell r="DZ68">
            <v>0</v>
          </cell>
          <cell r="EA68">
            <v>0</v>
          </cell>
          <cell r="EB68">
            <v>0</v>
          </cell>
          <cell r="EE68">
            <v>0</v>
          </cell>
          <cell r="EF68">
            <v>0</v>
          </cell>
          <cell r="EG68">
            <v>0</v>
          </cell>
          <cell r="EJ68">
            <v>0</v>
          </cell>
          <cell r="EK68">
            <v>0</v>
          </cell>
          <cell r="EL68">
            <v>0</v>
          </cell>
          <cell r="EO68">
            <v>0</v>
          </cell>
          <cell r="EP68">
            <v>0</v>
          </cell>
          <cell r="EQ68">
            <v>0</v>
          </cell>
          <cell r="ET68">
            <v>0</v>
          </cell>
          <cell r="EU68">
            <v>0</v>
          </cell>
          <cell r="EV68">
            <v>0</v>
          </cell>
          <cell r="EY68">
            <v>0</v>
          </cell>
          <cell r="EZ68">
            <v>0</v>
          </cell>
          <cell r="FA68">
            <v>0</v>
          </cell>
          <cell r="FC68">
            <v>0</v>
          </cell>
          <cell r="FD68">
            <v>0</v>
          </cell>
          <cell r="FE68">
            <v>0</v>
          </cell>
        </row>
        <row r="69">
          <cell r="A69">
            <v>166</v>
          </cell>
          <cell r="B69" t="str">
            <v>Sil Magic 750 Gm *6</v>
          </cell>
          <cell r="E69">
            <v>0</v>
          </cell>
          <cell r="F69">
            <v>77.5</v>
          </cell>
          <cell r="G69">
            <v>0</v>
          </cell>
          <cell r="J69">
            <v>0</v>
          </cell>
          <cell r="K69">
            <v>77.5</v>
          </cell>
          <cell r="L69">
            <v>0</v>
          </cell>
          <cell r="O69">
            <v>0</v>
          </cell>
          <cell r="P69">
            <v>77.5</v>
          </cell>
          <cell r="Q69">
            <v>0</v>
          </cell>
          <cell r="T69">
            <v>0</v>
          </cell>
          <cell r="U69">
            <v>77.5</v>
          </cell>
          <cell r="V69">
            <v>0</v>
          </cell>
          <cell r="Y69">
            <v>0</v>
          </cell>
          <cell r="Z69">
            <v>77.5</v>
          </cell>
          <cell r="AA69">
            <v>0</v>
          </cell>
          <cell r="AD69">
            <v>0</v>
          </cell>
          <cell r="AE69">
            <v>77.5</v>
          </cell>
          <cell r="AF69">
            <v>0</v>
          </cell>
          <cell r="AI69">
            <v>0</v>
          </cell>
          <cell r="AJ69">
            <v>77.5</v>
          </cell>
          <cell r="AK69">
            <v>0</v>
          </cell>
          <cell r="AN69">
            <v>0</v>
          </cell>
          <cell r="AO69">
            <v>77.5</v>
          </cell>
          <cell r="AP69">
            <v>0</v>
          </cell>
          <cell r="AS69">
            <v>0</v>
          </cell>
          <cell r="AT69">
            <v>77.5</v>
          </cell>
          <cell r="AU69">
            <v>0</v>
          </cell>
          <cell r="AX69">
            <v>0</v>
          </cell>
          <cell r="AY69">
            <v>77.5</v>
          </cell>
          <cell r="AZ69">
            <v>0</v>
          </cell>
          <cell r="BC69">
            <v>0</v>
          </cell>
          <cell r="BD69">
            <v>77.5</v>
          </cell>
          <cell r="BE69">
            <v>0</v>
          </cell>
          <cell r="BH69">
            <v>0</v>
          </cell>
          <cell r="BI69">
            <v>77.5</v>
          </cell>
          <cell r="BJ69">
            <v>0</v>
          </cell>
          <cell r="BM69">
            <v>0</v>
          </cell>
          <cell r="BN69">
            <v>77.5</v>
          </cell>
          <cell r="BO69">
            <v>0</v>
          </cell>
          <cell r="BR69">
            <v>0</v>
          </cell>
          <cell r="BS69">
            <v>77.5</v>
          </cell>
          <cell r="BT69">
            <v>0</v>
          </cell>
          <cell r="BW69">
            <v>0</v>
          </cell>
          <cell r="BX69">
            <v>77.5</v>
          </cell>
          <cell r="BY69">
            <v>0</v>
          </cell>
          <cell r="CB69">
            <v>0</v>
          </cell>
          <cell r="CC69">
            <v>77.5</v>
          </cell>
          <cell r="CD69">
            <v>0</v>
          </cell>
          <cell r="CG69">
            <v>0</v>
          </cell>
          <cell r="CH69">
            <v>77.5</v>
          </cell>
          <cell r="CI69">
            <v>0</v>
          </cell>
          <cell r="CL69">
            <v>0</v>
          </cell>
          <cell r="CM69">
            <v>77.5</v>
          </cell>
          <cell r="CN69">
            <v>0</v>
          </cell>
          <cell r="CQ69">
            <v>0</v>
          </cell>
          <cell r="CR69">
            <v>77.5</v>
          </cell>
          <cell r="CS69">
            <v>0</v>
          </cell>
          <cell r="CV69">
            <v>0</v>
          </cell>
          <cell r="CW69">
            <v>77.5</v>
          </cell>
          <cell r="CX69">
            <v>0</v>
          </cell>
          <cell r="DA69">
            <v>0</v>
          </cell>
          <cell r="DB69">
            <v>77.5</v>
          </cell>
          <cell r="DC69">
            <v>0</v>
          </cell>
          <cell r="DF69">
            <v>0</v>
          </cell>
          <cell r="DG69">
            <v>77.5</v>
          </cell>
          <cell r="DH69">
            <v>0</v>
          </cell>
          <cell r="DK69">
            <v>0</v>
          </cell>
          <cell r="DL69">
            <v>77.5</v>
          </cell>
          <cell r="DM69">
            <v>0</v>
          </cell>
          <cell r="DP69">
            <v>0</v>
          </cell>
          <cell r="DQ69">
            <v>77.5</v>
          </cell>
          <cell r="DR69">
            <v>0</v>
          </cell>
          <cell r="DU69">
            <v>0</v>
          </cell>
          <cell r="DV69">
            <v>77.5</v>
          </cell>
          <cell r="DW69">
            <v>0</v>
          </cell>
          <cell r="DZ69">
            <v>0</v>
          </cell>
          <cell r="EA69">
            <v>77.5</v>
          </cell>
          <cell r="EB69">
            <v>0</v>
          </cell>
          <cell r="EE69">
            <v>0</v>
          </cell>
          <cell r="EF69">
            <v>77.5</v>
          </cell>
          <cell r="EG69">
            <v>0</v>
          </cell>
          <cell r="EJ69">
            <v>0</v>
          </cell>
          <cell r="EK69">
            <v>77.5</v>
          </cell>
          <cell r="EL69">
            <v>0</v>
          </cell>
          <cell r="EO69">
            <v>0</v>
          </cell>
          <cell r="EP69">
            <v>77.5</v>
          </cell>
          <cell r="EQ69">
            <v>0</v>
          </cell>
          <cell r="ET69">
            <v>0</v>
          </cell>
          <cell r="EU69">
            <v>77.5</v>
          </cell>
          <cell r="EV69">
            <v>0</v>
          </cell>
          <cell r="EY69">
            <v>0</v>
          </cell>
          <cell r="EZ69">
            <v>77.5</v>
          </cell>
          <cell r="FA69">
            <v>0</v>
          </cell>
          <cell r="FC69">
            <v>0</v>
          </cell>
          <cell r="FD69">
            <v>77.5</v>
          </cell>
          <cell r="FE69">
            <v>0</v>
          </cell>
        </row>
        <row r="70">
          <cell r="A70">
            <v>167</v>
          </cell>
          <cell r="E70">
            <v>0</v>
          </cell>
          <cell r="F70">
            <v>0</v>
          </cell>
          <cell r="G70">
            <v>0</v>
          </cell>
          <cell r="J70">
            <v>0</v>
          </cell>
          <cell r="K70">
            <v>0</v>
          </cell>
          <cell r="L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Y70">
            <v>0</v>
          </cell>
          <cell r="Z70">
            <v>0</v>
          </cell>
          <cell r="AA70">
            <v>0</v>
          </cell>
          <cell r="AD70">
            <v>0</v>
          </cell>
          <cell r="AE70">
            <v>0</v>
          </cell>
          <cell r="AF70">
            <v>0</v>
          </cell>
          <cell r="AI70">
            <v>0</v>
          </cell>
          <cell r="AJ70">
            <v>0</v>
          </cell>
          <cell r="AK70">
            <v>0</v>
          </cell>
          <cell r="AN70">
            <v>0</v>
          </cell>
          <cell r="AO70">
            <v>0</v>
          </cell>
          <cell r="AP70">
            <v>0</v>
          </cell>
          <cell r="AS70">
            <v>0</v>
          </cell>
          <cell r="AT70">
            <v>0</v>
          </cell>
          <cell r="AU70">
            <v>0</v>
          </cell>
          <cell r="AX70">
            <v>0</v>
          </cell>
          <cell r="AY70">
            <v>0</v>
          </cell>
          <cell r="AZ70">
            <v>0</v>
          </cell>
          <cell r="BC70">
            <v>0</v>
          </cell>
          <cell r="BD70">
            <v>0</v>
          </cell>
          <cell r="BE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R70">
            <v>0</v>
          </cell>
          <cell r="BS70">
            <v>0</v>
          </cell>
          <cell r="BT70">
            <v>0</v>
          </cell>
          <cell r="BW70">
            <v>0</v>
          </cell>
          <cell r="BX70">
            <v>0</v>
          </cell>
          <cell r="BY70">
            <v>0</v>
          </cell>
          <cell r="CB70">
            <v>0</v>
          </cell>
          <cell r="CC70">
            <v>0</v>
          </cell>
          <cell r="CD70">
            <v>0</v>
          </cell>
          <cell r="CG70">
            <v>0</v>
          </cell>
          <cell r="CH70">
            <v>0</v>
          </cell>
          <cell r="CI70">
            <v>0</v>
          </cell>
          <cell r="CL70">
            <v>0</v>
          </cell>
          <cell r="CM70">
            <v>0</v>
          </cell>
          <cell r="CN70">
            <v>0</v>
          </cell>
          <cell r="CQ70">
            <v>0</v>
          </cell>
          <cell r="CR70">
            <v>0</v>
          </cell>
          <cell r="CS70">
            <v>0</v>
          </cell>
          <cell r="CV70">
            <v>0</v>
          </cell>
          <cell r="CW70">
            <v>0</v>
          </cell>
          <cell r="CX70">
            <v>0</v>
          </cell>
          <cell r="DA70">
            <v>0</v>
          </cell>
          <cell r="DB70">
            <v>0</v>
          </cell>
          <cell r="DC70">
            <v>0</v>
          </cell>
          <cell r="DF70">
            <v>0</v>
          </cell>
          <cell r="DG70">
            <v>0</v>
          </cell>
          <cell r="DH70">
            <v>0</v>
          </cell>
          <cell r="DK70">
            <v>0</v>
          </cell>
          <cell r="DL70">
            <v>0</v>
          </cell>
          <cell r="DM70">
            <v>0</v>
          </cell>
          <cell r="DP70">
            <v>0</v>
          </cell>
          <cell r="DQ70">
            <v>0</v>
          </cell>
          <cell r="DR70">
            <v>0</v>
          </cell>
          <cell r="DU70">
            <v>0</v>
          </cell>
          <cell r="DV70">
            <v>0</v>
          </cell>
          <cell r="DW70">
            <v>0</v>
          </cell>
          <cell r="DZ70">
            <v>0</v>
          </cell>
          <cell r="EA70">
            <v>0</v>
          </cell>
          <cell r="EB70">
            <v>0</v>
          </cell>
          <cell r="EE70">
            <v>0</v>
          </cell>
          <cell r="EF70">
            <v>0</v>
          </cell>
          <cell r="EG70">
            <v>0</v>
          </cell>
          <cell r="EJ70">
            <v>0</v>
          </cell>
          <cell r="EK70">
            <v>0</v>
          </cell>
          <cell r="EL70">
            <v>0</v>
          </cell>
          <cell r="EO70">
            <v>0</v>
          </cell>
          <cell r="EP70">
            <v>0</v>
          </cell>
          <cell r="EQ70">
            <v>0</v>
          </cell>
          <cell r="ET70">
            <v>0</v>
          </cell>
          <cell r="EU70">
            <v>0</v>
          </cell>
          <cell r="EV70">
            <v>0</v>
          </cell>
          <cell r="EY70">
            <v>0</v>
          </cell>
          <cell r="EZ70">
            <v>0</v>
          </cell>
          <cell r="FA70">
            <v>0</v>
          </cell>
          <cell r="FC70">
            <v>0</v>
          </cell>
          <cell r="FD70">
            <v>0</v>
          </cell>
          <cell r="FE70">
            <v>0</v>
          </cell>
        </row>
        <row r="71">
          <cell r="A71">
            <v>168</v>
          </cell>
          <cell r="B71" t="str">
            <v>Pril Fanous 770 *12</v>
          </cell>
          <cell r="E71">
            <v>0</v>
          </cell>
          <cell r="F71">
            <v>42.1</v>
          </cell>
          <cell r="G71">
            <v>0</v>
          </cell>
          <cell r="J71">
            <v>0</v>
          </cell>
          <cell r="K71">
            <v>42.1</v>
          </cell>
          <cell r="L71">
            <v>0</v>
          </cell>
          <cell r="O71">
            <v>0</v>
          </cell>
          <cell r="P71">
            <v>42.1</v>
          </cell>
          <cell r="Q71">
            <v>0</v>
          </cell>
          <cell r="T71">
            <v>0</v>
          </cell>
          <cell r="U71">
            <v>42.1</v>
          </cell>
          <cell r="V71">
            <v>0</v>
          </cell>
          <cell r="Y71">
            <v>0</v>
          </cell>
          <cell r="Z71">
            <v>42.1</v>
          </cell>
          <cell r="AA71">
            <v>0</v>
          </cell>
          <cell r="AD71">
            <v>0</v>
          </cell>
          <cell r="AE71">
            <v>42.1</v>
          </cell>
          <cell r="AF71">
            <v>0</v>
          </cell>
          <cell r="AI71">
            <v>0</v>
          </cell>
          <cell r="AJ71">
            <v>42.1</v>
          </cell>
          <cell r="AK71">
            <v>0</v>
          </cell>
          <cell r="AN71">
            <v>0</v>
          </cell>
          <cell r="AO71">
            <v>42.1</v>
          </cell>
          <cell r="AP71">
            <v>0</v>
          </cell>
          <cell r="AS71">
            <v>0</v>
          </cell>
          <cell r="AT71">
            <v>42.1</v>
          </cell>
          <cell r="AU71">
            <v>0</v>
          </cell>
          <cell r="AX71">
            <v>0</v>
          </cell>
          <cell r="AY71">
            <v>42.1</v>
          </cell>
          <cell r="AZ71">
            <v>0</v>
          </cell>
          <cell r="BC71">
            <v>0</v>
          </cell>
          <cell r="BD71">
            <v>42.1</v>
          </cell>
          <cell r="BE71">
            <v>0</v>
          </cell>
          <cell r="BH71">
            <v>0</v>
          </cell>
          <cell r="BI71">
            <v>42.1</v>
          </cell>
          <cell r="BJ71">
            <v>0</v>
          </cell>
          <cell r="BM71">
            <v>0</v>
          </cell>
          <cell r="BN71">
            <v>42.1</v>
          </cell>
          <cell r="BO71">
            <v>0</v>
          </cell>
          <cell r="BR71">
            <v>0</v>
          </cell>
          <cell r="BS71">
            <v>42.1</v>
          </cell>
          <cell r="BT71">
            <v>0</v>
          </cell>
          <cell r="BW71">
            <v>0</v>
          </cell>
          <cell r="BX71">
            <v>42.1</v>
          </cell>
          <cell r="BY71">
            <v>0</v>
          </cell>
          <cell r="CB71">
            <v>0</v>
          </cell>
          <cell r="CC71">
            <v>42.1</v>
          </cell>
          <cell r="CD71">
            <v>0</v>
          </cell>
          <cell r="CG71">
            <v>0</v>
          </cell>
          <cell r="CH71">
            <v>42.1</v>
          </cell>
          <cell r="CI71">
            <v>0</v>
          </cell>
          <cell r="CL71">
            <v>0</v>
          </cell>
          <cell r="CM71">
            <v>42.1</v>
          </cell>
          <cell r="CN71">
            <v>0</v>
          </cell>
          <cell r="CQ71">
            <v>0</v>
          </cell>
          <cell r="CR71">
            <v>42.1</v>
          </cell>
          <cell r="CS71">
            <v>0</v>
          </cell>
          <cell r="CV71">
            <v>0</v>
          </cell>
          <cell r="CW71">
            <v>42.1</v>
          </cell>
          <cell r="CX71">
            <v>0</v>
          </cell>
          <cell r="DA71">
            <v>0</v>
          </cell>
          <cell r="DB71">
            <v>42.1</v>
          </cell>
          <cell r="DC71">
            <v>0</v>
          </cell>
          <cell r="DF71">
            <v>0</v>
          </cell>
          <cell r="DG71">
            <v>42.1</v>
          </cell>
          <cell r="DH71">
            <v>0</v>
          </cell>
          <cell r="DK71">
            <v>0</v>
          </cell>
          <cell r="DL71">
            <v>42.1</v>
          </cell>
          <cell r="DM71">
            <v>0</v>
          </cell>
          <cell r="DP71">
            <v>0</v>
          </cell>
          <cell r="DQ71">
            <v>42.1</v>
          </cell>
          <cell r="DR71">
            <v>0</v>
          </cell>
          <cell r="DU71">
            <v>0</v>
          </cell>
          <cell r="DV71">
            <v>42.1</v>
          </cell>
          <cell r="DW71">
            <v>0</v>
          </cell>
          <cell r="DZ71">
            <v>0</v>
          </cell>
          <cell r="EA71">
            <v>42.1</v>
          </cell>
          <cell r="EB71">
            <v>0</v>
          </cell>
          <cell r="EE71">
            <v>0</v>
          </cell>
          <cell r="EF71">
            <v>42.1</v>
          </cell>
          <cell r="EG71">
            <v>0</v>
          </cell>
          <cell r="EJ71">
            <v>0</v>
          </cell>
          <cell r="EK71">
            <v>42.1</v>
          </cell>
          <cell r="EL71">
            <v>0</v>
          </cell>
          <cell r="EO71">
            <v>0</v>
          </cell>
          <cell r="EP71">
            <v>42.1</v>
          </cell>
          <cell r="EQ71">
            <v>0</v>
          </cell>
          <cell r="ET71">
            <v>0</v>
          </cell>
          <cell r="EU71">
            <v>42.1</v>
          </cell>
          <cell r="EV71">
            <v>0</v>
          </cell>
          <cell r="EY71">
            <v>0</v>
          </cell>
          <cell r="EZ71">
            <v>42.1</v>
          </cell>
          <cell r="FA71">
            <v>0</v>
          </cell>
          <cell r="FC71">
            <v>0</v>
          </cell>
          <cell r="FD71">
            <v>42.1</v>
          </cell>
          <cell r="FE71">
            <v>0</v>
          </cell>
        </row>
        <row r="72">
          <cell r="A72">
            <v>169</v>
          </cell>
          <cell r="E72">
            <v>0</v>
          </cell>
          <cell r="F72" t="e">
            <v>#REF!</v>
          </cell>
          <cell r="G72" t="e">
            <v>#REF!</v>
          </cell>
          <cell r="J72">
            <v>0</v>
          </cell>
          <cell r="K72">
            <v>0</v>
          </cell>
          <cell r="L72">
            <v>0</v>
          </cell>
          <cell r="O72">
            <v>0</v>
          </cell>
          <cell r="P72">
            <v>0</v>
          </cell>
          <cell r="Q72">
            <v>0</v>
          </cell>
          <cell r="T72">
            <v>0</v>
          </cell>
          <cell r="U72">
            <v>0</v>
          </cell>
          <cell r="V72">
            <v>0</v>
          </cell>
          <cell r="Y72">
            <v>0</v>
          </cell>
          <cell r="Z72">
            <v>0</v>
          </cell>
          <cell r="AA72">
            <v>0</v>
          </cell>
          <cell r="AD72">
            <v>0</v>
          </cell>
          <cell r="AE72">
            <v>0</v>
          </cell>
          <cell r="AF72">
            <v>0</v>
          </cell>
          <cell r="AI72">
            <v>0</v>
          </cell>
          <cell r="AJ72">
            <v>0</v>
          </cell>
          <cell r="AK72">
            <v>0</v>
          </cell>
          <cell r="AN72">
            <v>0</v>
          </cell>
          <cell r="AO72">
            <v>0</v>
          </cell>
          <cell r="AP72">
            <v>0</v>
          </cell>
          <cell r="AS72">
            <v>0</v>
          </cell>
          <cell r="AT72">
            <v>0</v>
          </cell>
          <cell r="AU72">
            <v>0</v>
          </cell>
          <cell r="AX72">
            <v>0</v>
          </cell>
          <cell r="AY72">
            <v>0</v>
          </cell>
          <cell r="AZ72">
            <v>0</v>
          </cell>
          <cell r="BC72">
            <v>0</v>
          </cell>
          <cell r="BD72">
            <v>0</v>
          </cell>
          <cell r="BE72">
            <v>0</v>
          </cell>
          <cell r="BH72">
            <v>0</v>
          </cell>
          <cell r="BI72">
            <v>0</v>
          </cell>
          <cell r="BJ72">
            <v>0</v>
          </cell>
          <cell r="BM72">
            <v>0</v>
          </cell>
          <cell r="BN72">
            <v>0</v>
          </cell>
          <cell r="BO72">
            <v>0</v>
          </cell>
          <cell r="BR72">
            <v>0</v>
          </cell>
          <cell r="BS72">
            <v>0</v>
          </cell>
          <cell r="BT72">
            <v>0</v>
          </cell>
          <cell r="BW72">
            <v>0</v>
          </cell>
          <cell r="BX72">
            <v>0</v>
          </cell>
          <cell r="BY72">
            <v>0</v>
          </cell>
          <cell r="CB72">
            <v>0</v>
          </cell>
          <cell r="CC72">
            <v>0</v>
          </cell>
          <cell r="CD72">
            <v>0</v>
          </cell>
          <cell r="CG72">
            <v>0</v>
          </cell>
          <cell r="CH72">
            <v>0</v>
          </cell>
          <cell r="CI72">
            <v>0</v>
          </cell>
          <cell r="CL72">
            <v>0</v>
          </cell>
          <cell r="CM72">
            <v>0</v>
          </cell>
          <cell r="CN72">
            <v>0</v>
          </cell>
          <cell r="CQ72">
            <v>0</v>
          </cell>
          <cell r="CR72">
            <v>0</v>
          </cell>
          <cell r="CS72">
            <v>0</v>
          </cell>
          <cell r="CV72">
            <v>0</v>
          </cell>
          <cell r="CW72">
            <v>0</v>
          </cell>
          <cell r="CX72">
            <v>0</v>
          </cell>
          <cell r="DA72">
            <v>0</v>
          </cell>
          <cell r="DB72">
            <v>0</v>
          </cell>
          <cell r="DC72">
            <v>0</v>
          </cell>
          <cell r="DF72">
            <v>0</v>
          </cell>
          <cell r="DG72">
            <v>0</v>
          </cell>
          <cell r="DH72">
            <v>0</v>
          </cell>
          <cell r="DK72">
            <v>0</v>
          </cell>
          <cell r="DL72">
            <v>0</v>
          </cell>
          <cell r="DM72">
            <v>0</v>
          </cell>
          <cell r="DP72">
            <v>0</v>
          </cell>
          <cell r="DQ72">
            <v>0</v>
          </cell>
          <cell r="DR72">
            <v>0</v>
          </cell>
          <cell r="DU72">
            <v>0</v>
          </cell>
          <cell r="DV72">
            <v>0</v>
          </cell>
          <cell r="DW72">
            <v>0</v>
          </cell>
          <cell r="DZ72">
            <v>0</v>
          </cell>
          <cell r="EA72">
            <v>0</v>
          </cell>
          <cell r="EB72">
            <v>0</v>
          </cell>
          <cell r="EE72">
            <v>0</v>
          </cell>
          <cell r="EF72">
            <v>0</v>
          </cell>
          <cell r="EG72">
            <v>0</v>
          </cell>
          <cell r="EJ72">
            <v>0</v>
          </cell>
          <cell r="EK72">
            <v>0</v>
          </cell>
          <cell r="EL72">
            <v>0</v>
          </cell>
          <cell r="EO72">
            <v>0</v>
          </cell>
          <cell r="EP72">
            <v>0</v>
          </cell>
          <cell r="EQ72">
            <v>0</v>
          </cell>
          <cell r="ET72">
            <v>0</v>
          </cell>
          <cell r="EU72">
            <v>0</v>
          </cell>
          <cell r="EV72">
            <v>0</v>
          </cell>
          <cell r="EY72">
            <v>0</v>
          </cell>
          <cell r="EZ72">
            <v>0</v>
          </cell>
          <cell r="FA72">
            <v>0</v>
          </cell>
          <cell r="FC72">
            <v>0</v>
          </cell>
          <cell r="FD72" t="e">
            <v>#REF!</v>
          </cell>
          <cell r="FE72" t="e">
            <v>#REF!</v>
          </cell>
        </row>
        <row r="73">
          <cell r="A73">
            <v>170</v>
          </cell>
          <cell r="B73" t="str">
            <v>Pril  DWL 770 gm *12</v>
          </cell>
          <cell r="E73">
            <v>0</v>
          </cell>
          <cell r="F73">
            <v>34.6</v>
          </cell>
          <cell r="G73">
            <v>0</v>
          </cell>
          <cell r="J73">
            <v>0</v>
          </cell>
          <cell r="K73">
            <v>34.6</v>
          </cell>
          <cell r="L73">
            <v>0</v>
          </cell>
          <cell r="O73">
            <v>0</v>
          </cell>
          <cell r="P73">
            <v>34.6</v>
          </cell>
          <cell r="Q73">
            <v>0</v>
          </cell>
          <cell r="T73">
            <v>0</v>
          </cell>
          <cell r="U73">
            <v>34.6</v>
          </cell>
          <cell r="V73">
            <v>0</v>
          </cell>
          <cell r="Y73">
            <v>0</v>
          </cell>
          <cell r="Z73">
            <v>34.6</v>
          </cell>
          <cell r="AA73">
            <v>0</v>
          </cell>
          <cell r="AD73">
            <v>0</v>
          </cell>
          <cell r="AE73">
            <v>34.6</v>
          </cell>
          <cell r="AF73">
            <v>0</v>
          </cell>
          <cell r="AI73">
            <v>0</v>
          </cell>
          <cell r="AJ73">
            <v>34.6</v>
          </cell>
          <cell r="AK73">
            <v>0</v>
          </cell>
          <cell r="AN73">
            <v>0</v>
          </cell>
          <cell r="AO73">
            <v>34.6</v>
          </cell>
          <cell r="AP73">
            <v>0</v>
          </cell>
          <cell r="AS73">
            <v>0</v>
          </cell>
          <cell r="AT73">
            <v>34.6</v>
          </cell>
          <cell r="AU73">
            <v>0</v>
          </cell>
          <cell r="AX73">
            <v>0</v>
          </cell>
          <cell r="AY73">
            <v>34.6</v>
          </cell>
          <cell r="AZ73">
            <v>0</v>
          </cell>
          <cell r="BC73">
            <v>0</v>
          </cell>
          <cell r="BD73">
            <v>34.6</v>
          </cell>
          <cell r="BE73">
            <v>0</v>
          </cell>
          <cell r="BH73">
            <v>0</v>
          </cell>
          <cell r="BI73">
            <v>34.6</v>
          </cell>
          <cell r="BJ73">
            <v>0</v>
          </cell>
          <cell r="BM73">
            <v>0</v>
          </cell>
          <cell r="BN73">
            <v>34.6</v>
          </cell>
          <cell r="BO73">
            <v>0</v>
          </cell>
          <cell r="BR73">
            <v>0</v>
          </cell>
          <cell r="BS73">
            <v>34.6</v>
          </cell>
          <cell r="BT73">
            <v>0</v>
          </cell>
          <cell r="BW73">
            <v>0</v>
          </cell>
          <cell r="BX73">
            <v>34.6</v>
          </cell>
          <cell r="BY73">
            <v>0</v>
          </cell>
          <cell r="CB73">
            <v>0</v>
          </cell>
          <cell r="CC73">
            <v>34.6</v>
          </cell>
          <cell r="CD73">
            <v>0</v>
          </cell>
          <cell r="CG73">
            <v>0</v>
          </cell>
          <cell r="CH73">
            <v>34.6</v>
          </cell>
          <cell r="CI73">
            <v>0</v>
          </cell>
          <cell r="CL73">
            <v>0</v>
          </cell>
          <cell r="CM73">
            <v>34.6</v>
          </cell>
          <cell r="CN73">
            <v>0</v>
          </cell>
          <cell r="CQ73">
            <v>0</v>
          </cell>
          <cell r="CR73">
            <v>34.6</v>
          </cell>
          <cell r="CS73">
            <v>0</v>
          </cell>
          <cell r="CV73">
            <v>0</v>
          </cell>
          <cell r="CW73">
            <v>34.6</v>
          </cell>
          <cell r="CX73">
            <v>0</v>
          </cell>
          <cell r="DA73">
            <v>0</v>
          </cell>
          <cell r="DB73">
            <v>34.6</v>
          </cell>
          <cell r="DC73">
            <v>0</v>
          </cell>
          <cell r="DF73">
            <v>0</v>
          </cell>
          <cell r="DG73">
            <v>34.6</v>
          </cell>
          <cell r="DH73">
            <v>0</v>
          </cell>
          <cell r="DK73">
            <v>0</v>
          </cell>
          <cell r="DL73">
            <v>34.6</v>
          </cell>
          <cell r="DM73">
            <v>0</v>
          </cell>
          <cell r="DP73">
            <v>0</v>
          </cell>
          <cell r="DQ73">
            <v>34.6</v>
          </cell>
          <cell r="DR73">
            <v>0</v>
          </cell>
          <cell r="DU73">
            <v>0</v>
          </cell>
          <cell r="DV73">
            <v>34.6</v>
          </cell>
          <cell r="DW73">
            <v>0</v>
          </cell>
          <cell r="DZ73">
            <v>0</v>
          </cell>
          <cell r="EA73">
            <v>34.6</v>
          </cell>
          <cell r="EB73">
            <v>0</v>
          </cell>
          <cell r="EE73">
            <v>0</v>
          </cell>
          <cell r="EF73">
            <v>34.6</v>
          </cell>
          <cell r="EG73">
            <v>0</v>
          </cell>
          <cell r="EJ73">
            <v>0</v>
          </cell>
          <cell r="EK73">
            <v>34.6</v>
          </cell>
          <cell r="EL73">
            <v>0</v>
          </cell>
          <cell r="EO73">
            <v>0</v>
          </cell>
          <cell r="EP73">
            <v>34.6</v>
          </cell>
          <cell r="EQ73">
            <v>0</v>
          </cell>
          <cell r="ET73">
            <v>0</v>
          </cell>
          <cell r="EU73">
            <v>34.6</v>
          </cell>
          <cell r="EV73">
            <v>0</v>
          </cell>
          <cell r="EY73">
            <v>0</v>
          </cell>
          <cell r="EZ73">
            <v>34.6</v>
          </cell>
          <cell r="FA73">
            <v>0</v>
          </cell>
          <cell r="FC73">
            <v>0</v>
          </cell>
          <cell r="FD73">
            <v>34.6</v>
          </cell>
          <cell r="FE73">
            <v>0</v>
          </cell>
        </row>
        <row r="74">
          <cell r="A74">
            <v>171</v>
          </cell>
          <cell r="B74" t="str">
            <v>Pril  DWL  3 Kg  *4</v>
          </cell>
          <cell r="E74">
            <v>0</v>
          </cell>
          <cell r="F74">
            <v>43.1</v>
          </cell>
          <cell r="G74">
            <v>0</v>
          </cell>
          <cell r="J74">
            <v>0</v>
          </cell>
          <cell r="K74">
            <v>43.1</v>
          </cell>
          <cell r="L74">
            <v>0</v>
          </cell>
          <cell r="O74">
            <v>0</v>
          </cell>
          <cell r="P74">
            <v>43.1</v>
          </cell>
          <cell r="Q74">
            <v>0</v>
          </cell>
          <cell r="T74">
            <v>0</v>
          </cell>
          <cell r="U74">
            <v>43.1</v>
          </cell>
          <cell r="V74">
            <v>0</v>
          </cell>
          <cell r="Y74">
            <v>0</v>
          </cell>
          <cell r="Z74">
            <v>43.1</v>
          </cell>
          <cell r="AA74">
            <v>0</v>
          </cell>
          <cell r="AD74">
            <v>0</v>
          </cell>
          <cell r="AE74">
            <v>43.1</v>
          </cell>
          <cell r="AF74">
            <v>0</v>
          </cell>
          <cell r="AI74">
            <v>0</v>
          </cell>
          <cell r="AJ74">
            <v>43.1</v>
          </cell>
          <cell r="AK74">
            <v>0</v>
          </cell>
          <cell r="AN74">
            <v>0</v>
          </cell>
          <cell r="AO74">
            <v>43.1</v>
          </cell>
          <cell r="AP74">
            <v>0</v>
          </cell>
          <cell r="AS74">
            <v>0</v>
          </cell>
          <cell r="AT74">
            <v>43.1</v>
          </cell>
          <cell r="AU74">
            <v>0</v>
          </cell>
          <cell r="AX74">
            <v>0</v>
          </cell>
          <cell r="AY74">
            <v>43.1</v>
          </cell>
          <cell r="AZ74">
            <v>0</v>
          </cell>
          <cell r="BC74">
            <v>0</v>
          </cell>
          <cell r="BD74">
            <v>43.1</v>
          </cell>
          <cell r="BE74">
            <v>0</v>
          </cell>
          <cell r="BH74">
            <v>0</v>
          </cell>
          <cell r="BI74">
            <v>43.1</v>
          </cell>
          <cell r="BJ74">
            <v>0</v>
          </cell>
          <cell r="BM74">
            <v>0</v>
          </cell>
          <cell r="BN74">
            <v>43.1</v>
          </cell>
          <cell r="BO74">
            <v>0</v>
          </cell>
          <cell r="BR74">
            <v>0</v>
          </cell>
          <cell r="BS74">
            <v>43.1</v>
          </cell>
          <cell r="BT74">
            <v>0</v>
          </cell>
          <cell r="BW74">
            <v>0</v>
          </cell>
          <cell r="BX74">
            <v>43.1</v>
          </cell>
          <cell r="BY74">
            <v>0</v>
          </cell>
          <cell r="CB74">
            <v>0</v>
          </cell>
          <cell r="CC74">
            <v>43.1</v>
          </cell>
          <cell r="CD74">
            <v>0</v>
          </cell>
          <cell r="CG74">
            <v>0</v>
          </cell>
          <cell r="CH74">
            <v>43.1</v>
          </cell>
          <cell r="CI74">
            <v>0</v>
          </cell>
          <cell r="CL74">
            <v>0</v>
          </cell>
          <cell r="CM74">
            <v>43.1</v>
          </cell>
          <cell r="CN74">
            <v>0</v>
          </cell>
          <cell r="CQ74">
            <v>0</v>
          </cell>
          <cell r="CR74">
            <v>43.1</v>
          </cell>
          <cell r="CS74">
            <v>0</v>
          </cell>
          <cell r="CV74">
            <v>0</v>
          </cell>
          <cell r="CW74">
            <v>43.1</v>
          </cell>
          <cell r="CX74">
            <v>0</v>
          </cell>
          <cell r="DA74">
            <v>0</v>
          </cell>
          <cell r="DB74">
            <v>43.1</v>
          </cell>
          <cell r="DC74">
            <v>0</v>
          </cell>
          <cell r="DF74">
            <v>0</v>
          </cell>
          <cell r="DG74">
            <v>43.1</v>
          </cell>
          <cell r="DH74">
            <v>0</v>
          </cell>
          <cell r="DK74">
            <v>0</v>
          </cell>
          <cell r="DL74">
            <v>43.1</v>
          </cell>
          <cell r="DM74">
            <v>0</v>
          </cell>
          <cell r="DP74">
            <v>0</v>
          </cell>
          <cell r="DQ74">
            <v>43.1</v>
          </cell>
          <cell r="DR74">
            <v>0</v>
          </cell>
          <cell r="DU74">
            <v>0</v>
          </cell>
          <cell r="DV74">
            <v>43.1</v>
          </cell>
          <cell r="DW74">
            <v>0</v>
          </cell>
          <cell r="DZ74">
            <v>0</v>
          </cell>
          <cell r="EA74">
            <v>43.1</v>
          </cell>
          <cell r="EB74">
            <v>0</v>
          </cell>
          <cell r="EE74">
            <v>0</v>
          </cell>
          <cell r="EF74">
            <v>43.1</v>
          </cell>
          <cell r="EG74">
            <v>0</v>
          </cell>
          <cell r="EJ74">
            <v>0</v>
          </cell>
          <cell r="EK74">
            <v>43.1</v>
          </cell>
          <cell r="EL74">
            <v>0</v>
          </cell>
          <cell r="EO74">
            <v>0</v>
          </cell>
          <cell r="EP74">
            <v>43.1</v>
          </cell>
          <cell r="EQ74">
            <v>0</v>
          </cell>
          <cell r="ET74">
            <v>0</v>
          </cell>
          <cell r="EU74">
            <v>43.1</v>
          </cell>
          <cell r="EV74">
            <v>0</v>
          </cell>
          <cell r="EY74">
            <v>0</v>
          </cell>
          <cell r="EZ74">
            <v>43.1</v>
          </cell>
          <cell r="FA74">
            <v>0</v>
          </cell>
          <cell r="FC74">
            <v>0</v>
          </cell>
          <cell r="FD74">
            <v>43.1</v>
          </cell>
          <cell r="FE74">
            <v>0</v>
          </cell>
        </row>
        <row r="75">
          <cell r="A75">
            <v>172</v>
          </cell>
          <cell r="B75" t="str">
            <v>Xtra H.S 85 GM *36</v>
          </cell>
          <cell r="E75">
            <v>0</v>
          </cell>
          <cell r="F75">
            <v>15.75</v>
          </cell>
          <cell r="G75">
            <v>0</v>
          </cell>
          <cell r="J75">
            <v>0</v>
          </cell>
          <cell r="K75">
            <v>15.75</v>
          </cell>
          <cell r="L75">
            <v>0</v>
          </cell>
          <cell r="O75">
            <v>0</v>
          </cell>
          <cell r="P75">
            <v>15.75</v>
          </cell>
          <cell r="Q75">
            <v>0</v>
          </cell>
          <cell r="T75">
            <v>0</v>
          </cell>
          <cell r="U75">
            <v>15.75</v>
          </cell>
          <cell r="V75">
            <v>0</v>
          </cell>
          <cell r="Y75">
            <v>0</v>
          </cell>
          <cell r="Z75">
            <v>15.75</v>
          </cell>
          <cell r="AA75">
            <v>0</v>
          </cell>
          <cell r="AD75">
            <v>0</v>
          </cell>
          <cell r="AE75">
            <v>15.75</v>
          </cell>
          <cell r="AF75">
            <v>0</v>
          </cell>
          <cell r="AI75">
            <v>0</v>
          </cell>
          <cell r="AJ75">
            <v>15.75</v>
          </cell>
          <cell r="AK75">
            <v>0</v>
          </cell>
          <cell r="AN75">
            <v>0</v>
          </cell>
          <cell r="AO75">
            <v>15.75</v>
          </cell>
          <cell r="AP75">
            <v>0</v>
          </cell>
          <cell r="AS75">
            <v>0</v>
          </cell>
          <cell r="AT75">
            <v>15.75</v>
          </cell>
          <cell r="AU75">
            <v>0</v>
          </cell>
          <cell r="AX75">
            <v>0</v>
          </cell>
          <cell r="AY75">
            <v>15.75</v>
          </cell>
          <cell r="AZ75">
            <v>0</v>
          </cell>
          <cell r="BC75">
            <v>0</v>
          </cell>
          <cell r="BD75">
            <v>15.75</v>
          </cell>
          <cell r="BE75">
            <v>0</v>
          </cell>
          <cell r="BH75">
            <v>0</v>
          </cell>
          <cell r="BI75">
            <v>15.75</v>
          </cell>
          <cell r="BJ75">
            <v>0</v>
          </cell>
          <cell r="BM75">
            <v>0</v>
          </cell>
          <cell r="BN75">
            <v>15.75</v>
          </cell>
          <cell r="BO75">
            <v>0</v>
          </cell>
          <cell r="BR75">
            <v>0</v>
          </cell>
          <cell r="BS75">
            <v>15.75</v>
          </cell>
          <cell r="BT75">
            <v>0</v>
          </cell>
          <cell r="BW75">
            <v>0</v>
          </cell>
          <cell r="BX75">
            <v>15.75</v>
          </cell>
          <cell r="BY75">
            <v>0</v>
          </cell>
          <cell r="CB75">
            <v>0</v>
          </cell>
          <cell r="CC75">
            <v>15.75</v>
          </cell>
          <cell r="CD75">
            <v>0</v>
          </cell>
          <cell r="CG75">
            <v>0</v>
          </cell>
          <cell r="CH75">
            <v>15.75</v>
          </cell>
          <cell r="CI75">
            <v>0</v>
          </cell>
          <cell r="CL75">
            <v>0</v>
          </cell>
          <cell r="CM75">
            <v>15.75</v>
          </cell>
          <cell r="CN75">
            <v>0</v>
          </cell>
          <cell r="CQ75">
            <v>0</v>
          </cell>
          <cell r="CR75">
            <v>15.75</v>
          </cell>
          <cell r="CS75">
            <v>0</v>
          </cell>
          <cell r="CV75">
            <v>0</v>
          </cell>
          <cell r="CW75">
            <v>15.75</v>
          </cell>
          <cell r="CX75">
            <v>0</v>
          </cell>
          <cell r="DA75">
            <v>0</v>
          </cell>
          <cell r="DB75">
            <v>15.75</v>
          </cell>
          <cell r="DC75">
            <v>0</v>
          </cell>
          <cell r="DF75">
            <v>0</v>
          </cell>
          <cell r="DG75">
            <v>15.75</v>
          </cell>
          <cell r="DH75">
            <v>0</v>
          </cell>
          <cell r="DK75">
            <v>0</v>
          </cell>
          <cell r="DL75">
            <v>15.75</v>
          </cell>
          <cell r="DM75">
            <v>0</v>
          </cell>
          <cell r="DP75">
            <v>0</v>
          </cell>
          <cell r="DQ75">
            <v>15.75</v>
          </cell>
          <cell r="DR75">
            <v>0</v>
          </cell>
          <cell r="DU75">
            <v>0</v>
          </cell>
          <cell r="DV75">
            <v>15.75</v>
          </cell>
          <cell r="DW75">
            <v>0</v>
          </cell>
          <cell r="DZ75">
            <v>0</v>
          </cell>
          <cell r="EA75">
            <v>15.75</v>
          </cell>
          <cell r="EB75">
            <v>0</v>
          </cell>
          <cell r="EE75">
            <v>0</v>
          </cell>
          <cell r="EF75">
            <v>15.75</v>
          </cell>
          <cell r="EG75">
            <v>0</v>
          </cell>
          <cell r="EJ75">
            <v>0</v>
          </cell>
          <cell r="EK75">
            <v>15.75</v>
          </cell>
          <cell r="EL75">
            <v>0</v>
          </cell>
          <cell r="EO75">
            <v>0</v>
          </cell>
          <cell r="EP75">
            <v>15.75</v>
          </cell>
          <cell r="EQ75">
            <v>0</v>
          </cell>
          <cell r="ET75">
            <v>0</v>
          </cell>
          <cell r="EU75">
            <v>15.75</v>
          </cell>
          <cell r="EV75">
            <v>0</v>
          </cell>
          <cell r="EY75">
            <v>0</v>
          </cell>
          <cell r="EZ75">
            <v>15.75</v>
          </cell>
          <cell r="FA75">
            <v>0</v>
          </cell>
          <cell r="FC75">
            <v>0</v>
          </cell>
          <cell r="FD75">
            <v>15.75</v>
          </cell>
          <cell r="FE75">
            <v>0</v>
          </cell>
        </row>
        <row r="76">
          <cell r="A76">
            <v>173</v>
          </cell>
          <cell r="B76" t="str">
            <v>Xtra L.S  4 KG DWL *4</v>
          </cell>
          <cell r="E76">
            <v>0</v>
          </cell>
          <cell r="F76">
            <v>104</v>
          </cell>
          <cell r="G76">
            <v>0</v>
          </cell>
          <cell r="J76">
            <v>0</v>
          </cell>
          <cell r="K76">
            <v>104</v>
          </cell>
          <cell r="L76">
            <v>0</v>
          </cell>
          <cell r="O76">
            <v>0</v>
          </cell>
          <cell r="P76">
            <v>104</v>
          </cell>
          <cell r="Q76">
            <v>0</v>
          </cell>
          <cell r="T76">
            <v>0</v>
          </cell>
          <cell r="U76">
            <v>104</v>
          </cell>
          <cell r="V76">
            <v>0</v>
          </cell>
          <cell r="Y76">
            <v>0</v>
          </cell>
          <cell r="Z76">
            <v>104</v>
          </cell>
          <cell r="AA76">
            <v>0</v>
          </cell>
          <cell r="AD76">
            <v>0</v>
          </cell>
          <cell r="AE76">
            <v>104</v>
          </cell>
          <cell r="AF76">
            <v>0</v>
          </cell>
          <cell r="AI76">
            <v>0</v>
          </cell>
          <cell r="AJ76">
            <v>104</v>
          </cell>
          <cell r="AK76">
            <v>0</v>
          </cell>
          <cell r="AN76">
            <v>0</v>
          </cell>
          <cell r="AO76">
            <v>104</v>
          </cell>
          <cell r="AP76">
            <v>0</v>
          </cell>
          <cell r="AS76">
            <v>0</v>
          </cell>
          <cell r="AT76">
            <v>104</v>
          </cell>
          <cell r="AU76">
            <v>0</v>
          </cell>
          <cell r="AX76">
            <v>0</v>
          </cell>
          <cell r="AY76">
            <v>104</v>
          </cell>
          <cell r="AZ76">
            <v>0</v>
          </cell>
          <cell r="BC76">
            <v>0</v>
          </cell>
          <cell r="BD76">
            <v>104</v>
          </cell>
          <cell r="BE76">
            <v>0</v>
          </cell>
          <cell r="BH76">
            <v>0</v>
          </cell>
          <cell r="BI76">
            <v>104</v>
          </cell>
          <cell r="BJ76">
            <v>0</v>
          </cell>
          <cell r="BM76">
            <v>0</v>
          </cell>
          <cell r="BN76">
            <v>104</v>
          </cell>
          <cell r="BO76">
            <v>0</v>
          </cell>
          <cell r="BR76">
            <v>0</v>
          </cell>
          <cell r="BS76">
            <v>104</v>
          </cell>
          <cell r="BT76">
            <v>0</v>
          </cell>
          <cell r="BW76">
            <v>0</v>
          </cell>
          <cell r="BX76">
            <v>104</v>
          </cell>
          <cell r="BY76">
            <v>0</v>
          </cell>
          <cell r="CB76">
            <v>0</v>
          </cell>
          <cell r="CC76">
            <v>104</v>
          </cell>
          <cell r="CD76">
            <v>0</v>
          </cell>
          <cell r="CG76">
            <v>0</v>
          </cell>
          <cell r="CH76">
            <v>104</v>
          </cell>
          <cell r="CI76">
            <v>0</v>
          </cell>
          <cell r="CL76">
            <v>0</v>
          </cell>
          <cell r="CM76">
            <v>104</v>
          </cell>
          <cell r="CN76">
            <v>0</v>
          </cell>
          <cell r="CQ76">
            <v>0</v>
          </cell>
          <cell r="CR76">
            <v>104</v>
          </cell>
          <cell r="CS76">
            <v>0</v>
          </cell>
          <cell r="CV76">
            <v>0</v>
          </cell>
          <cell r="CW76">
            <v>104</v>
          </cell>
          <cell r="CX76">
            <v>0</v>
          </cell>
          <cell r="DA76">
            <v>0</v>
          </cell>
          <cell r="DB76">
            <v>104</v>
          </cell>
          <cell r="DC76">
            <v>0</v>
          </cell>
          <cell r="DF76">
            <v>0</v>
          </cell>
          <cell r="DG76">
            <v>104</v>
          </cell>
          <cell r="DH76">
            <v>0</v>
          </cell>
          <cell r="DK76">
            <v>0</v>
          </cell>
          <cell r="DL76">
            <v>104</v>
          </cell>
          <cell r="DM76">
            <v>0</v>
          </cell>
          <cell r="DP76">
            <v>0</v>
          </cell>
          <cell r="DQ76">
            <v>104</v>
          </cell>
          <cell r="DR76">
            <v>0</v>
          </cell>
          <cell r="DU76">
            <v>0</v>
          </cell>
          <cell r="DV76">
            <v>104</v>
          </cell>
          <cell r="DW76">
            <v>0</v>
          </cell>
          <cell r="DZ76">
            <v>0</v>
          </cell>
          <cell r="EA76">
            <v>104</v>
          </cell>
          <cell r="EB76">
            <v>0</v>
          </cell>
          <cell r="EE76">
            <v>0</v>
          </cell>
          <cell r="EF76">
            <v>104</v>
          </cell>
          <cell r="EG76">
            <v>0</v>
          </cell>
          <cell r="EJ76">
            <v>0</v>
          </cell>
          <cell r="EK76">
            <v>104</v>
          </cell>
          <cell r="EL76">
            <v>0</v>
          </cell>
          <cell r="EO76">
            <v>0</v>
          </cell>
          <cell r="EP76">
            <v>104</v>
          </cell>
          <cell r="EQ76">
            <v>0</v>
          </cell>
          <cell r="ET76">
            <v>0</v>
          </cell>
          <cell r="EU76">
            <v>104</v>
          </cell>
          <cell r="EV76">
            <v>0</v>
          </cell>
          <cell r="EY76">
            <v>0</v>
          </cell>
          <cell r="EZ76">
            <v>104</v>
          </cell>
          <cell r="FA76">
            <v>0</v>
          </cell>
          <cell r="FC76">
            <v>0</v>
          </cell>
          <cell r="FD76">
            <v>104</v>
          </cell>
          <cell r="FE76">
            <v>0</v>
          </cell>
        </row>
        <row r="77">
          <cell r="A77">
            <v>174</v>
          </cell>
          <cell r="B77" t="str">
            <v>Xtra H.S 30 gm *48</v>
          </cell>
          <cell r="E77">
            <v>0</v>
          </cell>
          <cell r="F77">
            <v>10.45</v>
          </cell>
          <cell r="G77">
            <v>0</v>
          </cell>
          <cell r="J77">
            <v>0</v>
          </cell>
          <cell r="K77">
            <v>10.45</v>
          </cell>
          <cell r="L77">
            <v>0</v>
          </cell>
          <cell r="O77">
            <v>0</v>
          </cell>
          <cell r="P77">
            <v>10.45</v>
          </cell>
          <cell r="Q77">
            <v>0</v>
          </cell>
          <cell r="T77">
            <v>0</v>
          </cell>
          <cell r="U77">
            <v>10.45</v>
          </cell>
          <cell r="V77">
            <v>0</v>
          </cell>
          <cell r="Y77">
            <v>0</v>
          </cell>
          <cell r="Z77">
            <v>10.45</v>
          </cell>
          <cell r="AA77">
            <v>0</v>
          </cell>
          <cell r="AD77">
            <v>0</v>
          </cell>
          <cell r="AE77">
            <v>10.45</v>
          </cell>
          <cell r="AF77">
            <v>0</v>
          </cell>
          <cell r="AI77">
            <v>0</v>
          </cell>
          <cell r="AJ77">
            <v>10.45</v>
          </cell>
          <cell r="AK77">
            <v>0</v>
          </cell>
          <cell r="AN77">
            <v>0</v>
          </cell>
          <cell r="AO77">
            <v>10.45</v>
          </cell>
          <cell r="AP77">
            <v>0</v>
          </cell>
          <cell r="AS77">
            <v>0</v>
          </cell>
          <cell r="AT77">
            <v>10.45</v>
          </cell>
          <cell r="AU77">
            <v>0</v>
          </cell>
          <cell r="AX77">
            <v>0</v>
          </cell>
          <cell r="AY77">
            <v>10.45</v>
          </cell>
          <cell r="AZ77">
            <v>0</v>
          </cell>
          <cell r="BC77">
            <v>0</v>
          </cell>
          <cell r="BD77">
            <v>10.45</v>
          </cell>
          <cell r="BE77">
            <v>0</v>
          </cell>
          <cell r="BH77">
            <v>0</v>
          </cell>
          <cell r="BI77">
            <v>10.45</v>
          </cell>
          <cell r="BJ77">
            <v>0</v>
          </cell>
          <cell r="BM77">
            <v>0</v>
          </cell>
          <cell r="BN77">
            <v>10.45</v>
          </cell>
          <cell r="BO77">
            <v>0</v>
          </cell>
          <cell r="BR77">
            <v>0</v>
          </cell>
          <cell r="BS77">
            <v>10.45</v>
          </cell>
          <cell r="BT77">
            <v>0</v>
          </cell>
          <cell r="BW77">
            <v>0</v>
          </cell>
          <cell r="BX77">
            <v>10.45</v>
          </cell>
          <cell r="BY77">
            <v>0</v>
          </cell>
          <cell r="CB77">
            <v>0</v>
          </cell>
          <cell r="CC77">
            <v>10.45</v>
          </cell>
          <cell r="CD77">
            <v>0</v>
          </cell>
          <cell r="CG77">
            <v>0</v>
          </cell>
          <cell r="CH77">
            <v>10.45</v>
          </cell>
          <cell r="CI77">
            <v>0</v>
          </cell>
          <cell r="CL77">
            <v>0</v>
          </cell>
          <cell r="CM77">
            <v>10.45</v>
          </cell>
          <cell r="CN77">
            <v>0</v>
          </cell>
          <cell r="CQ77">
            <v>0</v>
          </cell>
          <cell r="CR77">
            <v>10.45</v>
          </cell>
          <cell r="CS77">
            <v>0</v>
          </cell>
          <cell r="CV77">
            <v>0</v>
          </cell>
          <cell r="CW77">
            <v>10.45</v>
          </cell>
          <cell r="CX77">
            <v>0</v>
          </cell>
          <cell r="DA77">
            <v>0</v>
          </cell>
          <cell r="DB77">
            <v>10.45</v>
          </cell>
          <cell r="DC77">
            <v>0</v>
          </cell>
          <cell r="DF77">
            <v>0</v>
          </cell>
          <cell r="DG77">
            <v>10.45</v>
          </cell>
          <cell r="DH77">
            <v>0</v>
          </cell>
          <cell r="DK77">
            <v>0</v>
          </cell>
          <cell r="DL77">
            <v>10.45</v>
          </cell>
          <cell r="DM77">
            <v>0</v>
          </cell>
          <cell r="DP77">
            <v>0</v>
          </cell>
          <cell r="DQ77">
            <v>10.45</v>
          </cell>
          <cell r="DR77">
            <v>0</v>
          </cell>
          <cell r="DU77">
            <v>0</v>
          </cell>
          <cell r="DV77">
            <v>10.45</v>
          </cell>
          <cell r="DW77">
            <v>0</v>
          </cell>
          <cell r="DZ77">
            <v>0</v>
          </cell>
          <cell r="EA77">
            <v>10.45</v>
          </cell>
          <cell r="EB77">
            <v>0</v>
          </cell>
          <cell r="EE77">
            <v>0</v>
          </cell>
          <cell r="EF77">
            <v>10.45</v>
          </cell>
          <cell r="EG77">
            <v>0</v>
          </cell>
          <cell r="EJ77">
            <v>0</v>
          </cell>
          <cell r="EK77">
            <v>10.45</v>
          </cell>
          <cell r="EL77">
            <v>0</v>
          </cell>
          <cell r="EO77">
            <v>0</v>
          </cell>
          <cell r="EP77">
            <v>10.45</v>
          </cell>
          <cell r="EQ77">
            <v>0</v>
          </cell>
          <cell r="ET77">
            <v>0</v>
          </cell>
          <cell r="EU77">
            <v>10.45</v>
          </cell>
          <cell r="EV77">
            <v>0</v>
          </cell>
          <cell r="EY77">
            <v>0</v>
          </cell>
          <cell r="EZ77">
            <v>10.45</v>
          </cell>
          <cell r="FA77">
            <v>0</v>
          </cell>
          <cell r="FC77">
            <v>0</v>
          </cell>
          <cell r="FD77">
            <v>10.45</v>
          </cell>
          <cell r="FE77">
            <v>0</v>
          </cell>
        </row>
        <row r="78">
          <cell r="A78">
            <v>175</v>
          </cell>
          <cell r="E78">
            <v>0</v>
          </cell>
          <cell r="F78">
            <v>0</v>
          </cell>
          <cell r="G78">
            <v>0</v>
          </cell>
          <cell r="J78">
            <v>0</v>
          </cell>
          <cell r="K78">
            <v>0</v>
          </cell>
          <cell r="L78">
            <v>0</v>
          </cell>
          <cell r="O78">
            <v>0</v>
          </cell>
          <cell r="P78">
            <v>0</v>
          </cell>
          <cell r="Q78">
            <v>0</v>
          </cell>
          <cell r="T78">
            <v>0</v>
          </cell>
          <cell r="U78">
            <v>0</v>
          </cell>
          <cell r="V78">
            <v>0</v>
          </cell>
          <cell r="Y78">
            <v>0</v>
          </cell>
          <cell r="Z78">
            <v>0</v>
          </cell>
          <cell r="AA78">
            <v>0</v>
          </cell>
          <cell r="AD78">
            <v>0</v>
          </cell>
          <cell r="AE78">
            <v>0</v>
          </cell>
          <cell r="AF78">
            <v>0</v>
          </cell>
          <cell r="AI78">
            <v>0</v>
          </cell>
          <cell r="AJ78">
            <v>0</v>
          </cell>
          <cell r="AK78">
            <v>0</v>
          </cell>
          <cell r="AN78">
            <v>0</v>
          </cell>
          <cell r="AO78">
            <v>0</v>
          </cell>
          <cell r="AP78">
            <v>0</v>
          </cell>
          <cell r="AS78">
            <v>0</v>
          </cell>
          <cell r="AT78">
            <v>0</v>
          </cell>
          <cell r="AU78">
            <v>0</v>
          </cell>
          <cell r="AX78">
            <v>0</v>
          </cell>
          <cell r="AY78">
            <v>0</v>
          </cell>
          <cell r="AZ78">
            <v>0</v>
          </cell>
          <cell r="BC78">
            <v>0</v>
          </cell>
          <cell r="BD78">
            <v>0</v>
          </cell>
          <cell r="BE78">
            <v>0</v>
          </cell>
          <cell r="BH78">
            <v>0</v>
          </cell>
          <cell r="BI78">
            <v>0</v>
          </cell>
          <cell r="BJ78">
            <v>0</v>
          </cell>
          <cell r="BM78">
            <v>0</v>
          </cell>
          <cell r="BN78">
            <v>0</v>
          </cell>
          <cell r="BO78">
            <v>0</v>
          </cell>
          <cell r="BR78">
            <v>0</v>
          </cell>
          <cell r="BS78">
            <v>0</v>
          </cell>
          <cell r="BT78">
            <v>0</v>
          </cell>
          <cell r="BW78">
            <v>0</v>
          </cell>
          <cell r="BX78">
            <v>0</v>
          </cell>
          <cell r="BY78">
            <v>0</v>
          </cell>
          <cell r="CB78">
            <v>0</v>
          </cell>
          <cell r="CC78">
            <v>0</v>
          </cell>
          <cell r="CD78">
            <v>0</v>
          </cell>
          <cell r="CG78">
            <v>0</v>
          </cell>
          <cell r="CH78">
            <v>0</v>
          </cell>
          <cell r="CI78">
            <v>0</v>
          </cell>
          <cell r="CL78">
            <v>0</v>
          </cell>
          <cell r="CM78">
            <v>0</v>
          </cell>
          <cell r="CN78">
            <v>0</v>
          </cell>
          <cell r="CQ78">
            <v>0</v>
          </cell>
          <cell r="CR78">
            <v>0</v>
          </cell>
          <cell r="CS78">
            <v>0</v>
          </cell>
          <cell r="CV78">
            <v>0</v>
          </cell>
          <cell r="CW78">
            <v>0</v>
          </cell>
          <cell r="CX78">
            <v>0</v>
          </cell>
          <cell r="DA78">
            <v>0</v>
          </cell>
          <cell r="DB78">
            <v>0</v>
          </cell>
          <cell r="DC78">
            <v>0</v>
          </cell>
          <cell r="DF78">
            <v>0</v>
          </cell>
          <cell r="DG78">
            <v>0</v>
          </cell>
          <cell r="DH78">
            <v>0</v>
          </cell>
          <cell r="DK78">
            <v>0</v>
          </cell>
          <cell r="DL78">
            <v>0</v>
          </cell>
          <cell r="DM78">
            <v>0</v>
          </cell>
          <cell r="DP78">
            <v>0</v>
          </cell>
          <cell r="DQ78">
            <v>0</v>
          </cell>
          <cell r="DR78">
            <v>0</v>
          </cell>
          <cell r="DU78">
            <v>0</v>
          </cell>
          <cell r="DV78">
            <v>0</v>
          </cell>
          <cell r="DW78">
            <v>0</v>
          </cell>
          <cell r="DZ78">
            <v>0</v>
          </cell>
          <cell r="EA78">
            <v>0</v>
          </cell>
          <cell r="EB78">
            <v>0</v>
          </cell>
          <cell r="EE78">
            <v>0</v>
          </cell>
          <cell r="EF78">
            <v>0</v>
          </cell>
          <cell r="EG78">
            <v>0</v>
          </cell>
          <cell r="EJ78">
            <v>0</v>
          </cell>
          <cell r="EK78">
            <v>0</v>
          </cell>
          <cell r="EL78">
            <v>0</v>
          </cell>
          <cell r="EO78">
            <v>0</v>
          </cell>
          <cell r="EP78">
            <v>0</v>
          </cell>
          <cell r="EQ78">
            <v>0</v>
          </cell>
          <cell r="ET78">
            <v>0</v>
          </cell>
          <cell r="EU78">
            <v>0</v>
          </cell>
          <cell r="EV78">
            <v>0</v>
          </cell>
          <cell r="EY78">
            <v>0</v>
          </cell>
          <cell r="EZ78">
            <v>0</v>
          </cell>
          <cell r="FA78">
            <v>0</v>
          </cell>
          <cell r="FC78">
            <v>0</v>
          </cell>
          <cell r="FD78">
            <v>0</v>
          </cell>
          <cell r="FE78">
            <v>0</v>
          </cell>
        </row>
        <row r="79">
          <cell r="A79">
            <v>176</v>
          </cell>
          <cell r="E79">
            <v>0</v>
          </cell>
          <cell r="F79" t="e">
            <v>#REF!</v>
          </cell>
          <cell r="G79" t="e">
            <v>#REF!</v>
          </cell>
          <cell r="J79">
            <v>0</v>
          </cell>
          <cell r="K79">
            <v>0</v>
          </cell>
          <cell r="L79">
            <v>0</v>
          </cell>
          <cell r="O79">
            <v>0</v>
          </cell>
          <cell r="P79">
            <v>0</v>
          </cell>
          <cell r="Q79">
            <v>0</v>
          </cell>
          <cell r="T79">
            <v>0</v>
          </cell>
          <cell r="U79">
            <v>0</v>
          </cell>
          <cell r="V79">
            <v>0</v>
          </cell>
          <cell r="Y79">
            <v>0</v>
          </cell>
          <cell r="Z79">
            <v>0</v>
          </cell>
          <cell r="AA79">
            <v>0</v>
          </cell>
          <cell r="AD79">
            <v>0</v>
          </cell>
          <cell r="AE79">
            <v>0</v>
          </cell>
          <cell r="AF79">
            <v>0</v>
          </cell>
          <cell r="AI79">
            <v>0</v>
          </cell>
          <cell r="AJ79">
            <v>0</v>
          </cell>
          <cell r="AK79">
            <v>0</v>
          </cell>
          <cell r="AN79">
            <v>0</v>
          </cell>
          <cell r="AO79">
            <v>0</v>
          </cell>
          <cell r="AP79">
            <v>0</v>
          </cell>
          <cell r="AS79">
            <v>0</v>
          </cell>
          <cell r="AT79">
            <v>0</v>
          </cell>
          <cell r="AU79">
            <v>0</v>
          </cell>
          <cell r="AX79">
            <v>0</v>
          </cell>
          <cell r="AY79">
            <v>0</v>
          </cell>
          <cell r="AZ79">
            <v>0</v>
          </cell>
          <cell r="BC79">
            <v>0</v>
          </cell>
          <cell r="BD79">
            <v>0</v>
          </cell>
          <cell r="BE79">
            <v>0</v>
          </cell>
          <cell r="BH79">
            <v>0</v>
          </cell>
          <cell r="BI79">
            <v>0</v>
          </cell>
          <cell r="BJ79">
            <v>0</v>
          </cell>
          <cell r="BM79">
            <v>0</v>
          </cell>
          <cell r="BN79">
            <v>0</v>
          </cell>
          <cell r="BO79">
            <v>0</v>
          </cell>
          <cell r="BR79">
            <v>0</v>
          </cell>
          <cell r="BS79">
            <v>0</v>
          </cell>
          <cell r="BT79">
            <v>0</v>
          </cell>
          <cell r="BW79">
            <v>0</v>
          </cell>
          <cell r="BX79">
            <v>0</v>
          </cell>
          <cell r="BY79">
            <v>0</v>
          </cell>
          <cell r="CB79">
            <v>0</v>
          </cell>
          <cell r="CC79">
            <v>0</v>
          </cell>
          <cell r="CD79">
            <v>0</v>
          </cell>
          <cell r="CG79">
            <v>0</v>
          </cell>
          <cell r="CH79">
            <v>0</v>
          </cell>
          <cell r="CI79">
            <v>0</v>
          </cell>
          <cell r="CL79">
            <v>0</v>
          </cell>
          <cell r="CM79">
            <v>0</v>
          </cell>
          <cell r="CN79">
            <v>0</v>
          </cell>
          <cell r="CQ79">
            <v>0</v>
          </cell>
          <cell r="CR79">
            <v>0</v>
          </cell>
          <cell r="CS79">
            <v>0</v>
          </cell>
          <cell r="CV79">
            <v>0</v>
          </cell>
          <cell r="CW79">
            <v>0</v>
          </cell>
          <cell r="CX79">
            <v>0</v>
          </cell>
          <cell r="DA79">
            <v>0</v>
          </cell>
          <cell r="DB79">
            <v>0</v>
          </cell>
          <cell r="DC79">
            <v>0</v>
          </cell>
          <cell r="DF79">
            <v>0</v>
          </cell>
          <cell r="DG79">
            <v>0</v>
          </cell>
          <cell r="DH79">
            <v>0</v>
          </cell>
          <cell r="DK79">
            <v>0</v>
          </cell>
          <cell r="DL79">
            <v>0</v>
          </cell>
          <cell r="DM79">
            <v>0</v>
          </cell>
          <cell r="DP79">
            <v>0</v>
          </cell>
          <cell r="DQ79">
            <v>0</v>
          </cell>
          <cell r="DR79">
            <v>0</v>
          </cell>
          <cell r="DU79">
            <v>0</v>
          </cell>
          <cell r="DV79">
            <v>0</v>
          </cell>
          <cell r="DW79">
            <v>0</v>
          </cell>
          <cell r="DZ79">
            <v>0</v>
          </cell>
          <cell r="EA79">
            <v>0</v>
          </cell>
          <cell r="EB79">
            <v>0</v>
          </cell>
          <cell r="EE79">
            <v>0</v>
          </cell>
          <cell r="EF79">
            <v>0</v>
          </cell>
          <cell r="EG79">
            <v>0</v>
          </cell>
          <cell r="EJ79">
            <v>0</v>
          </cell>
          <cell r="EK79">
            <v>0</v>
          </cell>
          <cell r="EL79">
            <v>0</v>
          </cell>
          <cell r="EO79">
            <v>0</v>
          </cell>
          <cell r="EP79">
            <v>0</v>
          </cell>
          <cell r="EQ79">
            <v>0</v>
          </cell>
          <cell r="ET79">
            <v>0</v>
          </cell>
          <cell r="EU79">
            <v>0</v>
          </cell>
          <cell r="EV79">
            <v>0</v>
          </cell>
          <cell r="EY79">
            <v>0</v>
          </cell>
          <cell r="EZ79">
            <v>0</v>
          </cell>
          <cell r="FA79">
            <v>0</v>
          </cell>
          <cell r="FC79">
            <v>0</v>
          </cell>
          <cell r="FD79" t="e">
            <v>#REF!</v>
          </cell>
          <cell r="FE79" t="e">
            <v>#REF!</v>
          </cell>
        </row>
        <row r="80">
          <cell r="A80">
            <v>177</v>
          </cell>
          <cell r="E80">
            <v>0</v>
          </cell>
          <cell r="F80">
            <v>0</v>
          </cell>
          <cell r="G80">
            <v>0</v>
          </cell>
          <cell r="J80">
            <v>0</v>
          </cell>
          <cell r="K80">
            <v>0</v>
          </cell>
          <cell r="L80">
            <v>0</v>
          </cell>
          <cell r="O80">
            <v>0</v>
          </cell>
          <cell r="P80">
            <v>0</v>
          </cell>
          <cell r="Q80">
            <v>0</v>
          </cell>
          <cell r="T80">
            <v>0</v>
          </cell>
          <cell r="U80">
            <v>0</v>
          </cell>
          <cell r="V80">
            <v>0</v>
          </cell>
          <cell r="Y80">
            <v>0</v>
          </cell>
          <cell r="Z80">
            <v>0</v>
          </cell>
          <cell r="AA80">
            <v>0</v>
          </cell>
          <cell r="AD80">
            <v>0</v>
          </cell>
          <cell r="AE80">
            <v>0</v>
          </cell>
          <cell r="AF80">
            <v>0</v>
          </cell>
          <cell r="AI80">
            <v>0</v>
          </cell>
          <cell r="AJ80">
            <v>0</v>
          </cell>
          <cell r="AK80">
            <v>0</v>
          </cell>
          <cell r="AN80">
            <v>0</v>
          </cell>
          <cell r="AO80">
            <v>0</v>
          </cell>
          <cell r="AP80">
            <v>0</v>
          </cell>
          <cell r="AS80">
            <v>0</v>
          </cell>
          <cell r="AT80">
            <v>0</v>
          </cell>
          <cell r="AU80">
            <v>0</v>
          </cell>
          <cell r="AX80">
            <v>0</v>
          </cell>
          <cell r="AY80">
            <v>0</v>
          </cell>
          <cell r="AZ80">
            <v>0</v>
          </cell>
          <cell r="BC80">
            <v>0</v>
          </cell>
          <cell r="BD80">
            <v>0</v>
          </cell>
          <cell r="BE80">
            <v>0</v>
          </cell>
          <cell r="BH80">
            <v>0</v>
          </cell>
          <cell r="BI80">
            <v>0</v>
          </cell>
          <cell r="BJ80">
            <v>0</v>
          </cell>
          <cell r="BM80">
            <v>0</v>
          </cell>
          <cell r="BN80">
            <v>0</v>
          </cell>
          <cell r="BO80">
            <v>0</v>
          </cell>
          <cell r="BR80">
            <v>0</v>
          </cell>
          <cell r="BS80">
            <v>0</v>
          </cell>
          <cell r="BT80">
            <v>0</v>
          </cell>
          <cell r="BW80">
            <v>0</v>
          </cell>
          <cell r="BX80">
            <v>0</v>
          </cell>
          <cell r="BY80">
            <v>0</v>
          </cell>
          <cell r="CB80">
            <v>0</v>
          </cell>
          <cell r="CC80">
            <v>0</v>
          </cell>
          <cell r="CD80">
            <v>0</v>
          </cell>
          <cell r="CG80">
            <v>0</v>
          </cell>
          <cell r="CH80">
            <v>0</v>
          </cell>
          <cell r="CI80">
            <v>0</v>
          </cell>
          <cell r="CL80">
            <v>0</v>
          </cell>
          <cell r="CM80">
            <v>0</v>
          </cell>
          <cell r="CN80">
            <v>0</v>
          </cell>
          <cell r="CQ80">
            <v>0</v>
          </cell>
          <cell r="CR80">
            <v>0</v>
          </cell>
          <cell r="CS80">
            <v>0</v>
          </cell>
          <cell r="CV80">
            <v>0</v>
          </cell>
          <cell r="CW80">
            <v>0</v>
          </cell>
          <cell r="CX80">
            <v>0</v>
          </cell>
          <cell r="DA80">
            <v>0</v>
          </cell>
          <cell r="DB80">
            <v>0</v>
          </cell>
          <cell r="DC80">
            <v>0</v>
          </cell>
          <cell r="DF80">
            <v>0</v>
          </cell>
          <cell r="DG80">
            <v>0</v>
          </cell>
          <cell r="DH80">
            <v>0</v>
          </cell>
          <cell r="DK80">
            <v>0</v>
          </cell>
          <cell r="DL80">
            <v>0</v>
          </cell>
          <cell r="DM80">
            <v>0</v>
          </cell>
          <cell r="DP80">
            <v>0</v>
          </cell>
          <cell r="DQ80">
            <v>0</v>
          </cell>
          <cell r="DR80">
            <v>0</v>
          </cell>
          <cell r="DU80">
            <v>0</v>
          </cell>
          <cell r="DV80">
            <v>0</v>
          </cell>
          <cell r="DW80">
            <v>0</v>
          </cell>
          <cell r="DZ80">
            <v>0</v>
          </cell>
          <cell r="EA80">
            <v>0</v>
          </cell>
          <cell r="EB80">
            <v>0</v>
          </cell>
          <cell r="EE80">
            <v>0</v>
          </cell>
          <cell r="EF80">
            <v>0</v>
          </cell>
          <cell r="EG80">
            <v>0</v>
          </cell>
          <cell r="EJ80">
            <v>0</v>
          </cell>
          <cell r="EK80">
            <v>0</v>
          </cell>
          <cell r="EL80">
            <v>0</v>
          </cell>
          <cell r="EO80">
            <v>0</v>
          </cell>
          <cell r="EP80">
            <v>0</v>
          </cell>
          <cell r="EQ80">
            <v>0</v>
          </cell>
          <cell r="ET80">
            <v>0</v>
          </cell>
          <cell r="EU80">
            <v>0</v>
          </cell>
          <cell r="EV80">
            <v>0</v>
          </cell>
          <cell r="EY80">
            <v>0</v>
          </cell>
          <cell r="EZ80">
            <v>0</v>
          </cell>
          <cell r="FA80">
            <v>0</v>
          </cell>
          <cell r="FC80">
            <v>0</v>
          </cell>
          <cell r="FD80">
            <v>0</v>
          </cell>
          <cell r="FE80">
            <v>0</v>
          </cell>
        </row>
        <row r="81">
          <cell r="A81">
            <v>178</v>
          </cell>
          <cell r="E81">
            <v>0</v>
          </cell>
          <cell r="F81">
            <v>0</v>
          </cell>
          <cell r="G81">
            <v>0</v>
          </cell>
          <cell r="J81">
            <v>0</v>
          </cell>
          <cell r="K81">
            <v>0</v>
          </cell>
          <cell r="L81">
            <v>0</v>
          </cell>
          <cell r="O81">
            <v>0</v>
          </cell>
          <cell r="P81">
            <v>0</v>
          </cell>
          <cell r="Q81">
            <v>0</v>
          </cell>
          <cell r="T81">
            <v>0</v>
          </cell>
          <cell r="U81">
            <v>0</v>
          </cell>
          <cell r="V81">
            <v>0</v>
          </cell>
          <cell r="Y81">
            <v>0</v>
          </cell>
          <cell r="Z81">
            <v>0</v>
          </cell>
          <cell r="AA81">
            <v>0</v>
          </cell>
          <cell r="AD81">
            <v>0</v>
          </cell>
          <cell r="AE81">
            <v>0</v>
          </cell>
          <cell r="AF81">
            <v>0</v>
          </cell>
          <cell r="AI81">
            <v>0</v>
          </cell>
          <cell r="AJ81">
            <v>0</v>
          </cell>
          <cell r="AK81">
            <v>0</v>
          </cell>
          <cell r="AN81">
            <v>0</v>
          </cell>
          <cell r="AO81">
            <v>0</v>
          </cell>
          <cell r="AP81">
            <v>0</v>
          </cell>
          <cell r="AS81">
            <v>0</v>
          </cell>
          <cell r="AT81">
            <v>0</v>
          </cell>
          <cell r="AU81">
            <v>0</v>
          </cell>
          <cell r="AX81">
            <v>0</v>
          </cell>
          <cell r="AY81">
            <v>0</v>
          </cell>
          <cell r="AZ81">
            <v>0</v>
          </cell>
          <cell r="BC81">
            <v>0</v>
          </cell>
          <cell r="BD81">
            <v>0</v>
          </cell>
          <cell r="BE81">
            <v>0</v>
          </cell>
          <cell r="BH81">
            <v>0</v>
          </cell>
          <cell r="BI81">
            <v>0</v>
          </cell>
          <cell r="BJ81">
            <v>0</v>
          </cell>
          <cell r="BM81">
            <v>0</v>
          </cell>
          <cell r="BN81">
            <v>0</v>
          </cell>
          <cell r="BO81">
            <v>0</v>
          </cell>
          <cell r="BR81">
            <v>0</v>
          </cell>
          <cell r="BS81">
            <v>0</v>
          </cell>
          <cell r="BT81">
            <v>0</v>
          </cell>
          <cell r="BW81">
            <v>0</v>
          </cell>
          <cell r="BX81">
            <v>0</v>
          </cell>
          <cell r="BY81">
            <v>0</v>
          </cell>
          <cell r="CB81">
            <v>0</v>
          </cell>
          <cell r="CC81">
            <v>0</v>
          </cell>
          <cell r="CD81">
            <v>0</v>
          </cell>
          <cell r="CG81">
            <v>0</v>
          </cell>
          <cell r="CH81">
            <v>0</v>
          </cell>
          <cell r="CI81">
            <v>0</v>
          </cell>
          <cell r="CL81">
            <v>0</v>
          </cell>
          <cell r="CM81">
            <v>0</v>
          </cell>
          <cell r="CN81">
            <v>0</v>
          </cell>
          <cell r="CQ81">
            <v>0</v>
          </cell>
          <cell r="CR81">
            <v>0</v>
          </cell>
          <cell r="CS81">
            <v>0</v>
          </cell>
          <cell r="CV81">
            <v>0</v>
          </cell>
          <cell r="CW81">
            <v>0</v>
          </cell>
          <cell r="CX81">
            <v>0</v>
          </cell>
          <cell r="DA81">
            <v>0</v>
          </cell>
          <cell r="DB81">
            <v>0</v>
          </cell>
          <cell r="DC81">
            <v>0</v>
          </cell>
          <cell r="DF81">
            <v>0</v>
          </cell>
          <cell r="DG81">
            <v>0</v>
          </cell>
          <cell r="DH81">
            <v>0</v>
          </cell>
          <cell r="DK81">
            <v>0</v>
          </cell>
          <cell r="DL81">
            <v>0</v>
          </cell>
          <cell r="DM81">
            <v>0</v>
          </cell>
          <cell r="DP81">
            <v>0</v>
          </cell>
          <cell r="DQ81">
            <v>0</v>
          </cell>
          <cell r="DR81">
            <v>0</v>
          </cell>
          <cell r="DU81">
            <v>0</v>
          </cell>
          <cell r="DV81">
            <v>0</v>
          </cell>
          <cell r="DW81">
            <v>0</v>
          </cell>
          <cell r="DZ81">
            <v>0</v>
          </cell>
          <cell r="EA81">
            <v>0</v>
          </cell>
          <cell r="EB81">
            <v>0</v>
          </cell>
          <cell r="EE81">
            <v>0</v>
          </cell>
          <cell r="EF81">
            <v>0</v>
          </cell>
          <cell r="EG81">
            <v>0</v>
          </cell>
          <cell r="EJ81">
            <v>0</v>
          </cell>
          <cell r="EK81">
            <v>0</v>
          </cell>
          <cell r="EL81">
            <v>0</v>
          </cell>
          <cell r="EO81">
            <v>0</v>
          </cell>
          <cell r="EP81">
            <v>0</v>
          </cell>
          <cell r="EQ81">
            <v>0</v>
          </cell>
          <cell r="ET81">
            <v>0</v>
          </cell>
          <cell r="EU81">
            <v>0</v>
          </cell>
          <cell r="EV81">
            <v>0</v>
          </cell>
          <cell r="EY81">
            <v>0</v>
          </cell>
          <cell r="EZ81">
            <v>0</v>
          </cell>
          <cell r="FA81">
            <v>0</v>
          </cell>
          <cell r="FC81">
            <v>0</v>
          </cell>
          <cell r="FD81">
            <v>0</v>
          </cell>
          <cell r="FE81">
            <v>0</v>
          </cell>
        </row>
        <row r="82">
          <cell r="A82">
            <v>179</v>
          </cell>
          <cell r="E82">
            <v>0</v>
          </cell>
          <cell r="F82">
            <v>0</v>
          </cell>
          <cell r="G82">
            <v>0</v>
          </cell>
          <cell r="J82">
            <v>0</v>
          </cell>
          <cell r="K82">
            <v>0</v>
          </cell>
          <cell r="L82">
            <v>0</v>
          </cell>
          <cell r="O82">
            <v>0</v>
          </cell>
          <cell r="P82">
            <v>0</v>
          </cell>
          <cell r="Q82">
            <v>0</v>
          </cell>
          <cell r="T82">
            <v>0</v>
          </cell>
          <cell r="U82">
            <v>0</v>
          </cell>
          <cell r="V82">
            <v>0</v>
          </cell>
          <cell r="Y82">
            <v>0</v>
          </cell>
          <cell r="Z82">
            <v>0</v>
          </cell>
          <cell r="AA82">
            <v>0</v>
          </cell>
          <cell r="AD82">
            <v>0</v>
          </cell>
          <cell r="AE82">
            <v>0</v>
          </cell>
          <cell r="AF82">
            <v>0</v>
          </cell>
          <cell r="AI82">
            <v>0</v>
          </cell>
          <cell r="AJ82">
            <v>0</v>
          </cell>
          <cell r="AK82">
            <v>0</v>
          </cell>
          <cell r="AN82">
            <v>0</v>
          </cell>
          <cell r="AO82">
            <v>0</v>
          </cell>
          <cell r="AP82">
            <v>0</v>
          </cell>
          <cell r="AS82">
            <v>0</v>
          </cell>
          <cell r="AT82">
            <v>0</v>
          </cell>
          <cell r="AU82">
            <v>0</v>
          </cell>
          <cell r="AX82">
            <v>0</v>
          </cell>
          <cell r="AY82">
            <v>0</v>
          </cell>
          <cell r="AZ82">
            <v>0</v>
          </cell>
          <cell r="BC82">
            <v>0</v>
          </cell>
          <cell r="BD82">
            <v>0</v>
          </cell>
          <cell r="BE82">
            <v>0</v>
          </cell>
          <cell r="BH82">
            <v>0</v>
          </cell>
          <cell r="BI82">
            <v>0</v>
          </cell>
          <cell r="BJ82">
            <v>0</v>
          </cell>
          <cell r="BM82">
            <v>0</v>
          </cell>
          <cell r="BN82">
            <v>0</v>
          </cell>
          <cell r="BO82">
            <v>0</v>
          </cell>
          <cell r="BR82">
            <v>0</v>
          </cell>
          <cell r="BS82">
            <v>0</v>
          </cell>
          <cell r="BT82">
            <v>0</v>
          </cell>
          <cell r="BW82">
            <v>0</v>
          </cell>
          <cell r="BX82">
            <v>0</v>
          </cell>
          <cell r="BY82">
            <v>0</v>
          </cell>
          <cell r="CB82">
            <v>0</v>
          </cell>
          <cell r="CC82">
            <v>0</v>
          </cell>
          <cell r="CD82">
            <v>0</v>
          </cell>
          <cell r="CG82">
            <v>0</v>
          </cell>
          <cell r="CH82">
            <v>0</v>
          </cell>
          <cell r="CI82">
            <v>0</v>
          </cell>
          <cell r="CL82">
            <v>0</v>
          </cell>
          <cell r="CM82">
            <v>0</v>
          </cell>
          <cell r="CN82">
            <v>0</v>
          </cell>
          <cell r="CQ82">
            <v>0</v>
          </cell>
          <cell r="CR82">
            <v>0</v>
          </cell>
          <cell r="CS82">
            <v>0</v>
          </cell>
          <cell r="CV82">
            <v>0</v>
          </cell>
          <cell r="CW82">
            <v>0</v>
          </cell>
          <cell r="CX82">
            <v>0</v>
          </cell>
          <cell r="DA82">
            <v>0</v>
          </cell>
          <cell r="DB82">
            <v>0</v>
          </cell>
          <cell r="DC82">
            <v>0</v>
          </cell>
          <cell r="DF82">
            <v>0</v>
          </cell>
          <cell r="DG82">
            <v>0</v>
          </cell>
          <cell r="DH82">
            <v>0</v>
          </cell>
          <cell r="DK82">
            <v>0</v>
          </cell>
          <cell r="DL82">
            <v>0</v>
          </cell>
          <cell r="DM82">
            <v>0</v>
          </cell>
          <cell r="DP82">
            <v>0</v>
          </cell>
          <cell r="DQ82">
            <v>0</v>
          </cell>
          <cell r="DR82">
            <v>0</v>
          </cell>
          <cell r="DU82">
            <v>0</v>
          </cell>
          <cell r="DV82">
            <v>0</v>
          </cell>
          <cell r="DW82">
            <v>0</v>
          </cell>
          <cell r="DZ82">
            <v>0</v>
          </cell>
          <cell r="EA82">
            <v>0</v>
          </cell>
          <cell r="EB82">
            <v>0</v>
          </cell>
          <cell r="EE82">
            <v>0</v>
          </cell>
          <cell r="EF82">
            <v>0</v>
          </cell>
          <cell r="EG82">
            <v>0</v>
          </cell>
          <cell r="EJ82">
            <v>0</v>
          </cell>
          <cell r="EK82">
            <v>0</v>
          </cell>
          <cell r="EL82">
            <v>0</v>
          </cell>
          <cell r="EO82">
            <v>0</v>
          </cell>
          <cell r="EP82">
            <v>0</v>
          </cell>
          <cell r="EQ82">
            <v>0</v>
          </cell>
          <cell r="ET82">
            <v>0</v>
          </cell>
          <cell r="EU82">
            <v>0</v>
          </cell>
          <cell r="EV82">
            <v>0</v>
          </cell>
          <cell r="EY82">
            <v>0</v>
          </cell>
          <cell r="EZ82">
            <v>0</v>
          </cell>
          <cell r="FA82">
            <v>0</v>
          </cell>
          <cell r="FC82">
            <v>0</v>
          </cell>
          <cell r="FD82">
            <v>0</v>
          </cell>
          <cell r="FE82">
            <v>0</v>
          </cell>
        </row>
        <row r="83">
          <cell r="C83" t="str">
            <v>Total</v>
          </cell>
          <cell r="G83" t="e">
            <v>#REF!</v>
          </cell>
          <cell r="H83" t="str">
            <v>Total</v>
          </cell>
          <cell r="L83">
            <v>0</v>
          </cell>
          <cell r="M83" t="str">
            <v>Total</v>
          </cell>
          <cell r="Q83">
            <v>0</v>
          </cell>
          <cell r="R83" t="str">
            <v>Total</v>
          </cell>
          <cell r="V83">
            <v>0</v>
          </cell>
          <cell r="W83" t="str">
            <v>Total</v>
          </cell>
          <cell r="AA83">
            <v>0</v>
          </cell>
          <cell r="AB83" t="str">
            <v>Total</v>
          </cell>
          <cell r="AF83">
            <v>0</v>
          </cell>
          <cell r="AG83" t="str">
            <v>Total</v>
          </cell>
          <cell r="AK83">
            <v>0</v>
          </cell>
          <cell r="AL83" t="str">
            <v>Total</v>
          </cell>
          <cell r="AP83">
            <v>0</v>
          </cell>
          <cell r="AQ83" t="str">
            <v>Total</v>
          </cell>
          <cell r="AU83">
            <v>0</v>
          </cell>
          <cell r="AV83" t="str">
            <v>Total</v>
          </cell>
          <cell r="AZ83">
            <v>0</v>
          </cell>
          <cell r="BA83" t="str">
            <v>Total</v>
          </cell>
          <cell r="BE83">
            <v>0</v>
          </cell>
          <cell r="BF83" t="str">
            <v>Total</v>
          </cell>
          <cell r="BJ83">
            <v>0</v>
          </cell>
          <cell r="BK83" t="str">
            <v>Total</v>
          </cell>
          <cell r="BO83">
            <v>0</v>
          </cell>
          <cell r="BP83" t="str">
            <v>Total</v>
          </cell>
          <cell r="BT83">
            <v>0</v>
          </cell>
          <cell r="BU83" t="str">
            <v>Total</v>
          </cell>
          <cell r="BY83">
            <v>0</v>
          </cell>
          <cell r="BZ83" t="str">
            <v>Total</v>
          </cell>
          <cell r="CD83">
            <v>0</v>
          </cell>
          <cell r="CE83" t="str">
            <v>Total</v>
          </cell>
          <cell r="CI83">
            <v>0</v>
          </cell>
          <cell r="CJ83" t="str">
            <v>Total</v>
          </cell>
          <cell r="CN83">
            <v>0</v>
          </cell>
          <cell r="CO83" t="str">
            <v>Total</v>
          </cell>
          <cell r="CS83">
            <v>0</v>
          </cell>
          <cell r="CT83" t="str">
            <v>Total</v>
          </cell>
          <cell r="CX83">
            <v>0</v>
          </cell>
          <cell r="CY83" t="str">
            <v>Total</v>
          </cell>
          <cell r="DC83">
            <v>0</v>
          </cell>
          <cell r="DD83" t="str">
            <v>Total</v>
          </cell>
          <cell r="DH83">
            <v>0</v>
          </cell>
          <cell r="DI83" t="str">
            <v>Total</v>
          </cell>
          <cell r="DM83">
            <v>0</v>
          </cell>
          <cell r="DN83" t="str">
            <v>Total</v>
          </cell>
          <cell r="DR83">
            <v>0</v>
          </cell>
          <cell r="DS83" t="str">
            <v>Total</v>
          </cell>
          <cell r="DW83">
            <v>0</v>
          </cell>
          <cell r="DX83" t="str">
            <v>Total</v>
          </cell>
          <cell r="EB83">
            <v>0</v>
          </cell>
          <cell r="EC83" t="str">
            <v>Total</v>
          </cell>
          <cell r="EG83">
            <v>0</v>
          </cell>
          <cell r="EH83" t="str">
            <v>Total</v>
          </cell>
          <cell r="EL83">
            <v>0</v>
          </cell>
          <cell r="EM83" t="str">
            <v>Total</v>
          </cell>
          <cell r="EQ83">
            <v>0</v>
          </cell>
          <cell r="ER83" t="str">
            <v>Total</v>
          </cell>
          <cell r="EV83">
            <v>0</v>
          </cell>
          <cell r="EW83" t="str">
            <v>Total</v>
          </cell>
          <cell r="FA83">
            <v>0</v>
          </cell>
          <cell r="FE83" t="e">
            <v>#REF!</v>
          </cell>
        </row>
        <row r="84">
          <cell r="C84" t="str">
            <v>Heat Wave</v>
          </cell>
          <cell r="G84">
            <v>0</v>
          </cell>
          <cell r="H84" t="str">
            <v>Heat Wave</v>
          </cell>
          <cell r="L84">
            <v>0</v>
          </cell>
          <cell r="M84" t="str">
            <v>Heat Wave</v>
          </cell>
          <cell r="Q84">
            <v>0</v>
          </cell>
          <cell r="R84" t="str">
            <v>Heat Wave</v>
          </cell>
          <cell r="V84">
            <v>0</v>
          </cell>
          <cell r="W84" t="str">
            <v>Heat Wave</v>
          </cell>
          <cell r="AA84">
            <v>0</v>
          </cell>
          <cell r="AB84" t="str">
            <v>Heat Wave</v>
          </cell>
          <cell r="AF84">
            <v>0</v>
          </cell>
          <cell r="AG84" t="str">
            <v>Heat Wave</v>
          </cell>
          <cell r="AK84">
            <v>0</v>
          </cell>
          <cell r="AL84" t="str">
            <v>Heat Wave</v>
          </cell>
          <cell r="AP84">
            <v>0</v>
          </cell>
          <cell r="AQ84" t="str">
            <v>Heat Wave</v>
          </cell>
          <cell r="AU84">
            <v>0</v>
          </cell>
          <cell r="AV84" t="str">
            <v>Heat Wave</v>
          </cell>
          <cell r="AZ84">
            <v>0</v>
          </cell>
          <cell r="BA84" t="str">
            <v>Heat Wave</v>
          </cell>
          <cell r="BE84">
            <v>0</v>
          </cell>
          <cell r="BF84" t="str">
            <v>Heat Wave</v>
          </cell>
          <cell r="BJ84">
            <v>0</v>
          </cell>
          <cell r="BK84" t="str">
            <v>Heat Wave</v>
          </cell>
          <cell r="BO84">
            <v>0</v>
          </cell>
          <cell r="BP84" t="str">
            <v>Heat Wave</v>
          </cell>
          <cell r="BT84">
            <v>0</v>
          </cell>
          <cell r="BU84" t="str">
            <v>Heat Wave</v>
          </cell>
          <cell r="BY84">
            <v>0</v>
          </cell>
          <cell r="BZ84" t="str">
            <v>Heat Wave</v>
          </cell>
          <cell r="CD84">
            <v>0</v>
          </cell>
          <cell r="CE84" t="str">
            <v>Heat Wave</v>
          </cell>
          <cell r="CI84">
            <v>0</v>
          </cell>
          <cell r="CJ84" t="str">
            <v>Heat Wave</v>
          </cell>
          <cell r="CN84">
            <v>0</v>
          </cell>
          <cell r="CO84" t="str">
            <v>Heat Wave</v>
          </cell>
          <cell r="CS84">
            <v>0</v>
          </cell>
          <cell r="CT84" t="str">
            <v>Heat Wave</v>
          </cell>
          <cell r="CX84">
            <v>0</v>
          </cell>
          <cell r="CY84" t="str">
            <v>Heat Wave</v>
          </cell>
          <cell r="DC84">
            <v>0</v>
          </cell>
          <cell r="DD84" t="str">
            <v>Heat Wave</v>
          </cell>
          <cell r="DH84">
            <v>0</v>
          </cell>
          <cell r="DI84" t="str">
            <v>Heat Wave</v>
          </cell>
          <cell r="DM84">
            <v>0</v>
          </cell>
          <cell r="DN84" t="str">
            <v>Heat Wave</v>
          </cell>
          <cell r="DR84">
            <v>0</v>
          </cell>
          <cell r="DS84" t="str">
            <v>Heat Wave</v>
          </cell>
          <cell r="DW84">
            <v>0</v>
          </cell>
          <cell r="DX84" t="str">
            <v>Heat Wave</v>
          </cell>
          <cell r="EB84">
            <v>0</v>
          </cell>
          <cell r="EC84" t="str">
            <v>Heat Wave</v>
          </cell>
          <cell r="EG84">
            <v>0</v>
          </cell>
          <cell r="EH84" t="str">
            <v>Heat Wave</v>
          </cell>
          <cell r="EL84">
            <v>0</v>
          </cell>
          <cell r="EM84" t="str">
            <v>Heat Wave</v>
          </cell>
          <cell r="EQ84">
            <v>0</v>
          </cell>
          <cell r="ER84" t="str">
            <v>Heat Wave</v>
          </cell>
          <cell r="EV84">
            <v>0</v>
          </cell>
          <cell r="EW84" t="str">
            <v>Heat Wave</v>
          </cell>
          <cell r="FA84">
            <v>0</v>
          </cell>
          <cell r="FC84" t="str">
            <v>Heat Wave</v>
          </cell>
          <cell r="FE84">
            <v>0</v>
          </cell>
        </row>
        <row r="85">
          <cell r="C85" t="str">
            <v>W.S Discounts</v>
          </cell>
          <cell r="G85">
            <v>0</v>
          </cell>
          <cell r="H85" t="str">
            <v>W.S Discounts</v>
          </cell>
          <cell r="L85">
            <v>0</v>
          </cell>
          <cell r="M85" t="str">
            <v>W.S Discounts</v>
          </cell>
          <cell r="Q85">
            <v>0</v>
          </cell>
          <cell r="R85" t="str">
            <v>W.S Discounts</v>
          </cell>
          <cell r="V85">
            <v>0</v>
          </cell>
          <cell r="W85" t="str">
            <v>W.S Discounts</v>
          </cell>
          <cell r="AA85">
            <v>0</v>
          </cell>
          <cell r="AB85" t="str">
            <v>W.S Discounts</v>
          </cell>
          <cell r="AF85">
            <v>0</v>
          </cell>
          <cell r="AG85" t="str">
            <v>W.S Discounts</v>
          </cell>
          <cell r="AK85">
            <v>0</v>
          </cell>
          <cell r="AL85" t="str">
            <v>W.S Discounts</v>
          </cell>
          <cell r="AP85">
            <v>0</v>
          </cell>
          <cell r="AQ85" t="str">
            <v>W.S Discounts</v>
          </cell>
          <cell r="AU85">
            <v>0</v>
          </cell>
          <cell r="AV85" t="str">
            <v>W.S Discounts</v>
          </cell>
          <cell r="AZ85">
            <v>0</v>
          </cell>
          <cell r="BA85" t="str">
            <v>W.S Discounts</v>
          </cell>
          <cell r="BE85">
            <v>0</v>
          </cell>
          <cell r="BF85" t="str">
            <v>W.S Discounts</v>
          </cell>
          <cell r="BJ85">
            <v>0</v>
          </cell>
          <cell r="BK85" t="str">
            <v>W.S Discounts</v>
          </cell>
          <cell r="BO85">
            <v>0</v>
          </cell>
          <cell r="BP85" t="str">
            <v>W.S Discounts</v>
          </cell>
          <cell r="BT85">
            <v>0</v>
          </cell>
          <cell r="BU85" t="str">
            <v>W.S Discounts</v>
          </cell>
          <cell r="BY85">
            <v>0</v>
          </cell>
          <cell r="BZ85" t="str">
            <v>W.S Discounts</v>
          </cell>
          <cell r="CD85">
            <v>0</v>
          </cell>
          <cell r="CE85" t="str">
            <v>W.S Discounts</v>
          </cell>
          <cell r="CI85">
            <v>0</v>
          </cell>
          <cell r="CJ85" t="str">
            <v>W.S Discounts</v>
          </cell>
          <cell r="CN85">
            <v>0</v>
          </cell>
          <cell r="CO85" t="str">
            <v>W.S Discounts</v>
          </cell>
          <cell r="CS85">
            <v>0</v>
          </cell>
          <cell r="CT85" t="str">
            <v>W.S Discounts</v>
          </cell>
          <cell r="CX85">
            <v>0</v>
          </cell>
          <cell r="CY85" t="str">
            <v>W.S Discounts</v>
          </cell>
          <cell r="DC85">
            <v>0</v>
          </cell>
          <cell r="DD85" t="str">
            <v>W.S Discounts</v>
          </cell>
          <cell r="DH85">
            <v>0</v>
          </cell>
          <cell r="DI85" t="str">
            <v>W.S Discounts</v>
          </cell>
          <cell r="DM85">
            <v>0</v>
          </cell>
          <cell r="DN85" t="str">
            <v>W.S Discounts</v>
          </cell>
          <cell r="DR85">
            <v>0</v>
          </cell>
          <cell r="DS85" t="str">
            <v>W.S Discounts</v>
          </cell>
          <cell r="DW85">
            <v>0</v>
          </cell>
          <cell r="DX85" t="str">
            <v>W.S Discounts</v>
          </cell>
          <cell r="EB85">
            <v>0</v>
          </cell>
          <cell r="EC85" t="str">
            <v>W.S Discounts</v>
          </cell>
          <cell r="EG85">
            <v>0</v>
          </cell>
          <cell r="EH85" t="str">
            <v>W.S Discounts</v>
          </cell>
          <cell r="EL85">
            <v>0</v>
          </cell>
          <cell r="EM85" t="str">
            <v>W.S Discounts</v>
          </cell>
          <cell r="EQ85">
            <v>0</v>
          </cell>
          <cell r="ER85" t="str">
            <v>W.S Discounts</v>
          </cell>
          <cell r="EV85">
            <v>0</v>
          </cell>
          <cell r="EW85" t="str">
            <v>W.S Discounts</v>
          </cell>
          <cell r="FA85">
            <v>0</v>
          </cell>
          <cell r="FC85" t="str">
            <v>W.S Discounts</v>
          </cell>
          <cell r="FE85">
            <v>0</v>
          </cell>
        </row>
        <row r="86">
          <cell r="C86" t="str">
            <v>Cash Discounts</v>
          </cell>
          <cell r="H86" t="str">
            <v>Cash Discounts</v>
          </cell>
          <cell r="M86" t="str">
            <v>Cash Discounts</v>
          </cell>
          <cell r="R86" t="str">
            <v>Cash Discounts</v>
          </cell>
          <cell r="W86" t="str">
            <v>Cash Discounts</v>
          </cell>
          <cell r="AB86" t="str">
            <v>Cash Discounts</v>
          </cell>
          <cell r="AG86" t="str">
            <v>Cash Discounts</v>
          </cell>
          <cell r="AL86" t="str">
            <v>Cash Discounts</v>
          </cell>
          <cell r="AQ86" t="str">
            <v>Cash Discounts</v>
          </cell>
          <cell r="AV86" t="str">
            <v>Cash Discounts</v>
          </cell>
          <cell r="BA86" t="str">
            <v>Cash Discounts</v>
          </cell>
          <cell r="BF86" t="str">
            <v>Cash Discounts</v>
          </cell>
          <cell r="BK86" t="str">
            <v>Cash Discounts</v>
          </cell>
          <cell r="BP86" t="str">
            <v>Cash Discounts</v>
          </cell>
          <cell r="BU86" t="str">
            <v>Cash Discounts</v>
          </cell>
          <cell r="BZ86" t="str">
            <v>Cash Discounts</v>
          </cell>
          <cell r="CE86" t="str">
            <v>Cash Discounts</v>
          </cell>
          <cell r="CJ86" t="str">
            <v>Cash Discounts</v>
          </cell>
          <cell r="CO86" t="str">
            <v>Cash Discounts</v>
          </cell>
          <cell r="CT86" t="str">
            <v>Cash Discounts</v>
          </cell>
          <cell r="CY86" t="str">
            <v>Cash Discounts</v>
          </cell>
          <cell r="DD86" t="str">
            <v>Cash Discounts</v>
          </cell>
          <cell r="DI86" t="str">
            <v>Cash Discounts</v>
          </cell>
          <cell r="DN86" t="str">
            <v>Cash Discounts</v>
          </cell>
          <cell r="DS86" t="str">
            <v>Cash Discounts</v>
          </cell>
          <cell r="DX86" t="str">
            <v>Cash Discounts</v>
          </cell>
          <cell r="EC86" t="str">
            <v>Cash Discounts</v>
          </cell>
          <cell r="EH86" t="str">
            <v>Cash Discounts</v>
          </cell>
          <cell r="EM86" t="str">
            <v>Cash Discounts</v>
          </cell>
          <cell r="ER86" t="str">
            <v>Cash Discounts</v>
          </cell>
          <cell r="EW86" t="str">
            <v>Cash Discounts</v>
          </cell>
          <cell r="FC86" t="str">
            <v>Cash Discounts</v>
          </cell>
          <cell r="FE86">
            <v>0</v>
          </cell>
        </row>
        <row r="87">
          <cell r="C87" t="str">
            <v>Pounce</v>
          </cell>
          <cell r="G87">
            <v>0</v>
          </cell>
          <cell r="H87" t="str">
            <v>Pounce</v>
          </cell>
          <cell r="L87">
            <v>0</v>
          </cell>
          <cell r="M87" t="str">
            <v>Pounce</v>
          </cell>
          <cell r="Q87">
            <v>0</v>
          </cell>
          <cell r="R87" t="str">
            <v>Pounce</v>
          </cell>
          <cell r="V87">
            <v>0</v>
          </cell>
          <cell r="W87" t="str">
            <v>Pounce</v>
          </cell>
          <cell r="AA87">
            <v>0</v>
          </cell>
          <cell r="AB87" t="str">
            <v>Pounce</v>
          </cell>
          <cell r="AF87">
            <v>0</v>
          </cell>
          <cell r="AG87" t="str">
            <v>Pounce</v>
          </cell>
          <cell r="AK87">
            <v>0</v>
          </cell>
          <cell r="AL87" t="str">
            <v>Pounce</v>
          </cell>
          <cell r="AP87">
            <v>0</v>
          </cell>
          <cell r="AQ87" t="str">
            <v>Pounce</v>
          </cell>
          <cell r="AU87">
            <v>0</v>
          </cell>
          <cell r="AV87" t="str">
            <v>Pounce</v>
          </cell>
          <cell r="AZ87">
            <v>0</v>
          </cell>
          <cell r="BA87" t="str">
            <v>Pounce</v>
          </cell>
          <cell r="BE87">
            <v>0</v>
          </cell>
          <cell r="BF87" t="str">
            <v>Pounce</v>
          </cell>
          <cell r="BJ87">
            <v>0</v>
          </cell>
          <cell r="BK87" t="str">
            <v>Pounce</v>
          </cell>
          <cell r="BO87">
            <v>0</v>
          </cell>
          <cell r="BP87" t="str">
            <v>Pounce</v>
          </cell>
          <cell r="BT87">
            <v>0</v>
          </cell>
          <cell r="BU87" t="str">
            <v>Pounce</v>
          </cell>
          <cell r="BY87">
            <v>0</v>
          </cell>
          <cell r="BZ87" t="str">
            <v>Pounce</v>
          </cell>
          <cell r="CD87">
            <v>0</v>
          </cell>
          <cell r="CE87" t="str">
            <v>Pounce</v>
          </cell>
          <cell r="CI87">
            <v>0</v>
          </cell>
          <cell r="CJ87" t="str">
            <v>Pounce</v>
          </cell>
          <cell r="CN87">
            <v>0</v>
          </cell>
          <cell r="CO87" t="str">
            <v>Pounce</v>
          </cell>
          <cell r="CS87">
            <v>0</v>
          </cell>
          <cell r="CT87" t="str">
            <v>Pounce</v>
          </cell>
          <cell r="CX87">
            <v>0</v>
          </cell>
          <cell r="CY87" t="str">
            <v>Pounce</v>
          </cell>
          <cell r="DC87">
            <v>0</v>
          </cell>
          <cell r="DD87" t="str">
            <v>Pounce</v>
          </cell>
          <cell r="DH87">
            <v>0</v>
          </cell>
          <cell r="DI87" t="str">
            <v>Pounce</v>
          </cell>
          <cell r="DM87">
            <v>0</v>
          </cell>
          <cell r="DN87" t="str">
            <v>Pounce</v>
          </cell>
          <cell r="DR87">
            <v>0</v>
          </cell>
          <cell r="DS87" t="str">
            <v>Pounce</v>
          </cell>
          <cell r="DW87">
            <v>0</v>
          </cell>
          <cell r="DX87" t="str">
            <v>Pounce</v>
          </cell>
          <cell r="EB87">
            <v>0</v>
          </cell>
          <cell r="EC87" t="str">
            <v>Pounce</v>
          </cell>
          <cell r="EG87">
            <v>0</v>
          </cell>
          <cell r="EH87" t="str">
            <v>Pounce</v>
          </cell>
          <cell r="EL87">
            <v>0</v>
          </cell>
          <cell r="EM87" t="str">
            <v>Pounce</v>
          </cell>
          <cell r="EQ87">
            <v>0</v>
          </cell>
          <cell r="ER87" t="str">
            <v>Pounce</v>
          </cell>
          <cell r="EV87">
            <v>0</v>
          </cell>
          <cell r="EW87" t="str">
            <v>Pounce</v>
          </cell>
          <cell r="FA87">
            <v>0</v>
          </cell>
          <cell r="FC87" t="str">
            <v>Pounce</v>
          </cell>
          <cell r="FE87">
            <v>0</v>
          </cell>
        </row>
        <row r="88">
          <cell r="C88" t="str">
            <v xml:space="preserve">Another </v>
          </cell>
          <cell r="G88">
            <v>0</v>
          </cell>
          <cell r="H88" t="str">
            <v xml:space="preserve">Another </v>
          </cell>
          <cell r="L88">
            <v>0</v>
          </cell>
          <cell r="M88" t="str">
            <v xml:space="preserve">Another </v>
          </cell>
          <cell r="Q88">
            <v>0</v>
          </cell>
          <cell r="R88" t="str">
            <v xml:space="preserve">Another </v>
          </cell>
          <cell r="V88">
            <v>0</v>
          </cell>
          <cell r="W88" t="str">
            <v xml:space="preserve">Another </v>
          </cell>
          <cell r="AA88">
            <v>0</v>
          </cell>
          <cell r="AB88" t="str">
            <v xml:space="preserve">Another </v>
          </cell>
          <cell r="AF88">
            <v>0</v>
          </cell>
          <cell r="AG88" t="str">
            <v xml:space="preserve">Another </v>
          </cell>
          <cell r="AK88">
            <v>0</v>
          </cell>
          <cell r="AL88" t="str">
            <v xml:space="preserve">Another </v>
          </cell>
          <cell r="AP88">
            <v>0</v>
          </cell>
          <cell r="AQ88" t="str">
            <v xml:space="preserve">Another </v>
          </cell>
          <cell r="AU88">
            <v>0</v>
          </cell>
          <cell r="AV88" t="str">
            <v xml:space="preserve">Another </v>
          </cell>
          <cell r="AZ88">
            <v>0</v>
          </cell>
          <cell r="BA88" t="str">
            <v xml:space="preserve">Another </v>
          </cell>
          <cell r="BE88">
            <v>0</v>
          </cell>
          <cell r="BF88" t="str">
            <v xml:space="preserve">Another </v>
          </cell>
          <cell r="BJ88">
            <v>0</v>
          </cell>
          <cell r="BK88" t="str">
            <v xml:space="preserve">Another </v>
          </cell>
          <cell r="BO88">
            <v>0</v>
          </cell>
          <cell r="BP88" t="str">
            <v xml:space="preserve">Another </v>
          </cell>
          <cell r="BT88">
            <v>0</v>
          </cell>
          <cell r="BU88" t="str">
            <v xml:space="preserve">Another </v>
          </cell>
          <cell r="BY88">
            <v>0</v>
          </cell>
          <cell r="BZ88" t="str">
            <v xml:space="preserve">Another </v>
          </cell>
          <cell r="CD88">
            <v>0</v>
          </cell>
          <cell r="CE88" t="str">
            <v xml:space="preserve">Another </v>
          </cell>
          <cell r="CI88">
            <v>0</v>
          </cell>
          <cell r="CJ88" t="str">
            <v xml:space="preserve">Another </v>
          </cell>
          <cell r="CN88">
            <v>0</v>
          </cell>
          <cell r="CO88" t="str">
            <v xml:space="preserve">Another </v>
          </cell>
          <cell r="CS88">
            <v>0</v>
          </cell>
          <cell r="CT88" t="str">
            <v xml:space="preserve">Another </v>
          </cell>
          <cell r="CX88">
            <v>0</v>
          </cell>
          <cell r="CY88" t="str">
            <v xml:space="preserve">Another </v>
          </cell>
          <cell r="DC88">
            <v>0</v>
          </cell>
          <cell r="DD88" t="str">
            <v xml:space="preserve">Another </v>
          </cell>
          <cell r="DH88">
            <v>0</v>
          </cell>
          <cell r="DI88" t="str">
            <v xml:space="preserve">Another </v>
          </cell>
          <cell r="DM88">
            <v>0</v>
          </cell>
          <cell r="DN88" t="str">
            <v xml:space="preserve">Another </v>
          </cell>
          <cell r="DR88">
            <v>0</v>
          </cell>
          <cell r="DS88" t="str">
            <v xml:space="preserve">Another </v>
          </cell>
          <cell r="DW88">
            <v>0</v>
          </cell>
          <cell r="DX88" t="str">
            <v xml:space="preserve">Another </v>
          </cell>
          <cell r="EB88">
            <v>0</v>
          </cell>
          <cell r="EC88" t="str">
            <v xml:space="preserve">Another </v>
          </cell>
          <cell r="EG88">
            <v>0</v>
          </cell>
          <cell r="EH88" t="str">
            <v xml:space="preserve">Another </v>
          </cell>
          <cell r="EL88">
            <v>0</v>
          </cell>
          <cell r="EM88" t="str">
            <v xml:space="preserve">Another </v>
          </cell>
          <cell r="EQ88">
            <v>0</v>
          </cell>
          <cell r="ER88" t="str">
            <v xml:space="preserve">Another </v>
          </cell>
          <cell r="EV88">
            <v>0</v>
          </cell>
          <cell r="EW88" t="str">
            <v xml:space="preserve">Another </v>
          </cell>
          <cell r="FA88">
            <v>0</v>
          </cell>
          <cell r="FC88" t="str">
            <v xml:space="preserve">Another </v>
          </cell>
          <cell r="FE88">
            <v>0</v>
          </cell>
        </row>
        <row r="89">
          <cell r="C89" t="str">
            <v>Grand Total</v>
          </cell>
          <cell r="G89" t="e">
            <v>#REF!</v>
          </cell>
          <cell r="H89" t="str">
            <v>Grand Total</v>
          </cell>
          <cell r="L89">
            <v>0</v>
          </cell>
          <cell r="M89" t="str">
            <v>Grand Total</v>
          </cell>
          <cell r="Q89">
            <v>0</v>
          </cell>
          <cell r="R89" t="str">
            <v>Grand Total</v>
          </cell>
          <cell r="V89">
            <v>0</v>
          </cell>
          <cell r="W89" t="str">
            <v>Grand Total</v>
          </cell>
          <cell r="AA89">
            <v>0</v>
          </cell>
          <cell r="AB89" t="str">
            <v>Grand Total</v>
          </cell>
          <cell r="AF89">
            <v>0</v>
          </cell>
          <cell r="AG89" t="str">
            <v>Grand Total</v>
          </cell>
          <cell r="AK89">
            <v>0</v>
          </cell>
          <cell r="AL89" t="str">
            <v>Grand Total</v>
          </cell>
          <cell r="AP89">
            <v>0</v>
          </cell>
          <cell r="AQ89" t="str">
            <v>Grand Total</v>
          </cell>
          <cell r="AU89">
            <v>0</v>
          </cell>
          <cell r="AV89" t="str">
            <v>Grand Total</v>
          </cell>
          <cell r="AZ89">
            <v>0</v>
          </cell>
          <cell r="BA89" t="str">
            <v>Grand Total</v>
          </cell>
          <cell r="BE89">
            <v>0</v>
          </cell>
          <cell r="BF89" t="str">
            <v>Grand Total</v>
          </cell>
          <cell r="BJ89">
            <v>0</v>
          </cell>
          <cell r="BK89" t="str">
            <v>Grand Total</v>
          </cell>
          <cell r="BO89">
            <v>0</v>
          </cell>
          <cell r="BP89" t="str">
            <v>Grand Total</v>
          </cell>
          <cell r="BT89">
            <v>0</v>
          </cell>
          <cell r="BU89" t="str">
            <v>Grand Total</v>
          </cell>
          <cell r="BY89">
            <v>0</v>
          </cell>
          <cell r="BZ89" t="str">
            <v>Grand Total</v>
          </cell>
          <cell r="CD89">
            <v>0</v>
          </cell>
          <cell r="CE89" t="str">
            <v>Grand Total</v>
          </cell>
          <cell r="CI89">
            <v>0</v>
          </cell>
          <cell r="CJ89" t="str">
            <v>Grand Total</v>
          </cell>
          <cell r="CN89">
            <v>0</v>
          </cell>
          <cell r="CO89" t="str">
            <v>Grand Total</v>
          </cell>
          <cell r="CS89">
            <v>0</v>
          </cell>
          <cell r="CT89" t="str">
            <v>Grand Total</v>
          </cell>
          <cell r="CX89">
            <v>0</v>
          </cell>
          <cell r="CY89" t="str">
            <v>Grand Total</v>
          </cell>
          <cell r="DC89">
            <v>0</v>
          </cell>
          <cell r="DD89" t="str">
            <v>Grand Total</v>
          </cell>
          <cell r="DH89">
            <v>0</v>
          </cell>
          <cell r="DI89" t="str">
            <v>Grand Total</v>
          </cell>
          <cell r="DM89">
            <v>0</v>
          </cell>
          <cell r="DN89" t="str">
            <v>Grand Total</v>
          </cell>
          <cell r="DR89">
            <v>0</v>
          </cell>
          <cell r="DS89" t="str">
            <v>Grand Total</v>
          </cell>
          <cell r="DW89">
            <v>0</v>
          </cell>
          <cell r="DX89" t="str">
            <v>Grand Total</v>
          </cell>
          <cell r="EB89">
            <v>0</v>
          </cell>
          <cell r="EC89" t="str">
            <v>Grand Total</v>
          </cell>
          <cell r="EG89">
            <v>0</v>
          </cell>
          <cell r="EH89" t="str">
            <v>Grand Total</v>
          </cell>
          <cell r="EL89">
            <v>0</v>
          </cell>
          <cell r="EM89" t="str">
            <v>Grand Total</v>
          </cell>
          <cell r="EQ89">
            <v>0</v>
          </cell>
          <cell r="ER89" t="str">
            <v>Grand Total</v>
          </cell>
          <cell r="EV89">
            <v>0</v>
          </cell>
          <cell r="EW89" t="str">
            <v>Grand Total</v>
          </cell>
          <cell r="FA89">
            <v>0</v>
          </cell>
          <cell r="FC89" t="str">
            <v>Grand Total</v>
          </cell>
          <cell r="FE89" t="e">
            <v>#REF!</v>
          </cell>
        </row>
        <row r="90">
          <cell r="C90" t="e">
            <v>#NAME?</v>
          </cell>
          <cell r="H90" t="e">
            <v>#NAME?</v>
          </cell>
          <cell r="M90" t="e">
            <v>#NAME?</v>
          </cell>
          <cell r="R90" t="e">
            <v>#NAME?</v>
          </cell>
          <cell r="W90" t="e">
            <v>#NAME?</v>
          </cell>
          <cell r="AB90" t="e">
            <v>#NAME?</v>
          </cell>
          <cell r="AG90" t="e">
            <v>#NAME?</v>
          </cell>
          <cell r="AL90" t="e">
            <v>#NAME?</v>
          </cell>
          <cell r="AQ90" t="e">
            <v>#NAME?</v>
          </cell>
          <cell r="AV90" t="e">
            <v>#NAME?</v>
          </cell>
          <cell r="BA90" t="e">
            <v>#NAME?</v>
          </cell>
          <cell r="BF90" t="e">
            <v>#NAME?</v>
          </cell>
          <cell r="BK90" t="e">
            <v>#NAME?</v>
          </cell>
          <cell r="BP90" t="e">
            <v>#NAME?</v>
          </cell>
          <cell r="BU90" t="e">
            <v>#NAME?</v>
          </cell>
          <cell r="BZ90" t="e">
            <v>#NAME?</v>
          </cell>
          <cell r="CE90" t="e">
            <v>#NAME?</v>
          </cell>
          <cell r="CJ90" t="e">
            <v>#NAME?</v>
          </cell>
          <cell r="CO90" t="e">
            <v>#NAME?</v>
          </cell>
          <cell r="CT90" t="e">
            <v>#NAME?</v>
          </cell>
          <cell r="CY90" t="e">
            <v>#NAME?</v>
          </cell>
          <cell r="DD90" t="e">
            <v>#NAME?</v>
          </cell>
          <cell r="DI90" t="e">
            <v>#NAME?</v>
          </cell>
          <cell r="DN90" t="e">
            <v>#NAME?</v>
          </cell>
          <cell r="DS90" t="e">
            <v>#NAME?</v>
          </cell>
          <cell r="DX90" t="e">
            <v>#NAME?</v>
          </cell>
          <cell r="EC90" t="e">
            <v>#NAME?</v>
          </cell>
          <cell r="EH90" t="e">
            <v>#NAME?</v>
          </cell>
          <cell r="EM90" t="e">
            <v>#NAME?</v>
          </cell>
          <cell r="ER90" t="e">
            <v>#NAME?</v>
          </cell>
          <cell r="EW90" t="e">
            <v>#NAME?</v>
          </cell>
        </row>
        <row r="91">
          <cell r="C91" t="str">
            <v>Bouns</v>
          </cell>
          <cell r="H91" t="str">
            <v>Bouns</v>
          </cell>
          <cell r="M91" t="str">
            <v>Bouns</v>
          </cell>
          <cell r="R91" t="str">
            <v>Bouns</v>
          </cell>
          <cell r="W91" t="str">
            <v>Bouns</v>
          </cell>
          <cell r="AB91" t="str">
            <v>Bouns</v>
          </cell>
          <cell r="AG91" t="str">
            <v>Bouns</v>
          </cell>
          <cell r="AL91" t="str">
            <v>Bouns</v>
          </cell>
          <cell r="AQ91" t="str">
            <v>Bouns</v>
          </cell>
          <cell r="AV91" t="str">
            <v>Bouns</v>
          </cell>
          <cell r="BA91" t="str">
            <v>Bouns</v>
          </cell>
          <cell r="BF91" t="str">
            <v>Bouns</v>
          </cell>
          <cell r="BK91" t="str">
            <v>Bouns</v>
          </cell>
          <cell r="BP91" t="str">
            <v>Bouns</v>
          </cell>
          <cell r="BU91" t="str">
            <v>Bouns</v>
          </cell>
          <cell r="BZ91" t="str">
            <v>Bouns</v>
          </cell>
          <cell r="CE91" t="str">
            <v>Bouns</v>
          </cell>
          <cell r="CJ91" t="str">
            <v>Bouns</v>
          </cell>
          <cell r="CO91" t="str">
            <v>Bouns</v>
          </cell>
          <cell r="CT91" t="str">
            <v>Bouns</v>
          </cell>
          <cell r="CY91" t="str">
            <v>Bouns</v>
          </cell>
          <cell r="DD91" t="str">
            <v>Bouns</v>
          </cell>
          <cell r="DI91" t="str">
            <v>Bouns</v>
          </cell>
          <cell r="DN91" t="str">
            <v>Bouns</v>
          </cell>
          <cell r="DS91" t="str">
            <v>Bouns</v>
          </cell>
          <cell r="DX91" t="str">
            <v>Bouns</v>
          </cell>
          <cell r="EC91" t="str">
            <v>Bouns</v>
          </cell>
          <cell r="EH91" t="str">
            <v>Bouns</v>
          </cell>
          <cell r="EM91" t="str">
            <v>Bouns</v>
          </cell>
          <cell r="ER91" t="str">
            <v>Bouns</v>
          </cell>
          <cell r="EW91" t="str">
            <v>Bouns</v>
          </cell>
          <cell r="FB91" t="str">
            <v>Bouns</v>
          </cell>
        </row>
        <row r="92">
          <cell r="C92" t="str">
            <v>Item</v>
          </cell>
          <cell r="D92" t="str">
            <v>Count</v>
          </cell>
          <cell r="E92" t="str">
            <v>Price</v>
          </cell>
          <cell r="F92" t="str">
            <v>Total Value</v>
          </cell>
          <cell r="H92" t="str">
            <v>Item</v>
          </cell>
          <cell r="I92" t="str">
            <v>Count</v>
          </cell>
          <cell r="J92" t="str">
            <v>Price</v>
          </cell>
          <cell r="K92" t="str">
            <v>Total Value</v>
          </cell>
          <cell r="M92" t="str">
            <v>Item</v>
          </cell>
          <cell r="N92" t="str">
            <v>Count</v>
          </cell>
          <cell r="O92" t="str">
            <v>Price</v>
          </cell>
          <cell r="P92" t="str">
            <v>Total Value</v>
          </cell>
          <cell r="R92" t="str">
            <v>Item</v>
          </cell>
          <cell r="S92" t="str">
            <v>Count</v>
          </cell>
          <cell r="T92" t="str">
            <v>Price</v>
          </cell>
          <cell r="U92" t="str">
            <v>Total Value</v>
          </cell>
          <cell r="W92" t="str">
            <v>Item</v>
          </cell>
          <cell r="X92" t="str">
            <v>Count</v>
          </cell>
          <cell r="Y92" t="str">
            <v>Price</v>
          </cell>
          <cell r="Z92" t="str">
            <v>Total Value</v>
          </cell>
          <cell r="AB92" t="str">
            <v>Item</v>
          </cell>
          <cell r="AC92" t="str">
            <v>Count</v>
          </cell>
          <cell r="AD92" t="str">
            <v>Price</v>
          </cell>
          <cell r="AE92" t="str">
            <v>Total Value</v>
          </cell>
          <cell r="AG92" t="str">
            <v>Item</v>
          </cell>
          <cell r="AH92" t="str">
            <v>Count</v>
          </cell>
          <cell r="AI92" t="str">
            <v>Price</v>
          </cell>
          <cell r="AJ92" t="str">
            <v>Total Value</v>
          </cell>
          <cell r="AL92" t="str">
            <v>Item</v>
          </cell>
          <cell r="AM92" t="str">
            <v>Count</v>
          </cell>
          <cell r="AN92" t="str">
            <v>Price</v>
          </cell>
          <cell r="AO92" t="str">
            <v>Total Value</v>
          </cell>
          <cell r="AQ92" t="str">
            <v>Item</v>
          </cell>
          <cell r="AR92" t="str">
            <v>Count</v>
          </cell>
          <cell r="AS92" t="str">
            <v>Price</v>
          </cell>
          <cell r="AT92" t="str">
            <v>Total Value</v>
          </cell>
          <cell r="AV92" t="str">
            <v>Item</v>
          </cell>
          <cell r="AW92" t="str">
            <v>Count</v>
          </cell>
          <cell r="AX92" t="str">
            <v>Price</v>
          </cell>
          <cell r="AY92" t="str">
            <v>Total Value</v>
          </cell>
          <cell r="BA92" t="str">
            <v>Item</v>
          </cell>
          <cell r="BB92" t="str">
            <v>Count</v>
          </cell>
          <cell r="BC92" t="str">
            <v>Price</v>
          </cell>
          <cell r="BD92" t="str">
            <v>Total Value</v>
          </cell>
          <cell r="BF92" t="str">
            <v>Item</v>
          </cell>
          <cell r="BG92" t="str">
            <v>Count</v>
          </cell>
          <cell r="BH92" t="str">
            <v>Price</v>
          </cell>
          <cell r="BI92" t="str">
            <v>Total Value</v>
          </cell>
          <cell r="BK92" t="str">
            <v>Item</v>
          </cell>
          <cell r="BL92" t="str">
            <v>Count</v>
          </cell>
          <cell r="BM92" t="str">
            <v>Price</v>
          </cell>
          <cell r="BN92" t="str">
            <v>Total Value</v>
          </cell>
          <cell r="BP92" t="str">
            <v>Item</v>
          </cell>
          <cell r="BQ92" t="str">
            <v>Count</v>
          </cell>
          <cell r="BR92" t="str">
            <v>Price</v>
          </cell>
          <cell r="BS92" t="str">
            <v>Total Value</v>
          </cell>
          <cell r="BU92" t="str">
            <v>Item</v>
          </cell>
          <cell r="BV92" t="str">
            <v>Count</v>
          </cell>
          <cell r="BW92" t="str">
            <v>Price</v>
          </cell>
          <cell r="BX92" t="str">
            <v>Total Value</v>
          </cell>
          <cell r="BZ92" t="str">
            <v>Item</v>
          </cell>
          <cell r="CA92" t="str">
            <v>Count</v>
          </cell>
          <cell r="CB92" t="str">
            <v>Price</v>
          </cell>
          <cell r="CC92" t="str">
            <v>Total Value</v>
          </cell>
          <cell r="CE92" t="str">
            <v>Item</v>
          </cell>
          <cell r="CF92" t="str">
            <v>Count</v>
          </cell>
          <cell r="CG92" t="str">
            <v>Price</v>
          </cell>
          <cell r="CH92" t="str">
            <v>Total Value</v>
          </cell>
          <cell r="CJ92" t="str">
            <v>Item</v>
          </cell>
          <cell r="CK92" t="str">
            <v>Count</v>
          </cell>
          <cell r="CL92" t="str">
            <v>Price</v>
          </cell>
          <cell r="CM92" t="str">
            <v>Total Value</v>
          </cell>
          <cell r="CO92" t="str">
            <v>Item</v>
          </cell>
          <cell r="CP92" t="str">
            <v>Count</v>
          </cell>
          <cell r="CQ92" t="str">
            <v>Price</v>
          </cell>
          <cell r="CR92" t="str">
            <v>Total Value</v>
          </cell>
          <cell r="CT92" t="str">
            <v>Item</v>
          </cell>
          <cell r="CU92" t="str">
            <v>Count</v>
          </cell>
          <cell r="CV92" t="str">
            <v>Price</v>
          </cell>
          <cell r="CW92" t="str">
            <v>Total Value</v>
          </cell>
          <cell r="CY92" t="str">
            <v>Item</v>
          </cell>
          <cell r="CZ92" t="str">
            <v>Count</v>
          </cell>
          <cell r="DA92" t="str">
            <v>Price</v>
          </cell>
          <cell r="DB92" t="str">
            <v>Total Value</v>
          </cell>
          <cell r="DD92" t="str">
            <v>Item</v>
          </cell>
          <cell r="DE92" t="str">
            <v>Count</v>
          </cell>
          <cell r="DF92" t="str">
            <v>Price</v>
          </cell>
          <cell r="DG92" t="str">
            <v>Total Value</v>
          </cell>
          <cell r="DI92" t="str">
            <v>Item</v>
          </cell>
          <cell r="DJ92" t="str">
            <v>Count</v>
          </cell>
          <cell r="DK92" t="str">
            <v>Price</v>
          </cell>
          <cell r="DL92" t="str">
            <v>Total Value</v>
          </cell>
          <cell r="DN92" t="str">
            <v>Item</v>
          </cell>
          <cell r="DO92" t="str">
            <v>Count</v>
          </cell>
          <cell r="DP92" t="str">
            <v>Price</v>
          </cell>
          <cell r="DQ92" t="str">
            <v>Total Value</v>
          </cell>
          <cell r="DS92" t="str">
            <v>Item</v>
          </cell>
          <cell r="DT92" t="str">
            <v>Count</v>
          </cell>
          <cell r="DU92" t="str">
            <v>Price</v>
          </cell>
          <cell r="DV92" t="str">
            <v>Total Value</v>
          </cell>
          <cell r="DX92" t="str">
            <v>Item</v>
          </cell>
          <cell r="DY92" t="str">
            <v>Count</v>
          </cell>
          <cell r="DZ92" t="str">
            <v>Price</v>
          </cell>
          <cell r="EA92" t="str">
            <v>Total Value</v>
          </cell>
          <cell r="EC92" t="str">
            <v>Item</v>
          </cell>
          <cell r="ED92" t="str">
            <v>Count</v>
          </cell>
          <cell r="EE92" t="str">
            <v>Price</v>
          </cell>
          <cell r="EF92" t="str">
            <v>Total Value</v>
          </cell>
          <cell r="EH92" t="str">
            <v>Item</v>
          </cell>
          <cell r="EI92" t="str">
            <v>Count</v>
          </cell>
          <cell r="EJ92" t="str">
            <v>Price</v>
          </cell>
          <cell r="EK92" t="str">
            <v>Total Value</v>
          </cell>
          <cell r="EM92" t="str">
            <v>Item</v>
          </cell>
          <cell r="EN92" t="str">
            <v>Count</v>
          </cell>
          <cell r="EO92" t="str">
            <v>Price</v>
          </cell>
          <cell r="EP92" t="str">
            <v>Total Value</v>
          </cell>
          <cell r="ER92" t="str">
            <v>Item</v>
          </cell>
          <cell r="ES92" t="str">
            <v>Count</v>
          </cell>
          <cell r="ET92" t="str">
            <v>Price</v>
          </cell>
          <cell r="EU92" t="str">
            <v>Total Value</v>
          </cell>
          <cell r="EW92" t="str">
            <v>Item</v>
          </cell>
          <cell r="EX92" t="str">
            <v>Count</v>
          </cell>
          <cell r="EY92" t="str">
            <v>Price</v>
          </cell>
          <cell r="EZ92" t="str">
            <v>Total Value</v>
          </cell>
          <cell r="FB92" t="str">
            <v>Item</v>
          </cell>
          <cell r="FC92" t="str">
            <v>Count</v>
          </cell>
          <cell r="FD92" t="str">
            <v>Price</v>
          </cell>
          <cell r="FE92" t="str">
            <v>Total Value</v>
          </cell>
        </row>
        <row r="93">
          <cell r="C93">
            <v>111</v>
          </cell>
          <cell r="E93">
            <v>0</v>
          </cell>
          <cell r="F93">
            <v>0</v>
          </cell>
          <cell r="H93">
            <v>111</v>
          </cell>
          <cell r="J93">
            <v>0</v>
          </cell>
          <cell r="K93">
            <v>0</v>
          </cell>
          <cell r="M93">
            <v>111</v>
          </cell>
          <cell r="O93">
            <v>0</v>
          </cell>
          <cell r="P93">
            <v>0</v>
          </cell>
          <cell r="R93">
            <v>111</v>
          </cell>
          <cell r="T93">
            <v>0</v>
          </cell>
          <cell r="U93">
            <v>0</v>
          </cell>
          <cell r="W93">
            <v>111</v>
          </cell>
          <cell r="Y93">
            <v>0</v>
          </cell>
          <cell r="Z93">
            <v>0</v>
          </cell>
          <cell r="AB93">
            <v>111</v>
          </cell>
          <cell r="AD93">
            <v>0</v>
          </cell>
          <cell r="AE93">
            <v>0</v>
          </cell>
          <cell r="AG93">
            <v>111</v>
          </cell>
          <cell r="AI93">
            <v>0</v>
          </cell>
          <cell r="AJ93">
            <v>0</v>
          </cell>
          <cell r="AL93">
            <v>111</v>
          </cell>
          <cell r="AN93">
            <v>0</v>
          </cell>
          <cell r="AO93">
            <v>0</v>
          </cell>
          <cell r="AQ93">
            <v>111</v>
          </cell>
          <cell r="AS93">
            <v>0</v>
          </cell>
          <cell r="AT93">
            <v>0</v>
          </cell>
          <cell r="AV93">
            <v>111</v>
          </cell>
          <cell r="AX93">
            <v>0</v>
          </cell>
          <cell r="AY93">
            <v>0</v>
          </cell>
          <cell r="BA93">
            <v>111</v>
          </cell>
          <cell r="BC93">
            <v>0</v>
          </cell>
          <cell r="BD93">
            <v>0</v>
          </cell>
          <cell r="BF93">
            <v>111</v>
          </cell>
          <cell r="BH93">
            <v>0</v>
          </cell>
          <cell r="BI93">
            <v>0</v>
          </cell>
          <cell r="BK93">
            <v>111</v>
          </cell>
          <cell r="BM93">
            <v>0</v>
          </cell>
          <cell r="BN93">
            <v>0</v>
          </cell>
          <cell r="BP93">
            <v>111</v>
          </cell>
          <cell r="BR93">
            <v>0</v>
          </cell>
          <cell r="BS93">
            <v>0</v>
          </cell>
          <cell r="BU93">
            <v>111</v>
          </cell>
          <cell r="BW93">
            <v>0</v>
          </cell>
          <cell r="BX93">
            <v>0</v>
          </cell>
          <cell r="BZ93">
            <v>111</v>
          </cell>
          <cell r="CB93">
            <v>0</v>
          </cell>
          <cell r="CC93">
            <v>0</v>
          </cell>
          <cell r="CE93">
            <v>111</v>
          </cell>
          <cell r="CG93">
            <v>0</v>
          </cell>
          <cell r="CH93">
            <v>0</v>
          </cell>
          <cell r="CJ93">
            <v>111</v>
          </cell>
          <cell r="CL93">
            <v>0</v>
          </cell>
          <cell r="CM93">
            <v>0</v>
          </cell>
          <cell r="CO93">
            <v>111</v>
          </cell>
          <cell r="CQ93">
            <v>0</v>
          </cell>
          <cell r="CR93">
            <v>0</v>
          </cell>
          <cell r="CT93">
            <v>111</v>
          </cell>
          <cell r="CV93">
            <v>0</v>
          </cell>
          <cell r="CW93">
            <v>0</v>
          </cell>
          <cell r="CY93">
            <v>111</v>
          </cell>
          <cell r="DA93">
            <v>0</v>
          </cell>
          <cell r="DB93">
            <v>0</v>
          </cell>
          <cell r="DD93">
            <v>111</v>
          </cell>
          <cell r="DF93">
            <v>0</v>
          </cell>
          <cell r="DG93">
            <v>0</v>
          </cell>
          <cell r="DI93">
            <v>111</v>
          </cell>
          <cell r="DK93">
            <v>0</v>
          </cell>
          <cell r="DL93">
            <v>0</v>
          </cell>
          <cell r="DN93">
            <v>111</v>
          </cell>
          <cell r="DP93">
            <v>0</v>
          </cell>
          <cell r="DQ93">
            <v>0</v>
          </cell>
          <cell r="DS93">
            <v>111</v>
          </cell>
          <cell r="DU93">
            <v>0</v>
          </cell>
          <cell r="DV93">
            <v>0</v>
          </cell>
          <cell r="DX93">
            <v>111</v>
          </cell>
          <cell r="DZ93">
            <v>0</v>
          </cell>
          <cell r="EA93">
            <v>0</v>
          </cell>
          <cell r="EC93">
            <v>111</v>
          </cell>
          <cell r="EE93">
            <v>0</v>
          </cell>
          <cell r="EF93">
            <v>0</v>
          </cell>
          <cell r="EH93">
            <v>111</v>
          </cell>
          <cell r="EJ93">
            <v>0</v>
          </cell>
          <cell r="EK93">
            <v>0</v>
          </cell>
          <cell r="EM93">
            <v>111</v>
          </cell>
          <cell r="EO93">
            <v>0</v>
          </cell>
          <cell r="EP93">
            <v>0</v>
          </cell>
          <cell r="ER93">
            <v>111</v>
          </cell>
          <cell r="ET93">
            <v>0</v>
          </cell>
          <cell r="EU93">
            <v>0</v>
          </cell>
          <cell r="EW93">
            <v>111</v>
          </cell>
          <cell r="EY93">
            <v>0</v>
          </cell>
          <cell r="EZ93">
            <v>0</v>
          </cell>
          <cell r="FB93">
            <v>111</v>
          </cell>
          <cell r="FC93">
            <v>0</v>
          </cell>
          <cell r="FD93">
            <v>0</v>
          </cell>
          <cell r="FE93">
            <v>0</v>
          </cell>
        </row>
        <row r="94">
          <cell r="C94">
            <v>222</v>
          </cell>
          <cell r="E94">
            <v>0</v>
          </cell>
          <cell r="F94">
            <v>0</v>
          </cell>
          <cell r="H94">
            <v>222</v>
          </cell>
          <cell r="J94">
            <v>0</v>
          </cell>
          <cell r="K94">
            <v>0</v>
          </cell>
          <cell r="M94">
            <v>222</v>
          </cell>
          <cell r="O94">
            <v>0</v>
          </cell>
          <cell r="P94">
            <v>0</v>
          </cell>
          <cell r="R94">
            <v>222</v>
          </cell>
          <cell r="T94">
            <v>0</v>
          </cell>
          <cell r="U94">
            <v>0</v>
          </cell>
          <cell r="W94">
            <v>222</v>
          </cell>
          <cell r="Y94">
            <v>0</v>
          </cell>
          <cell r="Z94">
            <v>0</v>
          </cell>
          <cell r="AB94">
            <v>222</v>
          </cell>
          <cell r="AD94">
            <v>0</v>
          </cell>
          <cell r="AE94">
            <v>0</v>
          </cell>
          <cell r="AG94">
            <v>222</v>
          </cell>
          <cell r="AI94">
            <v>0</v>
          </cell>
          <cell r="AJ94">
            <v>0</v>
          </cell>
          <cell r="AL94">
            <v>222</v>
          </cell>
          <cell r="AN94">
            <v>0</v>
          </cell>
          <cell r="AO94">
            <v>0</v>
          </cell>
          <cell r="AQ94">
            <v>222</v>
          </cell>
          <cell r="AS94">
            <v>0</v>
          </cell>
          <cell r="AT94">
            <v>0</v>
          </cell>
          <cell r="AV94">
            <v>222</v>
          </cell>
          <cell r="AX94">
            <v>0</v>
          </cell>
          <cell r="AY94">
            <v>0</v>
          </cell>
          <cell r="BA94">
            <v>222</v>
          </cell>
          <cell r="BC94">
            <v>0</v>
          </cell>
          <cell r="BD94">
            <v>0</v>
          </cell>
          <cell r="BF94">
            <v>222</v>
          </cell>
          <cell r="BH94">
            <v>0</v>
          </cell>
          <cell r="BI94">
            <v>0</v>
          </cell>
          <cell r="BK94">
            <v>222</v>
          </cell>
          <cell r="BM94">
            <v>0</v>
          </cell>
          <cell r="BN94">
            <v>0</v>
          </cell>
          <cell r="BP94">
            <v>222</v>
          </cell>
          <cell r="BR94">
            <v>0</v>
          </cell>
          <cell r="BS94">
            <v>0</v>
          </cell>
          <cell r="BU94">
            <v>222</v>
          </cell>
          <cell r="BW94">
            <v>0</v>
          </cell>
          <cell r="BX94">
            <v>0</v>
          </cell>
          <cell r="BZ94">
            <v>222</v>
          </cell>
          <cell r="CB94">
            <v>0</v>
          </cell>
          <cell r="CC94">
            <v>0</v>
          </cell>
          <cell r="CE94">
            <v>222</v>
          </cell>
          <cell r="CG94">
            <v>0</v>
          </cell>
          <cell r="CH94">
            <v>0</v>
          </cell>
          <cell r="CJ94">
            <v>222</v>
          </cell>
          <cell r="CL94">
            <v>0</v>
          </cell>
          <cell r="CM94">
            <v>0</v>
          </cell>
          <cell r="CO94">
            <v>222</v>
          </cell>
          <cell r="CQ94">
            <v>0</v>
          </cell>
          <cell r="CR94">
            <v>0</v>
          </cell>
          <cell r="CT94">
            <v>222</v>
          </cell>
          <cell r="CV94">
            <v>0</v>
          </cell>
          <cell r="CW94">
            <v>0</v>
          </cell>
          <cell r="CY94">
            <v>222</v>
          </cell>
          <cell r="DA94">
            <v>0</v>
          </cell>
          <cell r="DB94">
            <v>0</v>
          </cell>
          <cell r="DD94">
            <v>222</v>
          </cell>
          <cell r="DF94">
            <v>0</v>
          </cell>
          <cell r="DG94">
            <v>0</v>
          </cell>
          <cell r="DI94">
            <v>222</v>
          </cell>
          <cell r="DK94">
            <v>0</v>
          </cell>
          <cell r="DL94">
            <v>0</v>
          </cell>
          <cell r="DN94">
            <v>222</v>
          </cell>
          <cell r="DP94">
            <v>0</v>
          </cell>
          <cell r="DQ94">
            <v>0</v>
          </cell>
          <cell r="DS94">
            <v>222</v>
          </cell>
          <cell r="DU94">
            <v>0</v>
          </cell>
          <cell r="DV94">
            <v>0</v>
          </cell>
          <cell r="DX94">
            <v>222</v>
          </cell>
          <cell r="DZ94">
            <v>0</v>
          </cell>
          <cell r="EA94">
            <v>0</v>
          </cell>
          <cell r="EC94">
            <v>222</v>
          </cell>
          <cell r="EE94">
            <v>0</v>
          </cell>
          <cell r="EF94">
            <v>0</v>
          </cell>
          <cell r="EH94">
            <v>222</v>
          </cell>
          <cell r="EJ94">
            <v>0</v>
          </cell>
          <cell r="EK94">
            <v>0</v>
          </cell>
          <cell r="EM94">
            <v>222</v>
          </cell>
          <cell r="EO94">
            <v>0</v>
          </cell>
          <cell r="EP94">
            <v>0</v>
          </cell>
          <cell r="ER94">
            <v>222</v>
          </cell>
          <cell r="ET94">
            <v>0</v>
          </cell>
          <cell r="EU94">
            <v>0</v>
          </cell>
          <cell r="EW94">
            <v>222</v>
          </cell>
          <cell r="EY94">
            <v>0</v>
          </cell>
          <cell r="EZ94">
            <v>0</v>
          </cell>
          <cell r="FB94">
            <v>222</v>
          </cell>
          <cell r="FC94">
            <v>0</v>
          </cell>
          <cell r="FD94">
            <v>0</v>
          </cell>
          <cell r="FE94">
            <v>0</v>
          </cell>
        </row>
        <row r="95">
          <cell r="C95">
            <v>333</v>
          </cell>
          <cell r="E95">
            <v>0</v>
          </cell>
          <cell r="F95">
            <v>0</v>
          </cell>
          <cell r="H95">
            <v>333</v>
          </cell>
          <cell r="J95">
            <v>0</v>
          </cell>
          <cell r="K95">
            <v>0</v>
          </cell>
          <cell r="M95">
            <v>333</v>
          </cell>
          <cell r="O95">
            <v>0</v>
          </cell>
          <cell r="P95">
            <v>0</v>
          </cell>
          <cell r="R95">
            <v>333</v>
          </cell>
          <cell r="T95">
            <v>0</v>
          </cell>
          <cell r="U95">
            <v>0</v>
          </cell>
          <cell r="W95">
            <v>333</v>
          </cell>
          <cell r="Y95">
            <v>0</v>
          </cell>
          <cell r="Z95">
            <v>0</v>
          </cell>
          <cell r="AB95">
            <v>333</v>
          </cell>
          <cell r="AD95">
            <v>0</v>
          </cell>
          <cell r="AE95">
            <v>0</v>
          </cell>
          <cell r="AG95">
            <v>333</v>
          </cell>
          <cell r="AI95">
            <v>0</v>
          </cell>
          <cell r="AJ95">
            <v>0</v>
          </cell>
          <cell r="AL95">
            <v>333</v>
          </cell>
          <cell r="AN95">
            <v>0</v>
          </cell>
          <cell r="AO95">
            <v>0</v>
          </cell>
          <cell r="AQ95">
            <v>333</v>
          </cell>
          <cell r="AS95">
            <v>0</v>
          </cell>
          <cell r="AT95">
            <v>0</v>
          </cell>
          <cell r="AV95">
            <v>333</v>
          </cell>
          <cell r="AX95">
            <v>0</v>
          </cell>
          <cell r="AY95">
            <v>0</v>
          </cell>
          <cell r="BA95">
            <v>333</v>
          </cell>
          <cell r="BC95">
            <v>0</v>
          </cell>
          <cell r="BD95">
            <v>0</v>
          </cell>
          <cell r="BF95">
            <v>333</v>
          </cell>
          <cell r="BH95">
            <v>0</v>
          </cell>
          <cell r="BI95">
            <v>0</v>
          </cell>
          <cell r="BK95">
            <v>333</v>
          </cell>
          <cell r="BM95">
            <v>0</v>
          </cell>
          <cell r="BN95">
            <v>0</v>
          </cell>
          <cell r="BP95">
            <v>333</v>
          </cell>
          <cell r="BR95">
            <v>0</v>
          </cell>
          <cell r="BS95">
            <v>0</v>
          </cell>
          <cell r="BU95">
            <v>333</v>
          </cell>
          <cell r="BW95">
            <v>0</v>
          </cell>
          <cell r="BX95">
            <v>0</v>
          </cell>
          <cell r="BZ95">
            <v>333</v>
          </cell>
          <cell r="CB95">
            <v>0</v>
          </cell>
          <cell r="CC95">
            <v>0</v>
          </cell>
          <cell r="CE95">
            <v>333</v>
          </cell>
          <cell r="CG95">
            <v>0</v>
          </cell>
          <cell r="CH95">
            <v>0</v>
          </cell>
          <cell r="CJ95">
            <v>333</v>
          </cell>
          <cell r="CL95">
            <v>0</v>
          </cell>
          <cell r="CM95">
            <v>0</v>
          </cell>
          <cell r="CO95">
            <v>333</v>
          </cell>
          <cell r="CQ95">
            <v>0</v>
          </cell>
          <cell r="CR95">
            <v>0</v>
          </cell>
          <cell r="CT95">
            <v>333</v>
          </cell>
          <cell r="CV95">
            <v>0</v>
          </cell>
          <cell r="CW95">
            <v>0</v>
          </cell>
          <cell r="CY95">
            <v>333</v>
          </cell>
          <cell r="DA95">
            <v>0</v>
          </cell>
          <cell r="DB95">
            <v>0</v>
          </cell>
          <cell r="DD95">
            <v>333</v>
          </cell>
          <cell r="DF95">
            <v>0</v>
          </cell>
          <cell r="DG95">
            <v>0</v>
          </cell>
          <cell r="DI95">
            <v>333</v>
          </cell>
          <cell r="DK95">
            <v>0</v>
          </cell>
          <cell r="DL95">
            <v>0</v>
          </cell>
          <cell r="DN95">
            <v>333</v>
          </cell>
          <cell r="DP95">
            <v>0</v>
          </cell>
          <cell r="DQ95">
            <v>0</v>
          </cell>
          <cell r="DS95">
            <v>333</v>
          </cell>
          <cell r="DU95">
            <v>0</v>
          </cell>
          <cell r="DV95">
            <v>0</v>
          </cell>
          <cell r="DX95">
            <v>333</v>
          </cell>
          <cell r="DZ95">
            <v>0</v>
          </cell>
          <cell r="EA95">
            <v>0</v>
          </cell>
          <cell r="EC95">
            <v>333</v>
          </cell>
          <cell r="EE95">
            <v>0</v>
          </cell>
          <cell r="EF95">
            <v>0</v>
          </cell>
          <cell r="EH95">
            <v>333</v>
          </cell>
          <cell r="EJ95">
            <v>0</v>
          </cell>
          <cell r="EK95">
            <v>0</v>
          </cell>
          <cell r="EM95">
            <v>333</v>
          </cell>
          <cell r="EO95">
            <v>0</v>
          </cell>
          <cell r="EP95">
            <v>0</v>
          </cell>
          <cell r="ER95">
            <v>333</v>
          </cell>
          <cell r="ET95">
            <v>0</v>
          </cell>
          <cell r="EU95">
            <v>0</v>
          </cell>
          <cell r="EW95">
            <v>333</v>
          </cell>
          <cell r="EY95">
            <v>0</v>
          </cell>
          <cell r="EZ95">
            <v>0</v>
          </cell>
          <cell r="FB95">
            <v>333</v>
          </cell>
          <cell r="FC95">
            <v>0</v>
          </cell>
          <cell r="FD95">
            <v>0</v>
          </cell>
          <cell r="FE95">
            <v>0</v>
          </cell>
        </row>
        <row r="96">
          <cell r="C96">
            <v>444</v>
          </cell>
          <cell r="E96">
            <v>0</v>
          </cell>
          <cell r="F96">
            <v>0</v>
          </cell>
          <cell r="H96">
            <v>444</v>
          </cell>
          <cell r="J96">
            <v>0</v>
          </cell>
          <cell r="K96">
            <v>0</v>
          </cell>
          <cell r="M96">
            <v>444</v>
          </cell>
          <cell r="O96">
            <v>0</v>
          </cell>
          <cell r="P96">
            <v>0</v>
          </cell>
          <cell r="R96">
            <v>444</v>
          </cell>
          <cell r="T96">
            <v>0</v>
          </cell>
          <cell r="U96">
            <v>0</v>
          </cell>
          <cell r="W96">
            <v>444</v>
          </cell>
          <cell r="Y96">
            <v>0</v>
          </cell>
          <cell r="Z96">
            <v>0</v>
          </cell>
          <cell r="AB96">
            <v>444</v>
          </cell>
          <cell r="AD96">
            <v>0</v>
          </cell>
          <cell r="AE96">
            <v>0</v>
          </cell>
          <cell r="AG96">
            <v>444</v>
          </cell>
          <cell r="AI96">
            <v>0</v>
          </cell>
          <cell r="AJ96">
            <v>0</v>
          </cell>
          <cell r="AL96">
            <v>444</v>
          </cell>
          <cell r="AN96">
            <v>0</v>
          </cell>
          <cell r="AO96">
            <v>0</v>
          </cell>
          <cell r="AQ96">
            <v>444</v>
          </cell>
          <cell r="AS96">
            <v>0</v>
          </cell>
          <cell r="AT96">
            <v>0</v>
          </cell>
          <cell r="AV96">
            <v>444</v>
          </cell>
          <cell r="AX96">
            <v>0</v>
          </cell>
          <cell r="AY96">
            <v>0</v>
          </cell>
          <cell r="BA96">
            <v>444</v>
          </cell>
          <cell r="BC96">
            <v>0</v>
          </cell>
          <cell r="BD96">
            <v>0</v>
          </cell>
          <cell r="BF96">
            <v>444</v>
          </cell>
          <cell r="BH96">
            <v>0</v>
          </cell>
          <cell r="BI96">
            <v>0</v>
          </cell>
          <cell r="BK96">
            <v>444</v>
          </cell>
          <cell r="BM96">
            <v>0</v>
          </cell>
          <cell r="BN96">
            <v>0</v>
          </cell>
          <cell r="BP96">
            <v>444</v>
          </cell>
          <cell r="BR96">
            <v>0</v>
          </cell>
          <cell r="BS96">
            <v>0</v>
          </cell>
          <cell r="BU96">
            <v>444</v>
          </cell>
          <cell r="BW96">
            <v>0</v>
          </cell>
          <cell r="BX96">
            <v>0</v>
          </cell>
          <cell r="BZ96">
            <v>444</v>
          </cell>
          <cell r="CB96">
            <v>0</v>
          </cell>
          <cell r="CC96">
            <v>0</v>
          </cell>
          <cell r="CE96">
            <v>444</v>
          </cell>
          <cell r="CG96">
            <v>0</v>
          </cell>
          <cell r="CH96">
            <v>0</v>
          </cell>
          <cell r="CJ96">
            <v>444</v>
          </cell>
          <cell r="CL96">
            <v>0</v>
          </cell>
          <cell r="CM96">
            <v>0</v>
          </cell>
          <cell r="CO96">
            <v>444</v>
          </cell>
          <cell r="CQ96">
            <v>0</v>
          </cell>
          <cell r="CR96">
            <v>0</v>
          </cell>
          <cell r="CT96">
            <v>444</v>
          </cell>
          <cell r="CV96">
            <v>0</v>
          </cell>
          <cell r="CW96">
            <v>0</v>
          </cell>
          <cell r="CY96">
            <v>444</v>
          </cell>
          <cell r="DA96">
            <v>0</v>
          </cell>
          <cell r="DB96">
            <v>0</v>
          </cell>
          <cell r="DD96">
            <v>444</v>
          </cell>
          <cell r="DF96">
            <v>0</v>
          </cell>
          <cell r="DG96">
            <v>0</v>
          </cell>
          <cell r="DI96">
            <v>444</v>
          </cell>
          <cell r="DK96">
            <v>0</v>
          </cell>
          <cell r="DL96">
            <v>0</v>
          </cell>
          <cell r="DN96">
            <v>444</v>
          </cell>
          <cell r="DP96">
            <v>0</v>
          </cell>
          <cell r="DQ96">
            <v>0</v>
          </cell>
          <cell r="DS96">
            <v>444</v>
          </cell>
          <cell r="DU96">
            <v>0</v>
          </cell>
          <cell r="DV96">
            <v>0</v>
          </cell>
          <cell r="DX96">
            <v>444</v>
          </cell>
          <cell r="DZ96">
            <v>0</v>
          </cell>
          <cell r="EA96">
            <v>0</v>
          </cell>
          <cell r="EC96">
            <v>444</v>
          </cell>
          <cell r="EE96">
            <v>0</v>
          </cell>
          <cell r="EF96">
            <v>0</v>
          </cell>
          <cell r="EH96">
            <v>444</v>
          </cell>
          <cell r="EJ96">
            <v>0</v>
          </cell>
          <cell r="EK96">
            <v>0</v>
          </cell>
          <cell r="EM96">
            <v>444</v>
          </cell>
          <cell r="EO96">
            <v>0</v>
          </cell>
          <cell r="EP96">
            <v>0</v>
          </cell>
          <cell r="ER96">
            <v>444</v>
          </cell>
          <cell r="ET96">
            <v>0</v>
          </cell>
          <cell r="EU96">
            <v>0</v>
          </cell>
          <cell r="EW96">
            <v>444</v>
          </cell>
          <cell r="EY96">
            <v>0</v>
          </cell>
          <cell r="EZ96">
            <v>0</v>
          </cell>
          <cell r="FB96">
            <v>444</v>
          </cell>
          <cell r="FC96">
            <v>0</v>
          </cell>
          <cell r="FD96">
            <v>0</v>
          </cell>
          <cell r="FE96">
            <v>0</v>
          </cell>
        </row>
        <row r="97">
          <cell r="C97">
            <v>555</v>
          </cell>
          <cell r="E97">
            <v>0</v>
          </cell>
          <cell r="F97">
            <v>0</v>
          </cell>
          <cell r="H97">
            <v>555</v>
          </cell>
          <cell r="J97">
            <v>0</v>
          </cell>
          <cell r="K97">
            <v>0</v>
          </cell>
          <cell r="M97">
            <v>555</v>
          </cell>
          <cell r="O97">
            <v>0</v>
          </cell>
          <cell r="P97">
            <v>0</v>
          </cell>
          <cell r="R97">
            <v>555</v>
          </cell>
          <cell r="T97">
            <v>0</v>
          </cell>
          <cell r="U97">
            <v>0</v>
          </cell>
          <cell r="W97">
            <v>555</v>
          </cell>
          <cell r="Y97">
            <v>0</v>
          </cell>
          <cell r="Z97">
            <v>0</v>
          </cell>
          <cell r="AB97">
            <v>555</v>
          </cell>
          <cell r="AD97">
            <v>0</v>
          </cell>
          <cell r="AE97">
            <v>0</v>
          </cell>
          <cell r="AG97">
            <v>555</v>
          </cell>
          <cell r="AI97">
            <v>0</v>
          </cell>
          <cell r="AJ97">
            <v>0</v>
          </cell>
          <cell r="AL97">
            <v>555</v>
          </cell>
          <cell r="AN97">
            <v>0</v>
          </cell>
          <cell r="AO97">
            <v>0</v>
          </cell>
          <cell r="AQ97">
            <v>555</v>
          </cell>
          <cell r="AS97">
            <v>0</v>
          </cell>
          <cell r="AT97">
            <v>0</v>
          </cell>
          <cell r="AV97">
            <v>555</v>
          </cell>
          <cell r="AX97">
            <v>0</v>
          </cell>
          <cell r="AY97">
            <v>0</v>
          </cell>
          <cell r="BA97">
            <v>555</v>
          </cell>
          <cell r="BC97">
            <v>0</v>
          </cell>
          <cell r="BD97">
            <v>0</v>
          </cell>
          <cell r="BF97">
            <v>555</v>
          </cell>
          <cell r="BH97">
            <v>0</v>
          </cell>
          <cell r="BI97">
            <v>0</v>
          </cell>
          <cell r="BK97">
            <v>555</v>
          </cell>
          <cell r="BM97">
            <v>0</v>
          </cell>
          <cell r="BN97">
            <v>0</v>
          </cell>
          <cell r="BP97">
            <v>555</v>
          </cell>
          <cell r="BR97">
            <v>0</v>
          </cell>
          <cell r="BS97">
            <v>0</v>
          </cell>
          <cell r="BU97">
            <v>555</v>
          </cell>
          <cell r="BW97">
            <v>0</v>
          </cell>
          <cell r="BX97">
            <v>0</v>
          </cell>
          <cell r="BZ97">
            <v>555</v>
          </cell>
          <cell r="CB97">
            <v>0</v>
          </cell>
          <cell r="CC97">
            <v>0</v>
          </cell>
          <cell r="CE97">
            <v>555</v>
          </cell>
          <cell r="CG97">
            <v>0</v>
          </cell>
          <cell r="CH97">
            <v>0</v>
          </cell>
          <cell r="CJ97">
            <v>555</v>
          </cell>
          <cell r="CL97">
            <v>0</v>
          </cell>
          <cell r="CM97">
            <v>0</v>
          </cell>
          <cell r="CO97">
            <v>555</v>
          </cell>
          <cell r="CQ97">
            <v>0</v>
          </cell>
          <cell r="CR97">
            <v>0</v>
          </cell>
          <cell r="CT97">
            <v>555</v>
          </cell>
          <cell r="CV97">
            <v>0</v>
          </cell>
          <cell r="CW97">
            <v>0</v>
          </cell>
          <cell r="CY97">
            <v>555</v>
          </cell>
          <cell r="DA97">
            <v>0</v>
          </cell>
          <cell r="DB97">
            <v>0</v>
          </cell>
          <cell r="DD97">
            <v>555</v>
          </cell>
          <cell r="DF97">
            <v>0</v>
          </cell>
          <cell r="DG97">
            <v>0</v>
          </cell>
          <cell r="DI97">
            <v>555</v>
          </cell>
          <cell r="DK97">
            <v>0</v>
          </cell>
          <cell r="DL97">
            <v>0</v>
          </cell>
          <cell r="DN97">
            <v>555</v>
          </cell>
          <cell r="DP97">
            <v>0</v>
          </cell>
          <cell r="DQ97">
            <v>0</v>
          </cell>
          <cell r="DS97">
            <v>555</v>
          </cell>
          <cell r="DU97">
            <v>0</v>
          </cell>
          <cell r="DV97">
            <v>0</v>
          </cell>
          <cell r="DX97">
            <v>555</v>
          </cell>
          <cell r="DZ97">
            <v>0</v>
          </cell>
          <cell r="EA97">
            <v>0</v>
          </cell>
          <cell r="EC97">
            <v>555</v>
          </cell>
          <cell r="EE97">
            <v>0</v>
          </cell>
          <cell r="EF97">
            <v>0</v>
          </cell>
          <cell r="EH97">
            <v>555</v>
          </cell>
          <cell r="EJ97">
            <v>0</v>
          </cell>
          <cell r="EK97">
            <v>0</v>
          </cell>
          <cell r="EM97">
            <v>555</v>
          </cell>
          <cell r="EO97">
            <v>0</v>
          </cell>
          <cell r="EP97">
            <v>0</v>
          </cell>
          <cell r="ER97">
            <v>555</v>
          </cell>
          <cell r="ET97">
            <v>0</v>
          </cell>
          <cell r="EU97">
            <v>0</v>
          </cell>
          <cell r="EW97">
            <v>555</v>
          </cell>
          <cell r="EY97">
            <v>0</v>
          </cell>
          <cell r="EZ97">
            <v>0</v>
          </cell>
          <cell r="FB97">
            <v>555</v>
          </cell>
          <cell r="FC97">
            <v>0</v>
          </cell>
          <cell r="FD97">
            <v>0</v>
          </cell>
          <cell r="FE97">
            <v>0</v>
          </cell>
        </row>
        <row r="98">
          <cell r="C98">
            <v>666</v>
          </cell>
          <cell r="E98">
            <v>0</v>
          </cell>
          <cell r="F98">
            <v>0</v>
          </cell>
          <cell r="H98">
            <v>666</v>
          </cell>
          <cell r="J98">
            <v>0</v>
          </cell>
          <cell r="K98">
            <v>0</v>
          </cell>
          <cell r="M98">
            <v>666</v>
          </cell>
          <cell r="O98">
            <v>0</v>
          </cell>
          <cell r="P98">
            <v>0</v>
          </cell>
          <cell r="R98">
            <v>666</v>
          </cell>
          <cell r="T98">
            <v>0</v>
          </cell>
          <cell r="U98">
            <v>0</v>
          </cell>
          <cell r="W98">
            <v>666</v>
          </cell>
          <cell r="Y98">
            <v>0</v>
          </cell>
          <cell r="Z98">
            <v>0</v>
          </cell>
          <cell r="AB98">
            <v>666</v>
          </cell>
          <cell r="AD98">
            <v>0</v>
          </cell>
          <cell r="AE98">
            <v>0</v>
          </cell>
          <cell r="AG98">
            <v>666</v>
          </cell>
          <cell r="AI98">
            <v>0</v>
          </cell>
          <cell r="AJ98">
            <v>0</v>
          </cell>
          <cell r="AL98">
            <v>666</v>
          </cell>
          <cell r="AN98">
            <v>0</v>
          </cell>
          <cell r="AO98">
            <v>0</v>
          </cell>
          <cell r="AQ98">
            <v>666</v>
          </cell>
          <cell r="AS98">
            <v>0</v>
          </cell>
          <cell r="AT98">
            <v>0</v>
          </cell>
          <cell r="AV98">
            <v>666</v>
          </cell>
          <cell r="AX98">
            <v>0</v>
          </cell>
          <cell r="AY98">
            <v>0</v>
          </cell>
          <cell r="BA98">
            <v>666</v>
          </cell>
          <cell r="BC98">
            <v>0</v>
          </cell>
          <cell r="BD98">
            <v>0</v>
          </cell>
          <cell r="BF98">
            <v>666</v>
          </cell>
          <cell r="BH98">
            <v>0</v>
          </cell>
          <cell r="BI98">
            <v>0</v>
          </cell>
          <cell r="BK98">
            <v>666</v>
          </cell>
          <cell r="BM98">
            <v>0</v>
          </cell>
          <cell r="BN98">
            <v>0</v>
          </cell>
          <cell r="BP98">
            <v>666</v>
          </cell>
          <cell r="BR98">
            <v>0</v>
          </cell>
          <cell r="BS98">
            <v>0</v>
          </cell>
          <cell r="BU98">
            <v>666</v>
          </cell>
          <cell r="BW98">
            <v>0</v>
          </cell>
          <cell r="BX98">
            <v>0</v>
          </cell>
          <cell r="BZ98">
            <v>666</v>
          </cell>
          <cell r="CB98">
            <v>0</v>
          </cell>
          <cell r="CC98">
            <v>0</v>
          </cell>
          <cell r="CE98">
            <v>666</v>
          </cell>
          <cell r="CG98">
            <v>0</v>
          </cell>
          <cell r="CH98">
            <v>0</v>
          </cell>
          <cell r="CJ98">
            <v>666</v>
          </cell>
          <cell r="CL98">
            <v>0</v>
          </cell>
          <cell r="CM98">
            <v>0</v>
          </cell>
          <cell r="CO98">
            <v>666</v>
          </cell>
          <cell r="CQ98">
            <v>0</v>
          </cell>
          <cell r="CR98">
            <v>0</v>
          </cell>
          <cell r="CT98">
            <v>666</v>
          </cell>
          <cell r="CV98">
            <v>0</v>
          </cell>
          <cell r="CW98">
            <v>0</v>
          </cell>
          <cell r="CY98">
            <v>666</v>
          </cell>
          <cell r="DA98">
            <v>0</v>
          </cell>
          <cell r="DB98">
            <v>0</v>
          </cell>
          <cell r="DD98">
            <v>666</v>
          </cell>
          <cell r="DF98">
            <v>0</v>
          </cell>
          <cell r="DG98">
            <v>0</v>
          </cell>
          <cell r="DI98">
            <v>666</v>
          </cell>
          <cell r="DK98">
            <v>0</v>
          </cell>
          <cell r="DL98">
            <v>0</v>
          </cell>
          <cell r="DN98">
            <v>666</v>
          </cell>
          <cell r="DP98">
            <v>0</v>
          </cell>
          <cell r="DQ98">
            <v>0</v>
          </cell>
          <cell r="DS98">
            <v>666</v>
          </cell>
          <cell r="DU98">
            <v>0</v>
          </cell>
          <cell r="DV98">
            <v>0</v>
          </cell>
          <cell r="DX98">
            <v>666</v>
          </cell>
          <cell r="DZ98">
            <v>0</v>
          </cell>
          <cell r="EA98">
            <v>0</v>
          </cell>
          <cell r="EC98">
            <v>666</v>
          </cell>
          <cell r="EE98">
            <v>0</v>
          </cell>
          <cell r="EF98">
            <v>0</v>
          </cell>
          <cell r="EH98">
            <v>666</v>
          </cell>
          <cell r="EJ98">
            <v>0</v>
          </cell>
          <cell r="EK98">
            <v>0</v>
          </cell>
          <cell r="EM98">
            <v>666</v>
          </cell>
          <cell r="EO98">
            <v>0</v>
          </cell>
          <cell r="EP98">
            <v>0</v>
          </cell>
          <cell r="ER98">
            <v>666</v>
          </cell>
          <cell r="ET98">
            <v>0</v>
          </cell>
          <cell r="EU98">
            <v>0</v>
          </cell>
          <cell r="EW98">
            <v>666</v>
          </cell>
          <cell r="EY98">
            <v>0</v>
          </cell>
          <cell r="EZ98">
            <v>0</v>
          </cell>
          <cell r="FB98">
            <v>666</v>
          </cell>
          <cell r="FC98">
            <v>0</v>
          </cell>
          <cell r="FD98">
            <v>0</v>
          </cell>
          <cell r="FE98">
            <v>0</v>
          </cell>
        </row>
        <row r="99">
          <cell r="C99">
            <v>777</v>
          </cell>
          <cell r="E99">
            <v>0</v>
          </cell>
          <cell r="F99">
            <v>0</v>
          </cell>
          <cell r="H99">
            <v>777</v>
          </cell>
          <cell r="J99">
            <v>0</v>
          </cell>
          <cell r="K99">
            <v>0</v>
          </cell>
          <cell r="M99">
            <v>777</v>
          </cell>
          <cell r="O99">
            <v>0</v>
          </cell>
          <cell r="P99">
            <v>0</v>
          </cell>
          <cell r="R99">
            <v>777</v>
          </cell>
          <cell r="T99">
            <v>0</v>
          </cell>
          <cell r="U99">
            <v>0</v>
          </cell>
          <cell r="W99">
            <v>777</v>
          </cell>
          <cell r="Y99">
            <v>0</v>
          </cell>
          <cell r="Z99">
            <v>0</v>
          </cell>
          <cell r="AB99">
            <v>777</v>
          </cell>
          <cell r="AD99">
            <v>0</v>
          </cell>
          <cell r="AE99">
            <v>0</v>
          </cell>
          <cell r="AG99">
            <v>777</v>
          </cell>
          <cell r="AI99">
            <v>0</v>
          </cell>
          <cell r="AJ99">
            <v>0</v>
          </cell>
          <cell r="AL99">
            <v>777</v>
          </cell>
          <cell r="AN99">
            <v>0</v>
          </cell>
          <cell r="AO99">
            <v>0</v>
          </cell>
          <cell r="AQ99">
            <v>777</v>
          </cell>
          <cell r="AS99">
            <v>0</v>
          </cell>
          <cell r="AT99">
            <v>0</v>
          </cell>
          <cell r="AV99">
            <v>777</v>
          </cell>
          <cell r="AX99">
            <v>0</v>
          </cell>
          <cell r="AY99">
            <v>0</v>
          </cell>
          <cell r="BA99">
            <v>777</v>
          </cell>
          <cell r="BC99">
            <v>0</v>
          </cell>
          <cell r="BD99">
            <v>0</v>
          </cell>
          <cell r="BF99">
            <v>777</v>
          </cell>
          <cell r="BH99">
            <v>0</v>
          </cell>
          <cell r="BI99">
            <v>0</v>
          </cell>
          <cell r="BK99">
            <v>777</v>
          </cell>
          <cell r="BM99">
            <v>0</v>
          </cell>
          <cell r="BN99">
            <v>0</v>
          </cell>
          <cell r="BP99">
            <v>777</v>
          </cell>
          <cell r="BR99">
            <v>0</v>
          </cell>
          <cell r="BS99">
            <v>0</v>
          </cell>
          <cell r="BU99">
            <v>777</v>
          </cell>
          <cell r="BW99">
            <v>0</v>
          </cell>
          <cell r="BX99">
            <v>0</v>
          </cell>
          <cell r="BZ99">
            <v>777</v>
          </cell>
          <cell r="CB99">
            <v>0</v>
          </cell>
          <cell r="CC99">
            <v>0</v>
          </cell>
          <cell r="CE99">
            <v>777</v>
          </cell>
          <cell r="CG99">
            <v>0</v>
          </cell>
          <cell r="CH99">
            <v>0</v>
          </cell>
          <cell r="CJ99">
            <v>777</v>
          </cell>
          <cell r="CL99">
            <v>0</v>
          </cell>
          <cell r="CM99">
            <v>0</v>
          </cell>
          <cell r="CO99">
            <v>777</v>
          </cell>
          <cell r="CQ99">
            <v>0</v>
          </cell>
          <cell r="CR99">
            <v>0</v>
          </cell>
          <cell r="CT99">
            <v>777</v>
          </cell>
          <cell r="CV99">
            <v>0</v>
          </cell>
          <cell r="CW99">
            <v>0</v>
          </cell>
          <cell r="CY99">
            <v>777</v>
          </cell>
          <cell r="DA99">
            <v>0</v>
          </cell>
          <cell r="DB99">
            <v>0</v>
          </cell>
          <cell r="DD99">
            <v>777</v>
          </cell>
          <cell r="DF99">
            <v>0</v>
          </cell>
          <cell r="DG99">
            <v>0</v>
          </cell>
          <cell r="DI99">
            <v>777</v>
          </cell>
          <cell r="DK99">
            <v>0</v>
          </cell>
          <cell r="DL99">
            <v>0</v>
          </cell>
          <cell r="DN99">
            <v>777</v>
          </cell>
          <cell r="DP99">
            <v>0</v>
          </cell>
          <cell r="DQ99">
            <v>0</v>
          </cell>
          <cell r="DS99">
            <v>777</v>
          </cell>
          <cell r="DU99">
            <v>0</v>
          </cell>
          <cell r="DV99">
            <v>0</v>
          </cell>
          <cell r="DX99">
            <v>777</v>
          </cell>
          <cell r="DZ99">
            <v>0</v>
          </cell>
          <cell r="EA99">
            <v>0</v>
          </cell>
          <cell r="EC99">
            <v>777</v>
          </cell>
          <cell r="EE99">
            <v>0</v>
          </cell>
          <cell r="EF99">
            <v>0</v>
          </cell>
          <cell r="EH99">
            <v>777</v>
          </cell>
          <cell r="EJ99">
            <v>0</v>
          </cell>
          <cell r="EK99">
            <v>0</v>
          </cell>
          <cell r="EM99">
            <v>777</v>
          </cell>
          <cell r="EO99">
            <v>0</v>
          </cell>
          <cell r="EP99">
            <v>0</v>
          </cell>
          <cell r="ER99">
            <v>777</v>
          </cell>
          <cell r="ET99">
            <v>0</v>
          </cell>
          <cell r="EU99">
            <v>0</v>
          </cell>
          <cell r="EW99">
            <v>777</v>
          </cell>
          <cell r="EY99">
            <v>0</v>
          </cell>
          <cell r="EZ99">
            <v>0</v>
          </cell>
          <cell r="FB99">
            <v>777</v>
          </cell>
          <cell r="FC99">
            <v>0</v>
          </cell>
          <cell r="FD99">
            <v>0</v>
          </cell>
          <cell r="FE99">
            <v>0</v>
          </cell>
        </row>
        <row r="100">
          <cell r="C100" t="str">
            <v>TOTAL</v>
          </cell>
          <cell r="F100">
            <v>0</v>
          </cell>
          <cell r="H100" t="str">
            <v>TOTAL</v>
          </cell>
          <cell r="K100">
            <v>0</v>
          </cell>
          <cell r="M100" t="str">
            <v>TOTAL</v>
          </cell>
          <cell r="P100">
            <v>0</v>
          </cell>
          <cell r="R100" t="str">
            <v>TOTAL</v>
          </cell>
          <cell r="U100">
            <v>0</v>
          </cell>
          <cell r="W100" t="str">
            <v>TOTAL</v>
          </cell>
          <cell r="Z100">
            <v>0</v>
          </cell>
          <cell r="AB100" t="str">
            <v>TOTAL</v>
          </cell>
          <cell r="AE100">
            <v>0</v>
          </cell>
          <cell r="AG100" t="str">
            <v>TOTAL</v>
          </cell>
          <cell r="AJ100">
            <v>0</v>
          </cell>
          <cell r="AL100" t="str">
            <v>TOTAL</v>
          </cell>
          <cell r="AO100">
            <v>0</v>
          </cell>
          <cell r="AQ100" t="str">
            <v>TOTAL</v>
          </cell>
          <cell r="AT100">
            <v>0</v>
          </cell>
          <cell r="AV100" t="str">
            <v>TOTAL</v>
          </cell>
          <cell r="AY100">
            <v>0</v>
          </cell>
          <cell r="BA100" t="str">
            <v>TOTAL</v>
          </cell>
          <cell r="BD100">
            <v>0</v>
          </cell>
          <cell r="BF100" t="str">
            <v>TOTAL</v>
          </cell>
          <cell r="BI100">
            <v>0</v>
          </cell>
          <cell r="BK100" t="str">
            <v>TOTAL</v>
          </cell>
          <cell r="BN100">
            <v>0</v>
          </cell>
          <cell r="BP100" t="str">
            <v>TOTAL</v>
          </cell>
          <cell r="BS100">
            <v>0</v>
          </cell>
          <cell r="BU100" t="str">
            <v>TOTAL</v>
          </cell>
          <cell r="BX100">
            <v>0</v>
          </cell>
          <cell r="BZ100" t="str">
            <v>TOTAL</v>
          </cell>
          <cell r="CC100">
            <v>0</v>
          </cell>
          <cell r="CE100" t="str">
            <v>TOTAL</v>
          </cell>
          <cell r="CH100">
            <v>0</v>
          </cell>
          <cell r="CJ100" t="str">
            <v>TOTAL</v>
          </cell>
          <cell r="CM100">
            <v>0</v>
          </cell>
          <cell r="CO100" t="str">
            <v>TOTAL</v>
          </cell>
          <cell r="CR100">
            <v>0</v>
          </cell>
          <cell r="CT100" t="str">
            <v>TOTAL</v>
          </cell>
          <cell r="CW100">
            <v>0</v>
          </cell>
          <cell r="CY100" t="str">
            <v>TOTAL</v>
          </cell>
          <cell r="DB100">
            <v>0</v>
          </cell>
          <cell r="DD100" t="str">
            <v>TOTAL</v>
          </cell>
          <cell r="DG100">
            <v>0</v>
          </cell>
          <cell r="DI100" t="str">
            <v>TOTAL</v>
          </cell>
          <cell r="DL100">
            <v>0</v>
          </cell>
          <cell r="DN100" t="str">
            <v>TOTAL</v>
          </cell>
          <cell r="DQ100">
            <v>0</v>
          </cell>
          <cell r="DS100" t="str">
            <v>TOTAL</v>
          </cell>
          <cell r="DV100">
            <v>0</v>
          </cell>
          <cell r="DX100" t="str">
            <v>TOTAL</v>
          </cell>
          <cell r="EA100">
            <v>0</v>
          </cell>
          <cell r="EC100" t="str">
            <v>TOTAL</v>
          </cell>
          <cell r="EF100">
            <v>0</v>
          </cell>
          <cell r="EH100" t="str">
            <v>TOTAL</v>
          </cell>
          <cell r="EK100">
            <v>0</v>
          </cell>
          <cell r="EM100" t="str">
            <v>TOTAL</v>
          </cell>
          <cell r="EP100">
            <v>0</v>
          </cell>
          <cell r="ER100" t="str">
            <v>TOTAL</v>
          </cell>
          <cell r="EU100">
            <v>0</v>
          </cell>
          <cell r="EW100" t="str">
            <v>TOTAL</v>
          </cell>
          <cell r="EZ100">
            <v>0</v>
          </cell>
          <cell r="FB100" t="str">
            <v>TOTAL</v>
          </cell>
          <cell r="FE100">
            <v>0</v>
          </cell>
        </row>
      </sheetData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 filterMode="1">
    <tabColor theme="1" tint="4.9989318521683403E-2"/>
  </sheetPr>
  <dimension ref="A1:AY51"/>
  <sheetViews>
    <sheetView showGridLines="0" tabSelected="1" zoomScale="90" zoomScaleNormal="90" workbookViewId="0">
      <pane xSplit="5" ySplit="10" topLeftCell="F11" activePane="bottomRight" state="frozen"/>
      <selection activeCell="J16" sqref="J16:V16"/>
      <selection pane="topRight" activeCell="J16" sqref="J16:V16"/>
      <selection pane="bottomLeft" activeCell="J16" sqref="J16:V16"/>
      <selection pane="bottomRight" activeCell="G10" sqref="G10"/>
    </sheetView>
  </sheetViews>
  <sheetFormatPr defaultRowHeight="12.75" x14ac:dyDescent="0.2"/>
  <cols>
    <col min="1" max="1" width="9.140625" style="3"/>
    <col min="2" max="2" width="19.28515625" style="14" customWidth="1"/>
    <col min="3" max="3" width="13.7109375" style="14" customWidth="1"/>
    <col min="4" max="4" width="15.85546875" style="14" customWidth="1"/>
    <col min="5" max="5" width="26.85546875" style="14" customWidth="1"/>
    <col min="6" max="6" width="7.28515625" style="3" bestFit="1" customWidth="1"/>
    <col min="7" max="8" width="6.5703125" style="3" bestFit="1" customWidth="1"/>
    <col min="9" max="9" width="7.5703125" style="3" bestFit="1" customWidth="1"/>
    <col min="10" max="10" width="5" style="3" customWidth="1"/>
    <col min="11" max="13" width="6.5703125" style="3" bestFit="1" customWidth="1"/>
    <col min="14" max="48" width="5" style="3" customWidth="1"/>
    <col min="49" max="49" width="11.85546875" style="3" hidden="1" customWidth="1"/>
    <col min="50" max="50" width="11.85546875" style="3" customWidth="1"/>
    <col min="51" max="51" width="10.28515625" style="3" bestFit="1" customWidth="1"/>
    <col min="52" max="56" width="3" style="1" bestFit="1" customWidth="1"/>
    <col min="57" max="16384" width="9.140625" style="1"/>
  </cols>
  <sheetData>
    <row r="1" spans="1:51" x14ac:dyDescent="0.2">
      <c r="A1" s="1"/>
      <c r="B1" s="2"/>
      <c r="C1" s="2"/>
      <c r="D1" s="2"/>
      <c r="E1" s="2"/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1">
        <v>9</v>
      </c>
      <c r="M1" s="1">
        <v>10</v>
      </c>
      <c r="N1" s="1">
        <v>11</v>
      </c>
      <c r="O1" s="1">
        <v>12</v>
      </c>
      <c r="P1" s="1">
        <v>13</v>
      </c>
      <c r="Q1" s="1">
        <v>14</v>
      </c>
      <c r="R1" s="1">
        <v>15</v>
      </c>
      <c r="S1" s="1">
        <v>16</v>
      </c>
      <c r="T1" s="1">
        <v>17</v>
      </c>
      <c r="U1" s="1">
        <v>18</v>
      </c>
      <c r="V1" s="1">
        <v>19</v>
      </c>
      <c r="W1" s="1">
        <v>20</v>
      </c>
      <c r="X1" s="1">
        <v>21</v>
      </c>
      <c r="Y1" s="1">
        <v>22</v>
      </c>
      <c r="Z1" s="1">
        <v>23</v>
      </c>
      <c r="AA1" s="1">
        <v>24</v>
      </c>
      <c r="AB1" s="1">
        <v>25</v>
      </c>
      <c r="AC1" s="1">
        <v>26</v>
      </c>
      <c r="AD1" s="1">
        <v>27</v>
      </c>
      <c r="AE1" s="1">
        <v>28</v>
      </c>
      <c r="AF1" s="1">
        <v>29</v>
      </c>
      <c r="AG1" s="1">
        <v>30</v>
      </c>
      <c r="AH1" s="1">
        <v>31</v>
      </c>
      <c r="AI1" s="1">
        <v>32</v>
      </c>
      <c r="AJ1" s="1">
        <v>33</v>
      </c>
      <c r="AK1" s="1">
        <v>34</v>
      </c>
      <c r="AL1" s="1">
        <v>35</v>
      </c>
      <c r="AM1" s="1">
        <v>36</v>
      </c>
      <c r="AN1" s="1">
        <v>37</v>
      </c>
      <c r="AO1" s="1">
        <v>38</v>
      </c>
      <c r="AP1" s="1">
        <v>39</v>
      </c>
      <c r="AQ1" s="1">
        <v>40</v>
      </c>
      <c r="AR1" s="1">
        <v>41</v>
      </c>
      <c r="AS1" s="1">
        <v>42</v>
      </c>
      <c r="AT1" s="1">
        <v>43</v>
      </c>
      <c r="AU1" s="1">
        <v>44</v>
      </c>
      <c r="AV1" s="1">
        <v>45</v>
      </c>
      <c r="AW1" s="3">
        <v>46</v>
      </c>
      <c r="AY1" s="1"/>
    </row>
    <row r="2" spans="1:51" x14ac:dyDescent="0.2">
      <c r="A2" s="1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Y2" s="1"/>
    </row>
    <row r="3" spans="1:51" x14ac:dyDescent="0.2">
      <c r="A3" s="1"/>
      <c r="B3" s="2"/>
      <c r="C3" s="2"/>
      <c r="D3" s="2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Y3" s="1"/>
    </row>
    <row r="4" spans="1:51" x14ac:dyDescent="0.2">
      <c r="A4" s="1"/>
      <c r="B4" s="2"/>
      <c r="C4" s="2"/>
      <c r="D4" s="2"/>
      <c r="E4" s="2"/>
      <c r="F4" s="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Y4" s="1"/>
    </row>
    <row r="5" spans="1:51" x14ac:dyDescent="0.2">
      <c r="A5" s="1"/>
      <c r="B5" s="2"/>
      <c r="C5" s="2"/>
      <c r="D5" s="2"/>
      <c r="E5" s="2" t="s">
        <v>139</v>
      </c>
      <c r="F5" s="4">
        <f t="shared" ref="F5:AV5" si="0">SUBTOTAL(9,F11:F4757)</f>
        <v>42</v>
      </c>
      <c r="G5" s="4">
        <f t="shared" si="0"/>
        <v>42</v>
      </c>
      <c r="H5" s="4">
        <f t="shared" si="0"/>
        <v>4</v>
      </c>
      <c r="I5" s="4">
        <f t="shared" si="0"/>
        <v>106.5</v>
      </c>
      <c r="J5" s="4">
        <f t="shared" si="0"/>
        <v>2</v>
      </c>
      <c r="K5" s="4">
        <f t="shared" si="0"/>
        <v>17.5</v>
      </c>
      <c r="L5" s="4">
        <f t="shared" si="0"/>
        <v>6.5</v>
      </c>
      <c r="M5" s="4">
        <f t="shared" si="0"/>
        <v>21.166666665999998</v>
      </c>
      <c r="N5" s="4">
        <f t="shared" si="0"/>
        <v>1.25</v>
      </c>
      <c r="O5" s="4">
        <f t="shared" si="0"/>
        <v>3.5</v>
      </c>
      <c r="P5" s="4">
        <f t="shared" si="0"/>
        <v>0</v>
      </c>
      <c r="Q5" s="4">
        <f t="shared" si="0"/>
        <v>0</v>
      </c>
      <c r="R5" s="4">
        <f t="shared" si="0"/>
        <v>1.5</v>
      </c>
      <c r="S5" s="4">
        <f t="shared" si="0"/>
        <v>0.25</v>
      </c>
      <c r="T5" s="4">
        <f t="shared" si="0"/>
        <v>1</v>
      </c>
      <c r="U5" s="4">
        <f t="shared" si="0"/>
        <v>0</v>
      </c>
      <c r="V5" s="4">
        <f t="shared" si="0"/>
        <v>0</v>
      </c>
      <c r="W5" s="4">
        <f t="shared" si="0"/>
        <v>0.1</v>
      </c>
      <c r="X5" s="4">
        <f t="shared" si="0"/>
        <v>1</v>
      </c>
      <c r="Y5" s="4">
        <f t="shared" si="0"/>
        <v>22</v>
      </c>
      <c r="Z5" s="4">
        <f t="shared" si="0"/>
        <v>0</v>
      </c>
      <c r="AA5" s="4">
        <f t="shared" si="0"/>
        <v>2</v>
      </c>
      <c r="AB5" s="4">
        <f t="shared" si="0"/>
        <v>7.5</v>
      </c>
      <c r="AC5" s="4">
        <f t="shared" si="0"/>
        <v>2</v>
      </c>
      <c r="AD5" s="4">
        <f t="shared" si="0"/>
        <v>1</v>
      </c>
      <c r="AE5" s="4">
        <f t="shared" si="0"/>
        <v>0</v>
      </c>
      <c r="AF5" s="4">
        <f t="shared" si="0"/>
        <v>30.479166659000001</v>
      </c>
      <c r="AG5" s="4">
        <f t="shared" si="0"/>
        <v>8.9166666590000005</v>
      </c>
      <c r="AH5" s="4">
        <f t="shared" si="0"/>
        <v>0.5</v>
      </c>
      <c r="AI5" s="4">
        <f t="shared" si="0"/>
        <v>6</v>
      </c>
      <c r="AJ5" s="4">
        <f t="shared" si="0"/>
        <v>0</v>
      </c>
      <c r="AK5" s="4">
        <f t="shared" si="0"/>
        <v>1.5</v>
      </c>
      <c r="AL5" s="4">
        <f t="shared" si="0"/>
        <v>0</v>
      </c>
      <c r="AM5" s="4">
        <f t="shared" si="0"/>
        <v>0</v>
      </c>
      <c r="AN5" s="4">
        <f t="shared" si="0"/>
        <v>0</v>
      </c>
      <c r="AO5" s="4">
        <f t="shared" si="0"/>
        <v>0</v>
      </c>
      <c r="AP5" s="4">
        <f t="shared" si="0"/>
        <v>0</v>
      </c>
      <c r="AQ5" s="4">
        <f t="shared" si="0"/>
        <v>0</v>
      </c>
      <c r="AR5" s="4">
        <f t="shared" si="0"/>
        <v>0</v>
      </c>
      <c r="AS5" s="4">
        <f t="shared" si="0"/>
        <v>0</v>
      </c>
      <c r="AT5" s="4">
        <f t="shared" si="0"/>
        <v>0</v>
      </c>
      <c r="AU5" s="4">
        <f t="shared" si="0"/>
        <v>0</v>
      </c>
      <c r="AV5" s="4">
        <f t="shared" si="0"/>
        <v>0</v>
      </c>
      <c r="AY5" s="1"/>
    </row>
    <row r="6" spans="1:51" x14ac:dyDescent="0.2">
      <c r="A6" s="1"/>
      <c r="B6" s="2"/>
      <c r="C6" s="2"/>
      <c r="D6" s="2"/>
      <c r="E6" s="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Y6" s="1"/>
    </row>
    <row r="7" spans="1:51" x14ac:dyDescent="0.2">
      <c r="A7" s="1"/>
      <c r="B7" s="2"/>
      <c r="C7" s="2"/>
      <c r="D7" s="2"/>
      <c r="E7" s="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Y7" s="1"/>
    </row>
    <row r="8" spans="1:51" ht="15" x14ac:dyDescent="0.25">
      <c r="A8" s="1"/>
      <c r="B8" s="2"/>
      <c r="C8" s="2"/>
      <c r="D8" s="2"/>
      <c r="E8" s="23" t="s">
        <v>140</v>
      </c>
      <c r="F8" s="6">
        <f>SUBTOTAL(2,F11:F4757)</f>
        <v>4</v>
      </c>
      <c r="G8" s="6">
        <f t="shared" ref="G8:AV8" si="1">SUBTOTAL(2,G11:G4757)</f>
        <v>4</v>
      </c>
      <c r="H8" s="6">
        <f t="shared" si="1"/>
        <v>4</v>
      </c>
      <c r="I8" s="6">
        <f t="shared" si="1"/>
        <v>4</v>
      </c>
      <c r="J8" s="6">
        <f t="shared" si="1"/>
        <v>4</v>
      </c>
      <c r="K8" s="6">
        <f t="shared" si="1"/>
        <v>4</v>
      </c>
      <c r="L8" s="6">
        <f t="shared" si="1"/>
        <v>4</v>
      </c>
      <c r="M8" s="6">
        <f t="shared" si="1"/>
        <v>4</v>
      </c>
      <c r="N8" s="6">
        <f t="shared" si="1"/>
        <v>4</v>
      </c>
      <c r="O8" s="6">
        <f t="shared" si="1"/>
        <v>4</v>
      </c>
      <c r="P8" s="6">
        <f t="shared" si="1"/>
        <v>4</v>
      </c>
      <c r="Q8" s="6">
        <f t="shared" si="1"/>
        <v>4</v>
      </c>
      <c r="R8" s="6">
        <f t="shared" si="1"/>
        <v>4</v>
      </c>
      <c r="S8" s="6">
        <f t="shared" si="1"/>
        <v>4</v>
      </c>
      <c r="T8" s="6">
        <f t="shared" si="1"/>
        <v>4</v>
      </c>
      <c r="U8" s="6">
        <f t="shared" si="1"/>
        <v>4</v>
      </c>
      <c r="V8" s="6">
        <f t="shared" si="1"/>
        <v>4</v>
      </c>
      <c r="W8" s="6">
        <f t="shared" si="1"/>
        <v>4</v>
      </c>
      <c r="X8" s="6">
        <f t="shared" si="1"/>
        <v>4</v>
      </c>
      <c r="Y8" s="6">
        <f t="shared" si="1"/>
        <v>4</v>
      </c>
      <c r="Z8" s="6">
        <f t="shared" si="1"/>
        <v>4</v>
      </c>
      <c r="AA8" s="6">
        <f t="shared" si="1"/>
        <v>4</v>
      </c>
      <c r="AB8" s="6">
        <f t="shared" si="1"/>
        <v>4</v>
      </c>
      <c r="AC8" s="6">
        <f t="shared" si="1"/>
        <v>4</v>
      </c>
      <c r="AD8" s="6">
        <f t="shared" si="1"/>
        <v>4</v>
      </c>
      <c r="AE8" s="6">
        <f t="shared" si="1"/>
        <v>4</v>
      </c>
      <c r="AF8" s="6">
        <f t="shared" si="1"/>
        <v>4</v>
      </c>
      <c r="AG8" s="6">
        <f t="shared" si="1"/>
        <v>4</v>
      </c>
      <c r="AH8" s="6">
        <f t="shared" si="1"/>
        <v>4</v>
      </c>
      <c r="AI8" s="6">
        <f t="shared" si="1"/>
        <v>4</v>
      </c>
      <c r="AJ8" s="6">
        <f t="shared" si="1"/>
        <v>4</v>
      </c>
      <c r="AK8" s="6">
        <f t="shared" si="1"/>
        <v>4</v>
      </c>
      <c r="AL8" s="6">
        <f t="shared" si="1"/>
        <v>4</v>
      </c>
      <c r="AM8" s="6">
        <f t="shared" si="1"/>
        <v>4</v>
      </c>
      <c r="AN8" s="6">
        <f t="shared" si="1"/>
        <v>4</v>
      </c>
      <c r="AO8" s="6">
        <f t="shared" si="1"/>
        <v>4</v>
      </c>
      <c r="AP8" s="6">
        <f t="shared" si="1"/>
        <v>4</v>
      </c>
      <c r="AQ8" s="6">
        <f t="shared" si="1"/>
        <v>4</v>
      </c>
      <c r="AR8" s="6">
        <f t="shared" si="1"/>
        <v>4</v>
      </c>
      <c r="AS8" s="6">
        <f t="shared" si="1"/>
        <v>4</v>
      </c>
      <c r="AT8" s="6">
        <f t="shared" si="1"/>
        <v>4</v>
      </c>
      <c r="AU8" s="6">
        <f t="shared" si="1"/>
        <v>4</v>
      </c>
      <c r="AV8" s="6">
        <f t="shared" si="1"/>
        <v>4</v>
      </c>
      <c r="AY8" s="1"/>
    </row>
    <row r="9" spans="1:51" ht="29.25" customHeight="1" x14ac:dyDescent="0.2">
      <c r="A9" s="1"/>
      <c r="B9" s="2"/>
      <c r="C9" s="2"/>
      <c r="D9" s="2"/>
      <c r="E9" s="21" t="s">
        <v>138</v>
      </c>
      <c r="F9" s="22">
        <v>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Y9" s="1"/>
    </row>
    <row r="10" spans="1:51" s="7" customFormat="1" ht="107.25" x14ac:dyDescent="0.2">
      <c r="A10" s="8" t="s">
        <v>0</v>
      </c>
      <c r="B10" s="9" t="s">
        <v>1</v>
      </c>
      <c r="C10" s="9" t="s">
        <v>2</v>
      </c>
      <c r="D10" s="9" t="s">
        <v>3</v>
      </c>
      <c r="E10" s="9" t="s">
        <v>137</v>
      </c>
      <c r="F10" s="10" t="str">
        <f>'توزيع خط السيرPT'!C6</f>
        <v>Persil-H.S-30gm*42p</v>
      </c>
      <c r="G10" s="10" t="str">
        <f>'توزيع خط السيرPT'!D6</f>
        <v>Persil-H.S-65gm*36p</v>
      </c>
      <c r="H10" s="10" t="str">
        <f>'توزيع خط السيرPT'!E6</f>
        <v>Persil-H.S-90gm*36p</v>
      </c>
      <c r="I10" s="10" t="str">
        <f>'توزيع خط السيرPT'!F6</f>
        <v>Persil-H.S-170gm*16p</v>
      </c>
      <c r="J10" s="10" t="str">
        <f>'توزيع خط السيرPT'!G6</f>
        <v>Persil-H.S-350gm*12p</v>
      </c>
      <c r="K10" s="10" t="str">
        <f>'توزيع خط السيرPT'!H6</f>
        <v>Persil-H.S-750gm*8p</v>
      </c>
      <c r="L10" s="10" t="str">
        <f>'توزيع خط السيرPT'!I6</f>
        <v>Persil-H.S-1.8kg*4p</v>
      </c>
      <c r="M10" s="10" t="str">
        <f>'توزيع خط السيرPT'!J6</f>
        <v>Persil Gel HS 110g X 24p</v>
      </c>
      <c r="N10" s="10" t="str">
        <f>'توزيع خط السيرPT'!K6</f>
        <v>Persil-P.P-1kg*12p</v>
      </c>
      <c r="O10" s="10" t="str">
        <f>'توزيع خط السيرPT'!L6</f>
        <v>Persil-P.P-3kg*4p</v>
      </c>
      <c r="P10" s="10" t="str">
        <f>'توزيع خط السيرPT'!M6</f>
        <v>Persil-P.P-4kg*3p</v>
      </c>
      <c r="Q10" s="10" t="str">
        <f>'توزيع خط السيرPT'!N6</f>
        <v>Persil-P.P-6kg*2p</v>
      </c>
      <c r="R10" s="10" t="str">
        <f>'توزيع خط السيرPT'!O6</f>
        <v>Persil-P.P-8kg*2p</v>
      </c>
      <c r="S10" s="10" t="str">
        <f>'توزيع خط السيرPT'!P6</f>
        <v>Persil-Clr-1kg*12p</v>
      </c>
      <c r="T10" s="10" t="str">
        <f>'توزيع خط السيرPT'!Q6</f>
        <v>Persil-Clr-2kg*6p</v>
      </c>
      <c r="U10" s="10" t="str">
        <f>'توزيع خط السيرPT'!R6</f>
        <v>Persil-Clr-3kg*4p</v>
      </c>
      <c r="V10" s="10" t="str">
        <f>'توزيع خط السيرPT'!S6</f>
        <v>Persil-Clr-4kg*3p</v>
      </c>
      <c r="W10" s="10" t="str">
        <f>'توزيع خط السيرPT'!T6</f>
        <v>Persil-Gel-1kg*10p</v>
      </c>
      <c r="X10" s="10" t="str">
        <f>'توزيع خط السيرPT'!U6</f>
        <v>Persil-Gel-3kg*6p</v>
      </c>
      <c r="Y10" s="10" t="str">
        <f>'توزيع خط السيرPT'!V6</f>
        <v>X.Tra-HS-90gm*36p</v>
      </c>
      <c r="Z10" s="10" t="str">
        <f>'توزيع خط السيرPT'!W6</f>
        <v>X.Tra-HS-550gm*12p</v>
      </c>
      <c r="AA10" s="10" t="str">
        <f>'توزيع خط السيرPT'!X6</f>
        <v>X.Tra-HS-1.4km*4p</v>
      </c>
      <c r="AB10" s="10" t="str">
        <f>'توزيع خط السيرPT'!Y6</f>
        <v>X-Tra-HS-750gm*8p</v>
      </c>
      <c r="AC10" s="10" t="str">
        <f>'توزيع خط السيرPT'!Z6</f>
        <v>X.Tra-LS-3km*4p</v>
      </c>
      <c r="AD10" s="10" t="str">
        <f>'توزيع خط السيرPT'!AA6</f>
        <v>X.Tra-LS-7km*2p</v>
      </c>
      <c r="AE10" s="10" t="str">
        <f>'توزيع خط السيرPT'!AB6</f>
        <v>Pril-LQ25gm*60p</v>
      </c>
      <c r="AF10" s="10" t="str">
        <f>'توزيع خط السيرPT'!AC6</f>
        <v>Pril-LQ-55m*48p</v>
      </c>
      <c r="AG10" s="10" t="str">
        <f>'توزيع خط السيرPT'!AD6</f>
        <v>Pril-LQ-675gm*12p</v>
      </c>
      <c r="AH10" s="10" t="str">
        <f>'توزيع خط السيرPT'!AE6</f>
        <v>Pril-Palsm-675gm*12p</v>
      </c>
      <c r="AI10" s="10" t="str">
        <f>'توزيع خط السيرPT'!AF6</f>
        <v>Pril-Lq-3km*4p</v>
      </c>
      <c r="AJ10" s="10" t="str">
        <f>'توزيع خط السيرPT'!AG6</f>
        <v>Pril-LQ-1.25kgm</v>
      </c>
      <c r="AK10" s="10" t="str">
        <f>'توزيع خط السيرPT'!AH6</f>
        <v>General-Lq-700gm*12p</v>
      </c>
      <c r="AL10" s="10" t="str">
        <f>'توزيع خط السيرPT'!AI6</f>
        <v>General-Lq-3kgm*4p</v>
      </c>
      <c r="AM10" s="10" t="str">
        <f>'توزيع خط السيرPT'!AJ6</f>
        <v>General-GC-500gm*4</v>
      </c>
      <c r="AN10" s="10" t="str">
        <f>'توزيع خط السيرPT'!AK6</f>
        <v>General-REF 500gm</v>
      </c>
      <c r="AO10" s="11">
        <f>'توزيع خط السيرPT'!AL6</f>
        <v>0</v>
      </c>
      <c r="AP10" s="11">
        <f>'توزيع خط السيرPT'!AM6</f>
        <v>0</v>
      </c>
      <c r="AQ10" s="11">
        <f>'توزيع خط السيرPT'!AN6</f>
        <v>0</v>
      </c>
      <c r="AR10" s="11">
        <f>'توزيع خط السيرPT'!AO6</f>
        <v>0</v>
      </c>
      <c r="AS10" s="11">
        <f>'توزيع خط السيرPT'!AP6</f>
        <v>0</v>
      </c>
      <c r="AT10" s="11">
        <f>'توزيع خط السيرPT'!AQ6</f>
        <v>0</v>
      </c>
      <c r="AU10" s="11">
        <f>'توزيع خط السيرPT'!AR6</f>
        <v>0</v>
      </c>
      <c r="AV10" s="11">
        <f>'توزيع خط السيرPT'!AS6</f>
        <v>0</v>
      </c>
      <c r="AW10" s="12" t="s">
        <v>4</v>
      </c>
      <c r="AX10" s="12" t="s">
        <v>5</v>
      </c>
      <c r="AY10" s="13" t="s">
        <v>6</v>
      </c>
    </row>
    <row r="11" spans="1:51" hidden="1" x14ac:dyDescent="0.2">
      <c r="A11" s="3">
        <v>4057</v>
      </c>
      <c r="B11" s="14" t="s">
        <v>7</v>
      </c>
      <c r="C11" s="14" t="s">
        <v>8</v>
      </c>
      <c r="D11" s="14" t="s">
        <v>7</v>
      </c>
      <c r="E11" s="14" t="s">
        <v>9</v>
      </c>
      <c r="F11" s="15">
        <f t="shared" ref="F11:G30" si="2">IF(ISERROR(VLOOKUP($A11,as,4,0)=TRUE),0,VLOOKUP($A11,as,4,0))</f>
        <v>0</v>
      </c>
      <c r="G11" s="15">
        <f t="shared" si="2"/>
        <v>0</v>
      </c>
      <c r="H11" s="15">
        <f t="shared" ref="H11:H50" si="3">IF(ISERROR(VLOOKUP($A11,as,5,0)=TRUE),0,VLOOKUP($A11,as,5,0))</f>
        <v>0</v>
      </c>
      <c r="I11" s="15">
        <f t="shared" ref="I11:I50" si="4">IF(ISERROR(VLOOKUP($A11,as,6,0)=TRUE),0,VLOOKUP($A11,as,6,0))</f>
        <v>0</v>
      </c>
      <c r="J11" s="15">
        <f t="shared" ref="J11:J50" si="5">IF(ISERROR(VLOOKUP($A11,as,7,0)=TRUE),0,VLOOKUP($A11,as,7,0))</f>
        <v>0</v>
      </c>
      <c r="K11" s="15">
        <f t="shared" ref="K11:K50" si="6">IF(ISERROR(VLOOKUP($A11,as,8,0)=TRUE),0,VLOOKUP($A11,as,8,0))</f>
        <v>0</v>
      </c>
      <c r="L11" s="15">
        <f t="shared" ref="L11:L50" si="7">IF(ISERROR(VLOOKUP($A11,as,9,0)=TRUE),0,VLOOKUP($A11,as,9,0))</f>
        <v>0</v>
      </c>
      <c r="M11" s="15">
        <f t="shared" ref="M11:M50" si="8">IF(ISERROR(VLOOKUP($A11,as,10,0)=TRUE),0,VLOOKUP($A11,as,10,0))</f>
        <v>0</v>
      </c>
      <c r="N11" s="15">
        <f t="shared" ref="N11:N50" si="9">IF(ISERROR(VLOOKUP($A11,as,11,0)=TRUE),0,VLOOKUP($A11,as,11,0))</f>
        <v>0</v>
      </c>
      <c r="O11" s="15">
        <f t="shared" ref="O11:O50" si="10">IF(ISERROR(VLOOKUP($A11,as,12,0)=TRUE),0,VLOOKUP($A11,as,12,0))</f>
        <v>0</v>
      </c>
      <c r="P11" s="15">
        <f t="shared" ref="P11:P50" si="11">IF(ISERROR(VLOOKUP($A11,as,13,0)=TRUE),0,VLOOKUP($A11,as,13,0))</f>
        <v>0</v>
      </c>
      <c r="Q11" s="15">
        <f t="shared" ref="Q11:Q50" si="12">IF(ISERROR(VLOOKUP($A11,as,14,0)=TRUE),0,VLOOKUP($A11,as,14,0))</f>
        <v>0</v>
      </c>
      <c r="R11" s="15">
        <f t="shared" ref="R11:R50" si="13">IF(ISERROR(VLOOKUP($A11,as,15,0)=TRUE),0,VLOOKUP($A11,as,15,0))</f>
        <v>0</v>
      </c>
      <c r="S11" s="15">
        <f t="shared" ref="S11:S50" si="14">IF(ISERROR(VLOOKUP($A11,as,16,0)=TRUE),0,VLOOKUP($A11,as,16,0))</f>
        <v>0</v>
      </c>
      <c r="T11" s="15">
        <f t="shared" ref="T11:T50" si="15">IF(ISERROR(VLOOKUP($A11,as,17,0)=TRUE),0,VLOOKUP($A11,as,17,0))</f>
        <v>0</v>
      </c>
      <c r="U11" s="15">
        <f t="shared" ref="U11:U50" si="16">IF(ISERROR(VLOOKUP($A11,as,18,0)=TRUE),0,VLOOKUP($A11,as,18,0))</f>
        <v>0</v>
      </c>
      <c r="V11" s="15">
        <f t="shared" ref="V11:V50" si="17">IF(ISERROR(VLOOKUP($A11,as,19,0)=TRUE),0,VLOOKUP($A11,as,19,0))</f>
        <v>0</v>
      </c>
      <c r="W11" s="15">
        <f t="shared" ref="W11:W50" si="18">IF(ISERROR(VLOOKUP($A11,as,20,0)=TRUE),0,VLOOKUP($A11,as,20,0))</f>
        <v>0</v>
      </c>
      <c r="X11" s="15">
        <f t="shared" ref="X11:X50" si="19">IF(ISERROR(VLOOKUP($A11,as,21,0)=TRUE),0,VLOOKUP($A11,as,21,0))</f>
        <v>0</v>
      </c>
      <c r="Y11" s="15">
        <f t="shared" ref="Y11:Y50" si="20">IF(ISERROR(VLOOKUP($A11,as,22,0)=TRUE),0,VLOOKUP($A11,as,22,0))</f>
        <v>0</v>
      </c>
      <c r="Z11" s="15">
        <f t="shared" ref="Z11:Z50" si="21">IF(ISERROR(VLOOKUP($A11,as,23,0)=TRUE),0,VLOOKUP($A11,as,23,0))</f>
        <v>0</v>
      </c>
      <c r="AA11" s="15">
        <f t="shared" ref="AA11:AA50" si="22">IF(ISERROR(VLOOKUP($A11,as,24,0)=TRUE),0,VLOOKUP($A11,as,24,0))</f>
        <v>0</v>
      </c>
      <c r="AB11" s="15">
        <f t="shared" ref="AB11:AB50" si="23">IF(ISERROR(VLOOKUP($A11,as,25,0)=TRUE),0,VLOOKUP($A11,as,25,0))</f>
        <v>0</v>
      </c>
      <c r="AC11" s="15">
        <f t="shared" ref="AC11:AC50" si="24">IF(ISERROR(VLOOKUP($A11,as,26,0)=TRUE),0,VLOOKUP($A11,as,26,0))</f>
        <v>0</v>
      </c>
      <c r="AD11" s="15">
        <f t="shared" ref="AD11:AD50" si="25">IF(ISERROR(VLOOKUP($A11,as,27,0)=TRUE),0,VLOOKUP($A11,as,27,0))</f>
        <v>0</v>
      </c>
      <c r="AE11" s="15">
        <f t="shared" ref="AE11:AE50" si="26">IF(ISERROR(VLOOKUP($A11,as,28,0)=TRUE),0,VLOOKUP($A11,as,28,0))</f>
        <v>0</v>
      </c>
      <c r="AF11" s="15">
        <f t="shared" ref="AF11:AF50" si="27">IF(ISERROR(VLOOKUP($A11,as,29,0)=TRUE),0,VLOOKUP($A11,as,29,0))</f>
        <v>0</v>
      </c>
      <c r="AG11" s="15">
        <f t="shared" ref="AG11:AG50" si="28">IF(ISERROR(VLOOKUP($A11,as,30,0)=TRUE),0,VLOOKUP($A11,as,30,0))</f>
        <v>0</v>
      </c>
      <c r="AH11" s="15">
        <f t="shared" ref="AH11:AH50" si="29">IF(ISERROR(VLOOKUP($A11,as,31,0)=TRUE),0,VLOOKUP($A11,as,31,0))</f>
        <v>0</v>
      </c>
      <c r="AI11" s="15">
        <f t="shared" ref="AI11:AI50" si="30">IF(ISERROR(VLOOKUP($A11,as,32,0)=TRUE),0,VLOOKUP($A11,as,32,0))</f>
        <v>0</v>
      </c>
      <c r="AJ11" s="15">
        <f t="shared" ref="AJ11:AJ50" si="31">IF(ISERROR(VLOOKUP($A11,as,33,0)=TRUE),0,VLOOKUP($A11,as,33,0))</f>
        <v>0</v>
      </c>
      <c r="AK11" s="15">
        <f t="shared" ref="AK11:AK50" si="32">IF(ISERROR(VLOOKUP($A11,as,34,0)=TRUE),0,VLOOKUP($A11,as,34,0))</f>
        <v>0</v>
      </c>
      <c r="AL11" s="15">
        <f t="shared" ref="AL11:AL50" si="33">IF(ISERROR(VLOOKUP($A11,as,35,0)=TRUE),0,VLOOKUP($A11,as,35,0))</f>
        <v>0</v>
      </c>
      <c r="AM11" s="15">
        <f t="shared" ref="AM11:AM50" si="34">IF(ISERROR(VLOOKUP($A11,as,36,0)=TRUE),0,VLOOKUP($A11,as,36,0))</f>
        <v>0</v>
      </c>
      <c r="AN11" s="15">
        <f t="shared" ref="AN11:AN50" si="35">IF(ISERROR(VLOOKUP($A11,as,37,0)=TRUE),0,VLOOKUP($A11,as,37,0))</f>
        <v>0</v>
      </c>
      <c r="AO11" s="15">
        <f t="shared" ref="AO11:AO50" si="36">IF(ISERROR(VLOOKUP($A11,as,38,0)=TRUE),0,VLOOKUP($A11,as,38,0))</f>
        <v>0</v>
      </c>
      <c r="AP11" s="15">
        <f t="shared" ref="AP11:AP50" si="37">IF(ISERROR(VLOOKUP($A11,as,39,0)=TRUE),0,VLOOKUP($A11,as,39,0))</f>
        <v>0</v>
      </c>
      <c r="AQ11" s="15">
        <f t="shared" ref="AQ11:AQ50" si="38">IF(ISERROR(VLOOKUP($A11,as,40,0)=TRUE),0,VLOOKUP($A11,as,40,0))</f>
        <v>0</v>
      </c>
      <c r="AR11" s="15">
        <f t="shared" ref="AR11:AR50" si="39">IF(ISERROR(VLOOKUP($A11,as,41,0)=TRUE),0,VLOOKUP($A11,as,41,0))</f>
        <v>0</v>
      </c>
      <c r="AS11" s="15">
        <f t="shared" ref="AS11:AS50" si="40">IF(ISERROR(VLOOKUP($A11,as,42,0)=TRUE),0,VLOOKUP($A11,as,42,0))</f>
        <v>0</v>
      </c>
      <c r="AT11" s="15">
        <f t="shared" ref="AT11:AT50" si="41">IF(ISERROR(VLOOKUP($A11,as,43,0)=TRUE),0,VLOOKUP($A11,as,43,0))</f>
        <v>0</v>
      </c>
      <c r="AU11" s="15">
        <f t="shared" ref="AU11:AU50" si="42">IF(ISERROR(VLOOKUP($A11,as,44,0)=TRUE),0,VLOOKUP($A11,as,44,0))</f>
        <v>0</v>
      </c>
      <c r="AV11" s="15">
        <f t="shared" ref="AV11:AV50" si="43">IF(ISERROR(VLOOKUP($A11,as,45,0)=TRUE),0,VLOOKUP($A11,as,45,0))</f>
        <v>0</v>
      </c>
      <c r="AW11" s="16">
        <v>0</v>
      </c>
      <c r="AX11" s="16" t="str">
        <f t="shared" ref="AX11:AX50" si="44">IF(AW11&gt;0,AW11,"غير متعامل")</f>
        <v>غير متعامل</v>
      </c>
      <c r="AY11" s="15">
        <f t="shared" ref="AY11:AY50" si="45">COUNTIF(F11:AV11,"&gt;0")</f>
        <v>0</v>
      </c>
    </row>
    <row r="12" spans="1:51" hidden="1" x14ac:dyDescent="0.2">
      <c r="A12" s="3">
        <v>4058</v>
      </c>
      <c r="B12" s="14" t="s">
        <v>10</v>
      </c>
      <c r="C12" s="14" t="s">
        <v>11</v>
      </c>
      <c r="D12" s="14" t="s">
        <v>10</v>
      </c>
      <c r="E12" s="14" t="s">
        <v>9</v>
      </c>
      <c r="F12" s="15">
        <f t="shared" si="2"/>
        <v>0</v>
      </c>
      <c r="G12" s="15">
        <f t="shared" si="2"/>
        <v>0</v>
      </c>
      <c r="H12" s="15">
        <f t="shared" si="3"/>
        <v>0</v>
      </c>
      <c r="I12" s="15">
        <f t="shared" si="4"/>
        <v>0</v>
      </c>
      <c r="J12" s="15">
        <f t="shared" si="5"/>
        <v>0</v>
      </c>
      <c r="K12" s="15">
        <f t="shared" si="6"/>
        <v>0</v>
      </c>
      <c r="L12" s="15">
        <f t="shared" si="7"/>
        <v>0</v>
      </c>
      <c r="M12" s="15">
        <f t="shared" si="8"/>
        <v>0</v>
      </c>
      <c r="N12" s="15">
        <f t="shared" si="9"/>
        <v>0</v>
      </c>
      <c r="O12" s="15">
        <f t="shared" si="10"/>
        <v>0</v>
      </c>
      <c r="P12" s="15">
        <f t="shared" si="11"/>
        <v>0</v>
      </c>
      <c r="Q12" s="15">
        <f t="shared" si="12"/>
        <v>0</v>
      </c>
      <c r="R12" s="15">
        <f t="shared" si="13"/>
        <v>0</v>
      </c>
      <c r="S12" s="15">
        <f t="shared" si="14"/>
        <v>0</v>
      </c>
      <c r="T12" s="15">
        <f t="shared" si="15"/>
        <v>0</v>
      </c>
      <c r="U12" s="15">
        <f t="shared" si="16"/>
        <v>0</v>
      </c>
      <c r="V12" s="15">
        <f t="shared" si="17"/>
        <v>0</v>
      </c>
      <c r="W12" s="15">
        <f t="shared" si="18"/>
        <v>0</v>
      </c>
      <c r="X12" s="15">
        <f t="shared" si="19"/>
        <v>0</v>
      </c>
      <c r="Y12" s="15">
        <f t="shared" si="20"/>
        <v>0</v>
      </c>
      <c r="Z12" s="15">
        <f t="shared" si="21"/>
        <v>0</v>
      </c>
      <c r="AA12" s="15">
        <f t="shared" si="22"/>
        <v>0</v>
      </c>
      <c r="AB12" s="15">
        <f t="shared" si="23"/>
        <v>0</v>
      </c>
      <c r="AC12" s="15">
        <f t="shared" si="24"/>
        <v>0</v>
      </c>
      <c r="AD12" s="15">
        <f t="shared" si="25"/>
        <v>0</v>
      </c>
      <c r="AE12" s="15">
        <f t="shared" si="26"/>
        <v>0</v>
      </c>
      <c r="AF12" s="15">
        <f t="shared" si="27"/>
        <v>0</v>
      </c>
      <c r="AG12" s="15">
        <f t="shared" si="28"/>
        <v>0</v>
      </c>
      <c r="AH12" s="15">
        <f t="shared" si="29"/>
        <v>0</v>
      </c>
      <c r="AI12" s="15">
        <f t="shared" si="30"/>
        <v>0</v>
      </c>
      <c r="AJ12" s="15">
        <f t="shared" si="31"/>
        <v>0</v>
      </c>
      <c r="AK12" s="15">
        <f t="shared" si="32"/>
        <v>0</v>
      </c>
      <c r="AL12" s="15">
        <f t="shared" si="33"/>
        <v>0</v>
      </c>
      <c r="AM12" s="15">
        <f t="shared" si="34"/>
        <v>0</v>
      </c>
      <c r="AN12" s="15">
        <f t="shared" si="35"/>
        <v>0</v>
      </c>
      <c r="AO12" s="15">
        <f t="shared" si="36"/>
        <v>0</v>
      </c>
      <c r="AP12" s="15">
        <f t="shared" si="37"/>
        <v>0</v>
      </c>
      <c r="AQ12" s="15">
        <f t="shared" si="38"/>
        <v>0</v>
      </c>
      <c r="AR12" s="15">
        <f t="shared" si="39"/>
        <v>0</v>
      </c>
      <c r="AS12" s="15">
        <f t="shared" si="40"/>
        <v>0</v>
      </c>
      <c r="AT12" s="15">
        <f t="shared" si="41"/>
        <v>0</v>
      </c>
      <c r="AU12" s="15">
        <f t="shared" si="42"/>
        <v>0</v>
      </c>
      <c r="AV12" s="15">
        <f t="shared" si="43"/>
        <v>0</v>
      </c>
      <c r="AW12" s="16">
        <v>0</v>
      </c>
      <c r="AX12" s="16" t="str">
        <f t="shared" si="44"/>
        <v>غير متعامل</v>
      </c>
      <c r="AY12" s="15">
        <f t="shared" si="45"/>
        <v>0</v>
      </c>
    </row>
    <row r="13" spans="1:51" hidden="1" x14ac:dyDescent="0.2">
      <c r="A13" s="3">
        <v>4059</v>
      </c>
      <c r="B13" s="14" t="s">
        <v>12</v>
      </c>
      <c r="C13" s="14" t="s">
        <v>13</v>
      </c>
      <c r="D13" s="14" t="s">
        <v>14</v>
      </c>
      <c r="E13" s="14" t="s">
        <v>15</v>
      </c>
      <c r="F13" s="15">
        <f t="shared" si="2"/>
        <v>1</v>
      </c>
      <c r="G13" s="15">
        <f t="shared" si="2"/>
        <v>1</v>
      </c>
      <c r="H13" s="15">
        <f t="shared" si="3"/>
        <v>0.3125</v>
      </c>
      <c r="I13" s="15">
        <f t="shared" si="4"/>
        <v>6.0625</v>
      </c>
      <c r="J13" s="15">
        <f t="shared" si="5"/>
        <v>0</v>
      </c>
      <c r="K13" s="15">
        <f t="shared" si="6"/>
        <v>1</v>
      </c>
      <c r="L13" s="15">
        <f t="shared" si="7"/>
        <v>1</v>
      </c>
      <c r="M13" s="15">
        <f t="shared" si="8"/>
        <v>1</v>
      </c>
      <c r="N13" s="15">
        <f t="shared" si="9"/>
        <v>0</v>
      </c>
      <c r="O13" s="15">
        <f t="shared" si="10"/>
        <v>0</v>
      </c>
      <c r="P13" s="15">
        <f t="shared" si="11"/>
        <v>0</v>
      </c>
      <c r="Q13" s="15">
        <f t="shared" si="12"/>
        <v>0</v>
      </c>
      <c r="R13" s="15">
        <f t="shared" si="13"/>
        <v>0</v>
      </c>
      <c r="S13" s="15">
        <f t="shared" si="14"/>
        <v>0</v>
      </c>
      <c r="T13" s="15">
        <f t="shared" si="15"/>
        <v>0</v>
      </c>
      <c r="U13" s="15">
        <f t="shared" si="16"/>
        <v>0</v>
      </c>
      <c r="V13" s="15">
        <f t="shared" si="17"/>
        <v>0</v>
      </c>
      <c r="W13" s="15">
        <f t="shared" si="18"/>
        <v>0</v>
      </c>
      <c r="X13" s="15">
        <f t="shared" si="19"/>
        <v>0</v>
      </c>
      <c r="Y13" s="15">
        <f t="shared" si="20"/>
        <v>3</v>
      </c>
      <c r="Z13" s="15">
        <f t="shared" si="21"/>
        <v>0</v>
      </c>
      <c r="AA13" s="15">
        <f t="shared" si="22"/>
        <v>0</v>
      </c>
      <c r="AB13" s="15">
        <f t="shared" si="23"/>
        <v>0</v>
      </c>
      <c r="AC13" s="15">
        <f t="shared" si="24"/>
        <v>0</v>
      </c>
      <c r="AD13" s="15">
        <f t="shared" si="25"/>
        <v>0</v>
      </c>
      <c r="AE13" s="15">
        <f t="shared" si="26"/>
        <v>0</v>
      </c>
      <c r="AF13" s="15">
        <f t="shared" si="27"/>
        <v>2.3333333320000005</v>
      </c>
      <c r="AG13" s="15">
        <f t="shared" si="28"/>
        <v>0.58333333300000001</v>
      </c>
      <c r="AH13" s="15">
        <f t="shared" si="29"/>
        <v>0</v>
      </c>
      <c r="AI13" s="15">
        <f t="shared" si="30"/>
        <v>0</v>
      </c>
      <c r="AJ13" s="15">
        <f t="shared" si="31"/>
        <v>0</v>
      </c>
      <c r="AK13" s="15">
        <f t="shared" si="32"/>
        <v>0.16666666599999999</v>
      </c>
      <c r="AL13" s="15">
        <f t="shared" si="33"/>
        <v>0</v>
      </c>
      <c r="AM13" s="15">
        <f t="shared" si="34"/>
        <v>0</v>
      </c>
      <c r="AN13" s="15">
        <f t="shared" si="35"/>
        <v>0</v>
      </c>
      <c r="AO13" s="15">
        <f t="shared" si="36"/>
        <v>0</v>
      </c>
      <c r="AP13" s="15">
        <f t="shared" si="37"/>
        <v>0</v>
      </c>
      <c r="AQ13" s="15">
        <f t="shared" si="38"/>
        <v>0</v>
      </c>
      <c r="AR13" s="15">
        <f t="shared" si="39"/>
        <v>0</v>
      </c>
      <c r="AS13" s="15">
        <f t="shared" si="40"/>
        <v>0</v>
      </c>
      <c r="AT13" s="15">
        <f t="shared" si="41"/>
        <v>0</v>
      </c>
      <c r="AU13" s="15">
        <f t="shared" si="42"/>
        <v>0</v>
      </c>
      <c r="AV13" s="15">
        <f t="shared" si="43"/>
        <v>0</v>
      </c>
      <c r="AW13" s="16">
        <v>3915.5744009999999</v>
      </c>
      <c r="AX13" s="16">
        <f t="shared" si="44"/>
        <v>3915.5744009999999</v>
      </c>
      <c r="AY13" s="15">
        <f t="shared" si="45"/>
        <v>11</v>
      </c>
    </row>
    <row r="14" spans="1:51" hidden="1" x14ac:dyDescent="0.2">
      <c r="A14" s="3">
        <v>4060</v>
      </c>
      <c r="B14" s="14" t="s">
        <v>16</v>
      </c>
      <c r="C14" s="14" t="s">
        <v>8</v>
      </c>
      <c r="D14" s="14" t="s">
        <v>17</v>
      </c>
      <c r="E14" s="14" t="s">
        <v>15</v>
      </c>
      <c r="F14" s="15">
        <f t="shared" si="2"/>
        <v>0</v>
      </c>
      <c r="G14" s="15">
        <f t="shared" si="2"/>
        <v>0</v>
      </c>
      <c r="H14" s="15">
        <f t="shared" si="3"/>
        <v>0</v>
      </c>
      <c r="I14" s="15">
        <f t="shared" si="4"/>
        <v>0.25</v>
      </c>
      <c r="J14" s="15">
        <f t="shared" si="5"/>
        <v>0</v>
      </c>
      <c r="K14" s="15">
        <f t="shared" si="6"/>
        <v>0</v>
      </c>
      <c r="L14" s="15">
        <f t="shared" si="7"/>
        <v>0</v>
      </c>
      <c r="M14" s="15">
        <f t="shared" si="8"/>
        <v>0</v>
      </c>
      <c r="N14" s="15">
        <f t="shared" si="9"/>
        <v>0</v>
      </c>
      <c r="O14" s="15">
        <f t="shared" si="10"/>
        <v>0</v>
      </c>
      <c r="P14" s="15">
        <f t="shared" si="11"/>
        <v>0</v>
      </c>
      <c r="Q14" s="15">
        <f t="shared" si="12"/>
        <v>0</v>
      </c>
      <c r="R14" s="15">
        <f t="shared" si="13"/>
        <v>0</v>
      </c>
      <c r="S14" s="15">
        <f t="shared" si="14"/>
        <v>0</v>
      </c>
      <c r="T14" s="15">
        <f t="shared" si="15"/>
        <v>0</v>
      </c>
      <c r="U14" s="15">
        <f t="shared" si="16"/>
        <v>0</v>
      </c>
      <c r="V14" s="15">
        <f t="shared" si="17"/>
        <v>0</v>
      </c>
      <c r="W14" s="15">
        <f t="shared" si="18"/>
        <v>0</v>
      </c>
      <c r="X14" s="15">
        <f t="shared" si="19"/>
        <v>0</v>
      </c>
      <c r="Y14" s="15">
        <f t="shared" si="20"/>
        <v>0</v>
      </c>
      <c r="Z14" s="15">
        <f t="shared" si="21"/>
        <v>0</v>
      </c>
      <c r="AA14" s="15">
        <f t="shared" si="22"/>
        <v>0</v>
      </c>
      <c r="AB14" s="15">
        <f t="shared" si="23"/>
        <v>0</v>
      </c>
      <c r="AC14" s="15">
        <f t="shared" si="24"/>
        <v>0</v>
      </c>
      <c r="AD14" s="15">
        <f t="shared" si="25"/>
        <v>0</v>
      </c>
      <c r="AE14" s="15">
        <f t="shared" si="26"/>
        <v>0</v>
      </c>
      <c r="AF14" s="15">
        <f t="shared" si="27"/>
        <v>0</v>
      </c>
      <c r="AG14" s="15">
        <f t="shared" si="28"/>
        <v>0</v>
      </c>
      <c r="AH14" s="15">
        <f t="shared" si="29"/>
        <v>0</v>
      </c>
      <c r="AI14" s="15">
        <f t="shared" si="30"/>
        <v>0</v>
      </c>
      <c r="AJ14" s="15">
        <f t="shared" si="31"/>
        <v>0</v>
      </c>
      <c r="AK14" s="15">
        <f t="shared" si="32"/>
        <v>0</v>
      </c>
      <c r="AL14" s="15">
        <f t="shared" si="33"/>
        <v>0</v>
      </c>
      <c r="AM14" s="15">
        <f t="shared" si="34"/>
        <v>0</v>
      </c>
      <c r="AN14" s="15">
        <f t="shared" si="35"/>
        <v>0</v>
      </c>
      <c r="AO14" s="15">
        <f t="shared" si="36"/>
        <v>0</v>
      </c>
      <c r="AP14" s="15">
        <f t="shared" si="37"/>
        <v>0</v>
      </c>
      <c r="AQ14" s="15">
        <f t="shared" si="38"/>
        <v>0</v>
      </c>
      <c r="AR14" s="15">
        <f t="shared" si="39"/>
        <v>0</v>
      </c>
      <c r="AS14" s="15">
        <f t="shared" si="40"/>
        <v>0</v>
      </c>
      <c r="AT14" s="15">
        <f t="shared" si="41"/>
        <v>0</v>
      </c>
      <c r="AU14" s="15">
        <f t="shared" si="42"/>
        <v>0</v>
      </c>
      <c r="AV14" s="15">
        <f t="shared" si="43"/>
        <v>0</v>
      </c>
      <c r="AW14" s="16">
        <v>220.2</v>
      </c>
      <c r="AX14" s="16">
        <f t="shared" si="44"/>
        <v>220.2</v>
      </c>
      <c r="AY14" s="15">
        <f t="shared" si="45"/>
        <v>1</v>
      </c>
    </row>
    <row r="15" spans="1:51" x14ac:dyDescent="0.2">
      <c r="A15" s="3">
        <v>4062</v>
      </c>
      <c r="B15" s="14" t="s">
        <v>18</v>
      </c>
      <c r="C15" s="14" t="s">
        <v>8</v>
      </c>
      <c r="D15" s="14" t="s">
        <v>19</v>
      </c>
      <c r="E15" s="14" t="s">
        <v>20</v>
      </c>
      <c r="F15" s="15">
        <f t="shared" si="2"/>
        <v>0</v>
      </c>
      <c r="G15" s="15">
        <f t="shared" si="2"/>
        <v>0</v>
      </c>
      <c r="H15" s="15">
        <f t="shared" si="3"/>
        <v>0</v>
      </c>
      <c r="I15" s="15">
        <f t="shared" si="4"/>
        <v>0</v>
      </c>
      <c r="J15" s="15">
        <f t="shared" si="5"/>
        <v>0</v>
      </c>
      <c r="K15" s="15">
        <f t="shared" si="6"/>
        <v>0</v>
      </c>
      <c r="L15" s="15">
        <f t="shared" si="7"/>
        <v>0</v>
      </c>
      <c r="M15" s="15">
        <f t="shared" si="8"/>
        <v>0</v>
      </c>
      <c r="N15" s="15">
        <f t="shared" si="9"/>
        <v>0</v>
      </c>
      <c r="O15" s="15">
        <f t="shared" si="10"/>
        <v>0</v>
      </c>
      <c r="P15" s="15">
        <f t="shared" si="11"/>
        <v>0</v>
      </c>
      <c r="Q15" s="15">
        <f t="shared" si="12"/>
        <v>0</v>
      </c>
      <c r="R15" s="15">
        <f t="shared" si="13"/>
        <v>0</v>
      </c>
      <c r="S15" s="15">
        <f t="shared" si="14"/>
        <v>0</v>
      </c>
      <c r="T15" s="15">
        <f t="shared" si="15"/>
        <v>0</v>
      </c>
      <c r="U15" s="15">
        <f t="shared" si="16"/>
        <v>0</v>
      </c>
      <c r="V15" s="15">
        <f t="shared" si="17"/>
        <v>0</v>
      </c>
      <c r="W15" s="15">
        <f t="shared" si="18"/>
        <v>0</v>
      </c>
      <c r="X15" s="15">
        <f t="shared" si="19"/>
        <v>0</v>
      </c>
      <c r="Y15" s="15">
        <f t="shared" si="20"/>
        <v>0</v>
      </c>
      <c r="Z15" s="15">
        <f t="shared" si="21"/>
        <v>0</v>
      </c>
      <c r="AA15" s="15">
        <f t="shared" si="22"/>
        <v>0</v>
      </c>
      <c r="AB15" s="15">
        <f t="shared" si="23"/>
        <v>0</v>
      </c>
      <c r="AC15" s="15">
        <f t="shared" si="24"/>
        <v>0</v>
      </c>
      <c r="AD15" s="15">
        <f t="shared" si="25"/>
        <v>0</v>
      </c>
      <c r="AE15" s="15">
        <f t="shared" si="26"/>
        <v>0</v>
      </c>
      <c r="AF15" s="15">
        <f t="shared" si="27"/>
        <v>0.1875</v>
      </c>
      <c r="AG15" s="15">
        <f t="shared" si="28"/>
        <v>0</v>
      </c>
      <c r="AH15" s="15">
        <f t="shared" si="29"/>
        <v>0</v>
      </c>
      <c r="AI15" s="15">
        <f t="shared" si="30"/>
        <v>0</v>
      </c>
      <c r="AJ15" s="15">
        <f t="shared" si="31"/>
        <v>0</v>
      </c>
      <c r="AK15" s="15">
        <f t="shared" si="32"/>
        <v>0</v>
      </c>
      <c r="AL15" s="15">
        <f t="shared" si="33"/>
        <v>0</v>
      </c>
      <c r="AM15" s="15">
        <f t="shared" si="34"/>
        <v>0</v>
      </c>
      <c r="AN15" s="15">
        <f t="shared" si="35"/>
        <v>0</v>
      </c>
      <c r="AO15" s="15">
        <f t="shared" si="36"/>
        <v>0</v>
      </c>
      <c r="AP15" s="15">
        <f t="shared" si="37"/>
        <v>0</v>
      </c>
      <c r="AQ15" s="15">
        <f t="shared" si="38"/>
        <v>0</v>
      </c>
      <c r="AR15" s="15">
        <f t="shared" si="39"/>
        <v>0</v>
      </c>
      <c r="AS15" s="15">
        <f t="shared" si="40"/>
        <v>0</v>
      </c>
      <c r="AT15" s="15">
        <f t="shared" si="41"/>
        <v>0</v>
      </c>
      <c r="AU15" s="15">
        <f t="shared" si="42"/>
        <v>0</v>
      </c>
      <c r="AV15" s="15">
        <f t="shared" si="43"/>
        <v>0</v>
      </c>
      <c r="AW15" s="16">
        <v>7.625</v>
      </c>
      <c r="AX15" s="16">
        <f t="shared" si="44"/>
        <v>7.625</v>
      </c>
      <c r="AY15" s="15">
        <f t="shared" si="45"/>
        <v>1</v>
      </c>
    </row>
    <row r="16" spans="1:51" hidden="1" x14ac:dyDescent="0.2">
      <c r="A16" s="3">
        <v>4063</v>
      </c>
      <c r="B16" s="14" t="s">
        <v>21</v>
      </c>
      <c r="C16" s="14" t="s">
        <v>8</v>
      </c>
      <c r="D16" s="14" t="s">
        <v>22</v>
      </c>
      <c r="E16" s="14" t="s">
        <v>9</v>
      </c>
      <c r="F16" s="15">
        <f t="shared" si="2"/>
        <v>0</v>
      </c>
      <c r="G16" s="15">
        <f t="shared" si="2"/>
        <v>0</v>
      </c>
      <c r="H16" s="15">
        <f t="shared" si="3"/>
        <v>0</v>
      </c>
      <c r="I16" s="15">
        <f t="shared" si="4"/>
        <v>0</v>
      </c>
      <c r="J16" s="15">
        <f t="shared" si="5"/>
        <v>0</v>
      </c>
      <c r="K16" s="15">
        <f t="shared" si="6"/>
        <v>0</v>
      </c>
      <c r="L16" s="15">
        <f t="shared" si="7"/>
        <v>0</v>
      </c>
      <c r="M16" s="15">
        <f t="shared" si="8"/>
        <v>0</v>
      </c>
      <c r="N16" s="15">
        <f t="shared" si="9"/>
        <v>0</v>
      </c>
      <c r="O16" s="15">
        <f t="shared" si="10"/>
        <v>0</v>
      </c>
      <c r="P16" s="15">
        <f t="shared" si="11"/>
        <v>0</v>
      </c>
      <c r="Q16" s="15">
        <f t="shared" si="12"/>
        <v>0</v>
      </c>
      <c r="R16" s="15">
        <f t="shared" si="13"/>
        <v>0</v>
      </c>
      <c r="S16" s="15">
        <f t="shared" si="14"/>
        <v>0</v>
      </c>
      <c r="T16" s="15">
        <f t="shared" si="15"/>
        <v>0</v>
      </c>
      <c r="U16" s="15">
        <f t="shared" si="16"/>
        <v>0</v>
      </c>
      <c r="V16" s="15">
        <f t="shared" si="17"/>
        <v>0</v>
      </c>
      <c r="W16" s="15">
        <f t="shared" si="18"/>
        <v>0</v>
      </c>
      <c r="X16" s="15">
        <f t="shared" si="19"/>
        <v>0</v>
      </c>
      <c r="Y16" s="15">
        <f t="shared" si="20"/>
        <v>0</v>
      </c>
      <c r="Z16" s="15">
        <f t="shared" si="21"/>
        <v>0</v>
      </c>
      <c r="AA16" s="15">
        <f t="shared" si="22"/>
        <v>0</v>
      </c>
      <c r="AB16" s="15">
        <f t="shared" si="23"/>
        <v>0</v>
      </c>
      <c r="AC16" s="15">
        <f t="shared" si="24"/>
        <v>0</v>
      </c>
      <c r="AD16" s="15">
        <f t="shared" si="25"/>
        <v>0</v>
      </c>
      <c r="AE16" s="15">
        <f t="shared" si="26"/>
        <v>0</v>
      </c>
      <c r="AF16" s="15">
        <f t="shared" si="27"/>
        <v>0</v>
      </c>
      <c r="AG16" s="15">
        <f t="shared" si="28"/>
        <v>0</v>
      </c>
      <c r="AH16" s="15">
        <f t="shared" si="29"/>
        <v>0</v>
      </c>
      <c r="AI16" s="15">
        <f t="shared" si="30"/>
        <v>0</v>
      </c>
      <c r="AJ16" s="15">
        <f t="shared" si="31"/>
        <v>0</v>
      </c>
      <c r="AK16" s="15">
        <f t="shared" si="32"/>
        <v>0</v>
      </c>
      <c r="AL16" s="15">
        <f t="shared" si="33"/>
        <v>0</v>
      </c>
      <c r="AM16" s="15">
        <f t="shared" si="34"/>
        <v>0</v>
      </c>
      <c r="AN16" s="15">
        <f t="shared" si="35"/>
        <v>0</v>
      </c>
      <c r="AO16" s="15">
        <f t="shared" si="36"/>
        <v>0</v>
      </c>
      <c r="AP16" s="15">
        <f t="shared" si="37"/>
        <v>0</v>
      </c>
      <c r="AQ16" s="15">
        <f t="shared" si="38"/>
        <v>0</v>
      </c>
      <c r="AR16" s="15">
        <f t="shared" si="39"/>
        <v>0</v>
      </c>
      <c r="AS16" s="15">
        <f t="shared" si="40"/>
        <v>0</v>
      </c>
      <c r="AT16" s="15">
        <f t="shared" si="41"/>
        <v>0</v>
      </c>
      <c r="AU16" s="15">
        <f t="shared" si="42"/>
        <v>0</v>
      </c>
      <c r="AV16" s="15">
        <f t="shared" si="43"/>
        <v>0</v>
      </c>
      <c r="AW16" s="16">
        <v>33.104999999999997</v>
      </c>
      <c r="AX16" s="16">
        <f t="shared" si="44"/>
        <v>33.104999999999997</v>
      </c>
      <c r="AY16" s="15">
        <f t="shared" si="45"/>
        <v>0</v>
      </c>
    </row>
    <row r="17" spans="1:51" x14ac:dyDescent="0.2">
      <c r="A17" s="3">
        <v>4065</v>
      </c>
      <c r="B17" s="14" t="s">
        <v>23</v>
      </c>
      <c r="C17" s="14" t="s">
        <v>13</v>
      </c>
      <c r="D17" s="14" t="s">
        <v>23</v>
      </c>
      <c r="E17" s="14" t="s">
        <v>20</v>
      </c>
      <c r="F17" s="15">
        <f t="shared" si="2"/>
        <v>3</v>
      </c>
      <c r="G17" s="15">
        <f t="shared" si="2"/>
        <v>3</v>
      </c>
      <c r="H17" s="15">
        <f t="shared" si="3"/>
        <v>0</v>
      </c>
      <c r="I17" s="15">
        <f t="shared" si="4"/>
        <v>31.1875</v>
      </c>
      <c r="J17" s="15">
        <f t="shared" si="5"/>
        <v>1</v>
      </c>
      <c r="K17" s="15">
        <f t="shared" si="6"/>
        <v>4.5</v>
      </c>
      <c r="L17" s="15">
        <f t="shared" si="7"/>
        <v>1</v>
      </c>
      <c r="M17" s="15">
        <f t="shared" si="8"/>
        <v>3</v>
      </c>
      <c r="N17" s="15">
        <f t="shared" si="9"/>
        <v>0</v>
      </c>
      <c r="O17" s="15">
        <f t="shared" si="10"/>
        <v>0</v>
      </c>
      <c r="P17" s="15">
        <f t="shared" si="11"/>
        <v>0</v>
      </c>
      <c r="Q17" s="15">
        <f t="shared" si="12"/>
        <v>0</v>
      </c>
      <c r="R17" s="15">
        <f t="shared" si="13"/>
        <v>0</v>
      </c>
      <c r="S17" s="15">
        <f t="shared" si="14"/>
        <v>0</v>
      </c>
      <c r="T17" s="15">
        <f t="shared" si="15"/>
        <v>0</v>
      </c>
      <c r="U17" s="15">
        <f t="shared" si="16"/>
        <v>0</v>
      </c>
      <c r="V17" s="15">
        <f t="shared" si="17"/>
        <v>0</v>
      </c>
      <c r="W17" s="15">
        <f t="shared" si="18"/>
        <v>0</v>
      </c>
      <c r="X17" s="15">
        <f t="shared" si="19"/>
        <v>0</v>
      </c>
      <c r="Y17" s="15">
        <f t="shared" si="20"/>
        <v>2</v>
      </c>
      <c r="Z17" s="15">
        <f t="shared" si="21"/>
        <v>0</v>
      </c>
      <c r="AA17" s="15">
        <f t="shared" si="22"/>
        <v>2</v>
      </c>
      <c r="AB17" s="15">
        <f t="shared" si="23"/>
        <v>3</v>
      </c>
      <c r="AC17" s="15">
        <f t="shared" si="24"/>
        <v>0</v>
      </c>
      <c r="AD17" s="15">
        <f t="shared" si="25"/>
        <v>0</v>
      </c>
      <c r="AE17" s="15">
        <f t="shared" si="26"/>
        <v>0</v>
      </c>
      <c r="AF17" s="15">
        <f t="shared" si="27"/>
        <v>3.5624999990000004</v>
      </c>
      <c r="AG17" s="15">
        <f t="shared" si="28"/>
        <v>1.583333331</v>
      </c>
      <c r="AH17" s="15">
        <f t="shared" si="29"/>
        <v>0.5</v>
      </c>
      <c r="AI17" s="15">
        <f t="shared" si="30"/>
        <v>0</v>
      </c>
      <c r="AJ17" s="15">
        <f t="shared" si="31"/>
        <v>0</v>
      </c>
      <c r="AK17" s="15">
        <f t="shared" si="32"/>
        <v>1</v>
      </c>
      <c r="AL17" s="15">
        <f t="shared" si="33"/>
        <v>0</v>
      </c>
      <c r="AM17" s="15">
        <f t="shared" si="34"/>
        <v>0</v>
      </c>
      <c r="AN17" s="15">
        <f t="shared" si="35"/>
        <v>0</v>
      </c>
      <c r="AO17" s="15">
        <f t="shared" si="36"/>
        <v>0</v>
      </c>
      <c r="AP17" s="15">
        <f t="shared" si="37"/>
        <v>0</v>
      </c>
      <c r="AQ17" s="15">
        <f t="shared" si="38"/>
        <v>0</v>
      </c>
      <c r="AR17" s="15">
        <f t="shared" si="39"/>
        <v>0</v>
      </c>
      <c r="AS17" s="15">
        <f t="shared" si="40"/>
        <v>0</v>
      </c>
      <c r="AT17" s="15">
        <f t="shared" si="41"/>
        <v>0</v>
      </c>
      <c r="AU17" s="15">
        <f t="shared" si="42"/>
        <v>0</v>
      </c>
      <c r="AV17" s="15">
        <f t="shared" si="43"/>
        <v>0</v>
      </c>
      <c r="AW17" s="16">
        <v>12301.497023999993</v>
      </c>
      <c r="AX17" s="16">
        <f t="shared" si="44"/>
        <v>12301.497023999993</v>
      </c>
      <c r="AY17" s="15">
        <f t="shared" si="45"/>
        <v>14</v>
      </c>
    </row>
    <row r="18" spans="1:51" x14ac:dyDescent="0.2">
      <c r="A18" s="3">
        <v>4067</v>
      </c>
      <c r="B18" s="14" t="s">
        <v>24</v>
      </c>
      <c r="C18" s="14" t="s">
        <v>11</v>
      </c>
      <c r="D18" s="14" t="s">
        <v>25</v>
      </c>
      <c r="E18" s="14" t="s">
        <v>20</v>
      </c>
      <c r="F18" s="15">
        <f t="shared" si="2"/>
        <v>1</v>
      </c>
      <c r="G18" s="15">
        <f t="shared" si="2"/>
        <v>1</v>
      </c>
      <c r="H18" s="15">
        <f t="shared" si="3"/>
        <v>1.03125</v>
      </c>
      <c r="I18" s="15">
        <f t="shared" si="4"/>
        <v>2.0625</v>
      </c>
      <c r="J18" s="15">
        <f t="shared" si="5"/>
        <v>0</v>
      </c>
      <c r="K18" s="15">
        <f t="shared" si="6"/>
        <v>1</v>
      </c>
      <c r="L18" s="15">
        <f t="shared" si="7"/>
        <v>0</v>
      </c>
      <c r="M18" s="15">
        <f t="shared" si="8"/>
        <v>2.1666666659999998</v>
      </c>
      <c r="N18" s="15">
        <f t="shared" si="9"/>
        <v>0</v>
      </c>
      <c r="O18" s="15">
        <f t="shared" si="10"/>
        <v>2</v>
      </c>
      <c r="P18" s="15">
        <f t="shared" si="11"/>
        <v>0</v>
      </c>
      <c r="Q18" s="15">
        <f t="shared" si="12"/>
        <v>0</v>
      </c>
      <c r="R18" s="15">
        <f t="shared" si="13"/>
        <v>0</v>
      </c>
      <c r="S18" s="15">
        <f t="shared" si="14"/>
        <v>0</v>
      </c>
      <c r="T18" s="15">
        <f t="shared" si="15"/>
        <v>0</v>
      </c>
      <c r="U18" s="15">
        <f t="shared" si="16"/>
        <v>0</v>
      </c>
      <c r="V18" s="15">
        <f t="shared" si="17"/>
        <v>0</v>
      </c>
      <c r="W18" s="15">
        <f t="shared" si="18"/>
        <v>0</v>
      </c>
      <c r="X18" s="15">
        <f t="shared" si="19"/>
        <v>1</v>
      </c>
      <c r="Y18" s="15">
        <f t="shared" si="20"/>
        <v>5</v>
      </c>
      <c r="Z18" s="15">
        <f t="shared" si="21"/>
        <v>0</v>
      </c>
      <c r="AA18" s="15">
        <f t="shared" si="22"/>
        <v>0</v>
      </c>
      <c r="AB18" s="15">
        <f t="shared" si="23"/>
        <v>2</v>
      </c>
      <c r="AC18" s="15">
        <f t="shared" si="24"/>
        <v>1</v>
      </c>
      <c r="AD18" s="15">
        <f t="shared" si="25"/>
        <v>0</v>
      </c>
      <c r="AE18" s="15">
        <f t="shared" si="26"/>
        <v>0</v>
      </c>
      <c r="AF18" s="15">
        <f t="shared" si="27"/>
        <v>1.4791666659999998</v>
      </c>
      <c r="AG18" s="15">
        <f t="shared" si="28"/>
        <v>0.33333333199999998</v>
      </c>
      <c r="AH18" s="15">
        <f t="shared" si="29"/>
        <v>0</v>
      </c>
      <c r="AI18" s="15">
        <f t="shared" si="30"/>
        <v>1</v>
      </c>
      <c r="AJ18" s="15">
        <f t="shared" si="31"/>
        <v>0</v>
      </c>
      <c r="AK18" s="15">
        <f t="shared" si="32"/>
        <v>0</v>
      </c>
      <c r="AL18" s="15">
        <f t="shared" si="33"/>
        <v>0</v>
      </c>
      <c r="AM18" s="15">
        <f t="shared" si="34"/>
        <v>0</v>
      </c>
      <c r="AN18" s="15">
        <f t="shared" si="35"/>
        <v>0</v>
      </c>
      <c r="AO18" s="15">
        <f t="shared" si="36"/>
        <v>0</v>
      </c>
      <c r="AP18" s="15">
        <f t="shared" si="37"/>
        <v>0</v>
      </c>
      <c r="AQ18" s="15">
        <f t="shared" si="38"/>
        <v>0</v>
      </c>
      <c r="AR18" s="15">
        <f t="shared" si="39"/>
        <v>0</v>
      </c>
      <c r="AS18" s="15">
        <f t="shared" si="40"/>
        <v>0</v>
      </c>
      <c r="AT18" s="15">
        <f t="shared" si="41"/>
        <v>0</v>
      </c>
      <c r="AU18" s="15">
        <f t="shared" si="42"/>
        <v>0</v>
      </c>
      <c r="AV18" s="15">
        <f t="shared" si="43"/>
        <v>0</v>
      </c>
      <c r="AW18" s="16">
        <v>25287.466826999997</v>
      </c>
      <c r="AX18" s="16">
        <f t="shared" si="44"/>
        <v>25287.466826999997</v>
      </c>
      <c r="AY18" s="15">
        <f t="shared" si="45"/>
        <v>14</v>
      </c>
    </row>
    <row r="19" spans="1:51" hidden="1" x14ac:dyDescent="0.2">
      <c r="A19" s="3">
        <v>4071</v>
      </c>
      <c r="B19" s="14" t="s">
        <v>26</v>
      </c>
      <c r="C19" s="14" t="s">
        <v>13</v>
      </c>
      <c r="D19" s="14" t="s">
        <v>26</v>
      </c>
      <c r="E19" s="14" t="s">
        <v>15</v>
      </c>
      <c r="F19" s="15">
        <f t="shared" si="2"/>
        <v>16</v>
      </c>
      <c r="G19" s="15">
        <f t="shared" si="2"/>
        <v>16</v>
      </c>
      <c r="H19" s="15">
        <f t="shared" si="3"/>
        <v>15</v>
      </c>
      <c r="I19" s="15">
        <f t="shared" si="4"/>
        <v>54</v>
      </c>
      <c r="J19" s="15">
        <f t="shared" si="5"/>
        <v>2</v>
      </c>
      <c r="K19" s="15">
        <f t="shared" si="6"/>
        <v>17</v>
      </c>
      <c r="L19" s="15">
        <f t="shared" si="7"/>
        <v>11</v>
      </c>
      <c r="M19" s="15">
        <f t="shared" si="8"/>
        <v>14</v>
      </c>
      <c r="N19" s="15">
        <f t="shared" si="9"/>
        <v>0</v>
      </c>
      <c r="O19" s="15">
        <f t="shared" si="10"/>
        <v>3.5</v>
      </c>
      <c r="P19" s="15">
        <f t="shared" si="11"/>
        <v>0</v>
      </c>
      <c r="Q19" s="15">
        <f t="shared" si="12"/>
        <v>0</v>
      </c>
      <c r="R19" s="15">
        <f t="shared" si="13"/>
        <v>0</v>
      </c>
      <c r="S19" s="15">
        <f t="shared" si="14"/>
        <v>0</v>
      </c>
      <c r="T19" s="15">
        <f t="shared" si="15"/>
        <v>0</v>
      </c>
      <c r="U19" s="15">
        <f t="shared" si="16"/>
        <v>0</v>
      </c>
      <c r="V19" s="15">
        <f t="shared" si="17"/>
        <v>0</v>
      </c>
      <c r="W19" s="15">
        <f t="shared" si="18"/>
        <v>0.5</v>
      </c>
      <c r="X19" s="15">
        <f t="shared" si="19"/>
        <v>0.75</v>
      </c>
      <c r="Y19" s="15">
        <f t="shared" si="20"/>
        <v>17</v>
      </c>
      <c r="Z19" s="15">
        <f t="shared" si="21"/>
        <v>0</v>
      </c>
      <c r="AA19" s="15">
        <f t="shared" si="22"/>
        <v>5</v>
      </c>
      <c r="AB19" s="15">
        <f t="shared" si="23"/>
        <v>3</v>
      </c>
      <c r="AC19" s="15">
        <f t="shared" si="24"/>
        <v>0.5</v>
      </c>
      <c r="AD19" s="15">
        <f t="shared" si="25"/>
        <v>0</v>
      </c>
      <c r="AE19" s="15">
        <f t="shared" si="26"/>
        <v>1</v>
      </c>
      <c r="AF19" s="15">
        <f t="shared" si="27"/>
        <v>16.395833328000002</v>
      </c>
      <c r="AG19" s="15">
        <f t="shared" si="28"/>
        <v>9.3333333270000001</v>
      </c>
      <c r="AH19" s="15">
        <f t="shared" si="29"/>
        <v>0</v>
      </c>
      <c r="AI19" s="15">
        <f t="shared" si="30"/>
        <v>3.25</v>
      </c>
      <c r="AJ19" s="15">
        <f t="shared" si="31"/>
        <v>0</v>
      </c>
      <c r="AK19" s="15">
        <f t="shared" si="32"/>
        <v>0.91666666499999994</v>
      </c>
      <c r="AL19" s="15">
        <f t="shared" si="33"/>
        <v>0.5</v>
      </c>
      <c r="AM19" s="15">
        <f t="shared" si="34"/>
        <v>0</v>
      </c>
      <c r="AN19" s="15">
        <f t="shared" si="35"/>
        <v>0</v>
      </c>
      <c r="AO19" s="15">
        <f t="shared" si="36"/>
        <v>0</v>
      </c>
      <c r="AP19" s="15">
        <f t="shared" si="37"/>
        <v>0</v>
      </c>
      <c r="AQ19" s="15">
        <f t="shared" si="38"/>
        <v>0</v>
      </c>
      <c r="AR19" s="15">
        <f t="shared" si="39"/>
        <v>0</v>
      </c>
      <c r="AS19" s="15">
        <f t="shared" si="40"/>
        <v>0</v>
      </c>
      <c r="AT19" s="15">
        <f t="shared" si="41"/>
        <v>0</v>
      </c>
      <c r="AU19" s="15">
        <f t="shared" si="42"/>
        <v>0</v>
      </c>
      <c r="AV19" s="15">
        <f t="shared" si="43"/>
        <v>0</v>
      </c>
      <c r="AW19" s="16">
        <v>26170.777141000013</v>
      </c>
      <c r="AX19" s="16">
        <f t="shared" si="44"/>
        <v>26170.777141000013</v>
      </c>
      <c r="AY19" s="15">
        <f t="shared" si="45"/>
        <v>21</v>
      </c>
    </row>
    <row r="20" spans="1:51" hidden="1" x14ac:dyDescent="0.2">
      <c r="A20" s="3">
        <v>4072</v>
      </c>
      <c r="B20" s="14" t="s">
        <v>27</v>
      </c>
      <c r="C20" s="14" t="s">
        <v>13</v>
      </c>
      <c r="D20" s="14" t="s">
        <v>28</v>
      </c>
      <c r="E20" s="14" t="s">
        <v>15</v>
      </c>
      <c r="F20" s="15">
        <f t="shared" si="2"/>
        <v>9</v>
      </c>
      <c r="G20" s="15">
        <f t="shared" si="2"/>
        <v>9</v>
      </c>
      <c r="H20" s="15">
        <f t="shared" si="3"/>
        <v>0</v>
      </c>
      <c r="I20" s="15">
        <f t="shared" si="4"/>
        <v>24.5625</v>
      </c>
      <c r="J20" s="15">
        <f t="shared" si="5"/>
        <v>0</v>
      </c>
      <c r="K20" s="15">
        <f t="shared" si="6"/>
        <v>5</v>
      </c>
      <c r="L20" s="15">
        <f t="shared" si="7"/>
        <v>5</v>
      </c>
      <c r="M20" s="15">
        <f t="shared" si="8"/>
        <v>0</v>
      </c>
      <c r="N20" s="15">
        <f t="shared" si="9"/>
        <v>0</v>
      </c>
      <c r="O20" s="15">
        <f t="shared" si="10"/>
        <v>0.5</v>
      </c>
      <c r="P20" s="15">
        <f t="shared" si="11"/>
        <v>0</v>
      </c>
      <c r="Q20" s="15">
        <f t="shared" si="12"/>
        <v>0</v>
      </c>
      <c r="R20" s="15">
        <f t="shared" si="13"/>
        <v>0</v>
      </c>
      <c r="S20" s="15">
        <f t="shared" si="14"/>
        <v>0</v>
      </c>
      <c r="T20" s="15">
        <f t="shared" si="15"/>
        <v>0</v>
      </c>
      <c r="U20" s="15">
        <f t="shared" si="16"/>
        <v>0.5</v>
      </c>
      <c r="V20" s="15">
        <f t="shared" si="17"/>
        <v>0</v>
      </c>
      <c r="W20" s="15">
        <f t="shared" si="18"/>
        <v>0</v>
      </c>
      <c r="X20" s="15">
        <f t="shared" si="19"/>
        <v>0</v>
      </c>
      <c r="Y20" s="15">
        <f t="shared" si="20"/>
        <v>3</v>
      </c>
      <c r="Z20" s="15">
        <f t="shared" si="21"/>
        <v>0</v>
      </c>
      <c r="AA20" s="15">
        <f t="shared" si="22"/>
        <v>0</v>
      </c>
      <c r="AB20" s="15">
        <f t="shared" si="23"/>
        <v>1</v>
      </c>
      <c r="AC20" s="15">
        <f t="shared" si="24"/>
        <v>0</v>
      </c>
      <c r="AD20" s="15">
        <f t="shared" si="25"/>
        <v>0</v>
      </c>
      <c r="AE20" s="15">
        <f t="shared" si="26"/>
        <v>1</v>
      </c>
      <c r="AF20" s="15">
        <f t="shared" si="27"/>
        <v>8.5208333280000002</v>
      </c>
      <c r="AG20" s="15">
        <f t="shared" si="28"/>
        <v>0.91666666499999994</v>
      </c>
      <c r="AH20" s="15">
        <f t="shared" si="29"/>
        <v>0</v>
      </c>
      <c r="AI20" s="15">
        <f t="shared" si="30"/>
        <v>2</v>
      </c>
      <c r="AJ20" s="15">
        <f t="shared" si="31"/>
        <v>0</v>
      </c>
      <c r="AK20" s="15">
        <f t="shared" si="32"/>
        <v>0</v>
      </c>
      <c r="AL20" s="15">
        <f t="shared" si="33"/>
        <v>0</v>
      </c>
      <c r="AM20" s="15">
        <f t="shared" si="34"/>
        <v>0</v>
      </c>
      <c r="AN20" s="15">
        <f t="shared" si="35"/>
        <v>0</v>
      </c>
      <c r="AO20" s="15">
        <f t="shared" si="36"/>
        <v>0</v>
      </c>
      <c r="AP20" s="15">
        <f t="shared" si="37"/>
        <v>0</v>
      </c>
      <c r="AQ20" s="15">
        <f t="shared" si="38"/>
        <v>0</v>
      </c>
      <c r="AR20" s="15">
        <f t="shared" si="39"/>
        <v>0</v>
      </c>
      <c r="AS20" s="15">
        <f t="shared" si="40"/>
        <v>0</v>
      </c>
      <c r="AT20" s="15">
        <f t="shared" si="41"/>
        <v>0</v>
      </c>
      <c r="AU20" s="15">
        <f t="shared" si="42"/>
        <v>0</v>
      </c>
      <c r="AV20" s="15">
        <f t="shared" si="43"/>
        <v>0</v>
      </c>
      <c r="AW20" s="16">
        <v>35904.753726000024</v>
      </c>
      <c r="AX20" s="16">
        <f t="shared" si="44"/>
        <v>35904.753726000024</v>
      </c>
      <c r="AY20" s="15">
        <f t="shared" si="45"/>
        <v>13</v>
      </c>
    </row>
    <row r="21" spans="1:51" x14ac:dyDescent="0.2">
      <c r="A21" s="3">
        <v>4073</v>
      </c>
      <c r="B21" s="14" t="s">
        <v>29</v>
      </c>
      <c r="C21" s="14" t="s">
        <v>13</v>
      </c>
      <c r="D21" s="14" t="s">
        <v>29</v>
      </c>
      <c r="E21" s="14" t="s">
        <v>20</v>
      </c>
      <c r="F21" s="15">
        <f t="shared" si="2"/>
        <v>38</v>
      </c>
      <c r="G21" s="15">
        <f t="shared" si="2"/>
        <v>38</v>
      </c>
      <c r="H21" s="15">
        <f t="shared" si="3"/>
        <v>2.96875</v>
      </c>
      <c r="I21" s="15">
        <f t="shared" si="4"/>
        <v>73.25</v>
      </c>
      <c r="J21" s="15">
        <f t="shared" si="5"/>
        <v>1</v>
      </c>
      <c r="K21" s="15">
        <f t="shared" si="6"/>
        <v>12</v>
      </c>
      <c r="L21" s="15">
        <f t="shared" si="7"/>
        <v>5.5</v>
      </c>
      <c r="M21" s="15">
        <f t="shared" si="8"/>
        <v>16</v>
      </c>
      <c r="N21" s="15">
        <f t="shared" si="9"/>
        <v>1.25</v>
      </c>
      <c r="O21" s="15">
        <f t="shared" si="10"/>
        <v>1.5</v>
      </c>
      <c r="P21" s="15">
        <f t="shared" si="11"/>
        <v>0</v>
      </c>
      <c r="Q21" s="15">
        <f t="shared" si="12"/>
        <v>0</v>
      </c>
      <c r="R21" s="15">
        <f t="shared" si="13"/>
        <v>1.5</v>
      </c>
      <c r="S21" s="15">
        <f t="shared" si="14"/>
        <v>0.25</v>
      </c>
      <c r="T21" s="15">
        <f t="shared" si="15"/>
        <v>1</v>
      </c>
      <c r="U21" s="15">
        <f t="shared" si="16"/>
        <v>0</v>
      </c>
      <c r="V21" s="15">
        <f t="shared" si="17"/>
        <v>0</v>
      </c>
      <c r="W21" s="15">
        <f t="shared" si="18"/>
        <v>0.1</v>
      </c>
      <c r="X21" s="15">
        <f t="shared" si="19"/>
        <v>0</v>
      </c>
      <c r="Y21" s="15">
        <f t="shared" si="20"/>
        <v>15</v>
      </c>
      <c r="Z21" s="15">
        <f t="shared" si="21"/>
        <v>0</v>
      </c>
      <c r="AA21" s="15">
        <f t="shared" si="22"/>
        <v>0</v>
      </c>
      <c r="AB21" s="15">
        <f t="shared" si="23"/>
        <v>2.5</v>
      </c>
      <c r="AC21" s="15">
        <f t="shared" si="24"/>
        <v>1</v>
      </c>
      <c r="AD21" s="15">
        <f t="shared" si="25"/>
        <v>1</v>
      </c>
      <c r="AE21" s="15">
        <f t="shared" si="26"/>
        <v>0</v>
      </c>
      <c r="AF21" s="15">
        <f t="shared" si="27"/>
        <v>25.249999994</v>
      </c>
      <c r="AG21" s="15">
        <f t="shared" si="28"/>
        <v>6.9999999960000006</v>
      </c>
      <c r="AH21" s="15">
        <f t="shared" si="29"/>
        <v>0</v>
      </c>
      <c r="AI21" s="15">
        <f t="shared" si="30"/>
        <v>5</v>
      </c>
      <c r="AJ21" s="15">
        <f t="shared" si="31"/>
        <v>0</v>
      </c>
      <c r="AK21" s="15">
        <f t="shared" si="32"/>
        <v>0.5</v>
      </c>
      <c r="AL21" s="15">
        <f t="shared" si="33"/>
        <v>0</v>
      </c>
      <c r="AM21" s="15">
        <f t="shared" si="34"/>
        <v>0</v>
      </c>
      <c r="AN21" s="15">
        <f t="shared" si="35"/>
        <v>0</v>
      </c>
      <c r="AO21" s="15">
        <f t="shared" si="36"/>
        <v>0</v>
      </c>
      <c r="AP21" s="15">
        <f t="shared" si="37"/>
        <v>0</v>
      </c>
      <c r="AQ21" s="15">
        <f t="shared" si="38"/>
        <v>0</v>
      </c>
      <c r="AR21" s="15">
        <f t="shared" si="39"/>
        <v>0</v>
      </c>
      <c r="AS21" s="15">
        <f t="shared" si="40"/>
        <v>0</v>
      </c>
      <c r="AT21" s="15">
        <f t="shared" si="41"/>
        <v>0</v>
      </c>
      <c r="AU21" s="15">
        <f t="shared" si="42"/>
        <v>0</v>
      </c>
      <c r="AV21" s="15">
        <f t="shared" si="43"/>
        <v>0</v>
      </c>
      <c r="AW21" s="16">
        <v>21344.478802000005</v>
      </c>
      <c r="AX21" s="16">
        <f t="shared" si="44"/>
        <v>21344.478802000005</v>
      </c>
      <c r="AY21" s="15">
        <f t="shared" si="45"/>
        <v>22</v>
      </c>
    </row>
    <row r="22" spans="1:51" hidden="1" x14ac:dyDescent="0.2">
      <c r="A22" s="3">
        <v>4074</v>
      </c>
      <c r="B22" s="14" t="s">
        <v>30</v>
      </c>
      <c r="C22" s="14" t="s">
        <v>13</v>
      </c>
      <c r="D22" s="14" t="s">
        <v>30</v>
      </c>
      <c r="E22" s="14" t="s">
        <v>15</v>
      </c>
      <c r="F22" s="15">
        <f t="shared" si="2"/>
        <v>3</v>
      </c>
      <c r="G22" s="15">
        <f t="shared" si="2"/>
        <v>3</v>
      </c>
      <c r="H22" s="15">
        <f t="shared" si="3"/>
        <v>5.03125</v>
      </c>
      <c r="I22" s="15">
        <f t="shared" si="4"/>
        <v>14.1875</v>
      </c>
      <c r="J22" s="15">
        <f t="shared" si="5"/>
        <v>1</v>
      </c>
      <c r="K22" s="15">
        <f t="shared" si="6"/>
        <v>14</v>
      </c>
      <c r="L22" s="15">
        <f t="shared" si="7"/>
        <v>0</v>
      </c>
      <c r="M22" s="15">
        <f t="shared" si="8"/>
        <v>2</v>
      </c>
      <c r="N22" s="15">
        <f t="shared" si="9"/>
        <v>0</v>
      </c>
      <c r="O22" s="15">
        <f t="shared" si="10"/>
        <v>0</v>
      </c>
      <c r="P22" s="15">
        <f t="shared" si="11"/>
        <v>0</v>
      </c>
      <c r="Q22" s="15">
        <f t="shared" si="12"/>
        <v>0</v>
      </c>
      <c r="R22" s="15">
        <f t="shared" si="13"/>
        <v>0</v>
      </c>
      <c r="S22" s="15">
        <f t="shared" si="14"/>
        <v>0</v>
      </c>
      <c r="T22" s="15">
        <f t="shared" si="15"/>
        <v>0</v>
      </c>
      <c r="U22" s="15">
        <f t="shared" si="16"/>
        <v>0</v>
      </c>
      <c r="V22" s="15">
        <f t="shared" si="17"/>
        <v>0</v>
      </c>
      <c r="W22" s="15">
        <f t="shared" si="18"/>
        <v>0</v>
      </c>
      <c r="X22" s="15">
        <f t="shared" si="19"/>
        <v>0.25</v>
      </c>
      <c r="Y22" s="15">
        <f t="shared" si="20"/>
        <v>1</v>
      </c>
      <c r="Z22" s="15">
        <f t="shared" si="21"/>
        <v>0</v>
      </c>
      <c r="AA22" s="15">
        <f t="shared" si="22"/>
        <v>0</v>
      </c>
      <c r="AB22" s="15">
        <f t="shared" si="23"/>
        <v>3</v>
      </c>
      <c r="AC22" s="15">
        <f t="shared" si="24"/>
        <v>0</v>
      </c>
      <c r="AD22" s="15">
        <f t="shared" si="25"/>
        <v>0</v>
      </c>
      <c r="AE22" s="15">
        <f t="shared" si="26"/>
        <v>0</v>
      </c>
      <c r="AF22" s="15">
        <f t="shared" si="27"/>
        <v>1.2916666659999998</v>
      </c>
      <c r="AG22" s="15">
        <f t="shared" si="28"/>
        <v>2.6666666640000001</v>
      </c>
      <c r="AH22" s="15">
        <f t="shared" si="29"/>
        <v>0</v>
      </c>
      <c r="AI22" s="15">
        <f t="shared" si="30"/>
        <v>3.5</v>
      </c>
      <c r="AJ22" s="15">
        <f t="shared" si="31"/>
        <v>0</v>
      </c>
      <c r="AK22" s="15">
        <f t="shared" si="32"/>
        <v>0</v>
      </c>
      <c r="AL22" s="15">
        <f t="shared" si="33"/>
        <v>0</v>
      </c>
      <c r="AM22" s="15">
        <f t="shared" si="34"/>
        <v>0</v>
      </c>
      <c r="AN22" s="15">
        <f t="shared" si="35"/>
        <v>0</v>
      </c>
      <c r="AO22" s="15">
        <f t="shared" si="36"/>
        <v>0</v>
      </c>
      <c r="AP22" s="15">
        <f t="shared" si="37"/>
        <v>0</v>
      </c>
      <c r="AQ22" s="15">
        <f t="shared" si="38"/>
        <v>0</v>
      </c>
      <c r="AR22" s="15">
        <f t="shared" si="39"/>
        <v>0</v>
      </c>
      <c r="AS22" s="15">
        <f t="shared" si="40"/>
        <v>0</v>
      </c>
      <c r="AT22" s="15">
        <f t="shared" si="41"/>
        <v>0</v>
      </c>
      <c r="AU22" s="15">
        <f t="shared" si="42"/>
        <v>0</v>
      </c>
      <c r="AV22" s="15">
        <f t="shared" si="43"/>
        <v>0</v>
      </c>
      <c r="AW22" s="16">
        <v>23004.170021999991</v>
      </c>
      <c r="AX22" s="16">
        <f t="shared" si="44"/>
        <v>23004.170021999991</v>
      </c>
      <c r="AY22" s="15">
        <f t="shared" si="45"/>
        <v>13</v>
      </c>
    </row>
    <row r="23" spans="1:51" hidden="1" x14ac:dyDescent="0.2">
      <c r="A23" s="3">
        <v>4075</v>
      </c>
      <c r="B23" s="14" t="s">
        <v>31</v>
      </c>
      <c r="C23" s="14" t="s">
        <v>11</v>
      </c>
      <c r="D23" s="14" t="s">
        <v>31</v>
      </c>
      <c r="E23" s="14" t="s">
        <v>9</v>
      </c>
      <c r="F23" s="15">
        <f t="shared" si="2"/>
        <v>0</v>
      </c>
      <c r="G23" s="15">
        <f t="shared" si="2"/>
        <v>0</v>
      </c>
      <c r="H23" s="15">
        <f t="shared" si="3"/>
        <v>0</v>
      </c>
      <c r="I23" s="15">
        <f t="shared" si="4"/>
        <v>0</v>
      </c>
      <c r="J23" s="15">
        <f t="shared" si="5"/>
        <v>0</v>
      </c>
      <c r="K23" s="15">
        <f t="shared" si="6"/>
        <v>0</v>
      </c>
      <c r="L23" s="15">
        <f t="shared" si="7"/>
        <v>0</v>
      </c>
      <c r="M23" s="15">
        <f t="shared" si="8"/>
        <v>0</v>
      </c>
      <c r="N23" s="15">
        <f t="shared" si="9"/>
        <v>0</v>
      </c>
      <c r="O23" s="15">
        <f t="shared" si="10"/>
        <v>0</v>
      </c>
      <c r="P23" s="15">
        <f t="shared" si="11"/>
        <v>0</v>
      </c>
      <c r="Q23" s="15">
        <f t="shared" si="12"/>
        <v>0</v>
      </c>
      <c r="R23" s="15">
        <f t="shared" si="13"/>
        <v>0</v>
      </c>
      <c r="S23" s="15">
        <f t="shared" si="14"/>
        <v>0</v>
      </c>
      <c r="T23" s="15">
        <f t="shared" si="15"/>
        <v>0</v>
      </c>
      <c r="U23" s="15">
        <f t="shared" si="16"/>
        <v>0</v>
      </c>
      <c r="V23" s="15">
        <f t="shared" si="17"/>
        <v>0</v>
      </c>
      <c r="W23" s="15">
        <f t="shared" si="18"/>
        <v>0</v>
      </c>
      <c r="X23" s="15">
        <f t="shared" si="19"/>
        <v>0</v>
      </c>
      <c r="Y23" s="15">
        <f t="shared" si="20"/>
        <v>0</v>
      </c>
      <c r="Z23" s="15">
        <f t="shared" si="21"/>
        <v>0</v>
      </c>
      <c r="AA23" s="15">
        <f t="shared" si="22"/>
        <v>0</v>
      </c>
      <c r="AB23" s="15">
        <f t="shared" si="23"/>
        <v>0</v>
      </c>
      <c r="AC23" s="15">
        <f t="shared" si="24"/>
        <v>0</v>
      </c>
      <c r="AD23" s="15">
        <f t="shared" si="25"/>
        <v>0</v>
      </c>
      <c r="AE23" s="15">
        <f t="shared" si="26"/>
        <v>0</v>
      </c>
      <c r="AF23" s="15">
        <f t="shared" si="27"/>
        <v>0</v>
      </c>
      <c r="AG23" s="15">
        <f t="shared" si="28"/>
        <v>0</v>
      </c>
      <c r="AH23" s="15">
        <f t="shared" si="29"/>
        <v>0</v>
      </c>
      <c r="AI23" s="15">
        <f t="shared" si="30"/>
        <v>0</v>
      </c>
      <c r="AJ23" s="15">
        <f t="shared" si="31"/>
        <v>0</v>
      </c>
      <c r="AK23" s="15">
        <f t="shared" si="32"/>
        <v>0</v>
      </c>
      <c r="AL23" s="15">
        <f t="shared" si="33"/>
        <v>0</v>
      </c>
      <c r="AM23" s="15">
        <f t="shared" si="34"/>
        <v>0</v>
      </c>
      <c r="AN23" s="15">
        <f t="shared" si="35"/>
        <v>0</v>
      </c>
      <c r="AO23" s="15">
        <f t="shared" si="36"/>
        <v>0</v>
      </c>
      <c r="AP23" s="15">
        <f t="shared" si="37"/>
        <v>0</v>
      </c>
      <c r="AQ23" s="15">
        <f t="shared" si="38"/>
        <v>0</v>
      </c>
      <c r="AR23" s="15">
        <f t="shared" si="39"/>
        <v>0</v>
      </c>
      <c r="AS23" s="15">
        <f t="shared" si="40"/>
        <v>0</v>
      </c>
      <c r="AT23" s="15">
        <f t="shared" si="41"/>
        <v>0</v>
      </c>
      <c r="AU23" s="15">
        <f t="shared" si="42"/>
        <v>0</v>
      </c>
      <c r="AV23" s="15">
        <f t="shared" si="43"/>
        <v>0</v>
      </c>
      <c r="AW23" s="16">
        <v>-62.755999999999986</v>
      </c>
      <c r="AX23" s="16" t="str">
        <f t="shared" si="44"/>
        <v>غير متعامل</v>
      </c>
      <c r="AY23" s="15">
        <f t="shared" si="45"/>
        <v>0</v>
      </c>
    </row>
    <row r="24" spans="1:51" hidden="1" x14ac:dyDescent="0.2">
      <c r="A24" s="3">
        <v>4077</v>
      </c>
      <c r="B24" s="14" t="s">
        <v>32</v>
      </c>
      <c r="C24" s="14" t="s">
        <v>13</v>
      </c>
      <c r="D24" s="14" t="s">
        <v>33</v>
      </c>
      <c r="E24" s="14" t="s">
        <v>15</v>
      </c>
      <c r="F24" s="15">
        <f t="shared" si="2"/>
        <v>2</v>
      </c>
      <c r="G24" s="15">
        <f t="shared" si="2"/>
        <v>2</v>
      </c>
      <c r="H24" s="15">
        <f t="shared" si="3"/>
        <v>1</v>
      </c>
      <c r="I24" s="15">
        <f t="shared" si="4"/>
        <v>10.125</v>
      </c>
      <c r="J24" s="15">
        <f t="shared" si="5"/>
        <v>1</v>
      </c>
      <c r="K24" s="15">
        <f t="shared" si="6"/>
        <v>9</v>
      </c>
      <c r="L24" s="15">
        <f t="shared" si="7"/>
        <v>5</v>
      </c>
      <c r="M24" s="15">
        <f t="shared" si="8"/>
        <v>1</v>
      </c>
      <c r="N24" s="15">
        <f t="shared" si="9"/>
        <v>0</v>
      </c>
      <c r="O24" s="15">
        <f t="shared" si="10"/>
        <v>1.25</v>
      </c>
      <c r="P24" s="15">
        <f t="shared" si="11"/>
        <v>0</v>
      </c>
      <c r="Q24" s="15">
        <f t="shared" si="12"/>
        <v>0</v>
      </c>
      <c r="R24" s="15">
        <f t="shared" si="13"/>
        <v>0</v>
      </c>
      <c r="S24" s="15">
        <f t="shared" si="14"/>
        <v>0</v>
      </c>
      <c r="T24" s="15">
        <f t="shared" si="15"/>
        <v>0</v>
      </c>
      <c r="U24" s="15">
        <f t="shared" si="16"/>
        <v>0</v>
      </c>
      <c r="V24" s="15">
        <f t="shared" si="17"/>
        <v>0</v>
      </c>
      <c r="W24" s="15">
        <f t="shared" si="18"/>
        <v>0</v>
      </c>
      <c r="X24" s="15">
        <f t="shared" si="19"/>
        <v>0</v>
      </c>
      <c r="Y24" s="15">
        <f t="shared" si="20"/>
        <v>1</v>
      </c>
      <c r="Z24" s="15">
        <f t="shared" si="21"/>
        <v>0</v>
      </c>
      <c r="AA24" s="15">
        <f t="shared" si="22"/>
        <v>0</v>
      </c>
      <c r="AB24" s="15">
        <f t="shared" si="23"/>
        <v>0.5</v>
      </c>
      <c r="AC24" s="15">
        <f t="shared" si="24"/>
        <v>0</v>
      </c>
      <c r="AD24" s="15">
        <f t="shared" si="25"/>
        <v>0</v>
      </c>
      <c r="AE24" s="15">
        <f t="shared" si="26"/>
        <v>0</v>
      </c>
      <c r="AF24" s="15">
        <f t="shared" si="27"/>
        <v>3.3749999979999994</v>
      </c>
      <c r="AG24" s="15">
        <f t="shared" si="28"/>
        <v>4.3333333319999996</v>
      </c>
      <c r="AH24" s="15">
        <f t="shared" si="29"/>
        <v>0</v>
      </c>
      <c r="AI24" s="15">
        <f t="shared" si="30"/>
        <v>0</v>
      </c>
      <c r="AJ24" s="15">
        <f t="shared" si="31"/>
        <v>0</v>
      </c>
      <c r="AK24" s="15">
        <f t="shared" si="32"/>
        <v>0</v>
      </c>
      <c r="AL24" s="15">
        <f t="shared" si="33"/>
        <v>0</v>
      </c>
      <c r="AM24" s="15">
        <f t="shared" si="34"/>
        <v>0</v>
      </c>
      <c r="AN24" s="15">
        <f t="shared" si="35"/>
        <v>0</v>
      </c>
      <c r="AO24" s="15">
        <f t="shared" si="36"/>
        <v>0</v>
      </c>
      <c r="AP24" s="15">
        <f t="shared" si="37"/>
        <v>0</v>
      </c>
      <c r="AQ24" s="15">
        <f t="shared" si="38"/>
        <v>0</v>
      </c>
      <c r="AR24" s="15">
        <f t="shared" si="39"/>
        <v>0</v>
      </c>
      <c r="AS24" s="15">
        <f t="shared" si="40"/>
        <v>0</v>
      </c>
      <c r="AT24" s="15">
        <f t="shared" si="41"/>
        <v>0</v>
      </c>
      <c r="AU24" s="15">
        <f t="shared" si="42"/>
        <v>0</v>
      </c>
      <c r="AV24" s="15">
        <f t="shared" si="43"/>
        <v>0</v>
      </c>
      <c r="AW24" s="16">
        <v>15696.136288999995</v>
      </c>
      <c r="AX24" s="16">
        <f t="shared" si="44"/>
        <v>15696.136288999995</v>
      </c>
      <c r="AY24" s="15">
        <f t="shared" si="45"/>
        <v>13</v>
      </c>
    </row>
    <row r="25" spans="1:51" hidden="1" x14ac:dyDescent="0.2">
      <c r="A25" s="3">
        <v>40100</v>
      </c>
      <c r="B25" s="14" t="s">
        <v>34</v>
      </c>
      <c r="C25" s="14" t="s">
        <v>35</v>
      </c>
      <c r="D25" s="14" t="s">
        <v>36</v>
      </c>
      <c r="E25" s="14" t="s">
        <v>9</v>
      </c>
      <c r="F25" s="15">
        <f t="shared" si="2"/>
        <v>0</v>
      </c>
      <c r="G25" s="15">
        <f t="shared" si="2"/>
        <v>0</v>
      </c>
      <c r="H25" s="15">
        <f t="shared" si="3"/>
        <v>0</v>
      </c>
      <c r="I25" s="15">
        <f t="shared" si="4"/>
        <v>0</v>
      </c>
      <c r="J25" s="15">
        <f t="shared" si="5"/>
        <v>0</v>
      </c>
      <c r="K25" s="15">
        <f t="shared" si="6"/>
        <v>0</v>
      </c>
      <c r="L25" s="15">
        <f t="shared" si="7"/>
        <v>0</v>
      </c>
      <c r="M25" s="15">
        <f t="shared" si="8"/>
        <v>0</v>
      </c>
      <c r="N25" s="15">
        <f t="shared" si="9"/>
        <v>0</v>
      </c>
      <c r="O25" s="15">
        <f t="shared" si="10"/>
        <v>0</v>
      </c>
      <c r="P25" s="15">
        <f t="shared" si="11"/>
        <v>0</v>
      </c>
      <c r="Q25" s="15">
        <f t="shared" si="12"/>
        <v>0</v>
      </c>
      <c r="R25" s="15">
        <f t="shared" si="13"/>
        <v>0</v>
      </c>
      <c r="S25" s="15">
        <f t="shared" si="14"/>
        <v>0</v>
      </c>
      <c r="T25" s="15">
        <f t="shared" si="15"/>
        <v>0</v>
      </c>
      <c r="U25" s="15">
        <f t="shared" si="16"/>
        <v>0</v>
      </c>
      <c r="V25" s="15">
        <f t="shared" si="17"/>
        <v>0</v>
      </c>
      <c r="W25" s="15">
        <f t="shared" si="18"/>
        <v>0</v>
      </c>
      <c r="X25" s="15">
        <f t="shared" si="19"/>
        <v>0</v>
      </c>
      <c r="Y25" s="15">
        <f t="shared" si="20"/>
        <v>0</v>
      </c>
      <c r="Z25" s="15">
        <f t="shared" si="21"/>
        <v>0</v>
      </c>
      <c r="AA25" s="15">
        <f t="shared" si="22"/>
        <v>0</v>
      </c>
      <c r="AB25" s="15">
        <f t="shared" si="23"/>
        <v>0</v>
      </c>
      <c r="AC25" s="15">
        <f t="shared" si="24"/>
        <v>0</v>
      </c>
      <c r="AD25" s="15">
        <f t="shared" si="25"/>
        <v>0</v>
      </c>
      <c r="AE25" s="15">
        <f t="shared" si="26"/>
        <v>0</v>
      </c>
      <c r="AF25" s="15">
        <f t="shared" si="27"/>
        <v>0</v>
      </c>
      <c r="AG25" s="15">
        <f t="shared" si="28"/>
        <v>0</v>
      </c>
      <c r="AH25" s="15">
        <f t="shared" si="29"/>
        <v>0</v>
      </c>
      <c r="AI25" s="15">
        <f t="shared" si="30"/>
        <v>0</v>
      </c>
      <c r="AJ25" s="15">
        <f t="shared" si="31"/>
        <v>0</v>
      </c>
      <c r="AK25" s="15">
        <f t="shared" si="32"/>
        <v>0</v>
      </c>
      <c r="AL25" s="15">
        <f t="shared" si="33"/>
        <v>0</v>
      </c>
      <c r="AM25" s="15">
        <f t="shared" si="34"/>
        <v>0</v>
      </c>
      <c r="AN25" s="15">
        <f t="shared" si="35"/>
        <v>0</v>
      </c>
      <c r="AO25" s="15">
        <f t="shared" si="36"/>
        <v>0</v>
      </c>
      <c r="AP25" s="15">
        <f t="shared" si="37"/>
        <v>0</v>
      </c>
      <c r="AQ25" s="15">
        <f t="shared" si="38"/>
        <v>0</v>
      </c>
      <c r="AR25" s="15">
        <f t="shared" si="39"/>
        <v>0</v>
      </c>
      <c r="AS25" s="15">
        <f t="shared" si="40"/>
        <v>0</v>
      </c>
      <c r="AT25" s="15">
        <f t="shared" si="41"/>
        <v>0</v>
      </c>
      <c r="AU25" s="15">
        <f t="shared" si="42"/>
        <v>0</v>
      </c>
      <c r="AV25" s="15">
        <f t="shared" si="43"/>
        <v>0</v>
      </c>
      <c r="AW25" s="16">
        <v>0</v>
      </c>
      <c r="AX25" s="16" t="str">
        <f t="shared" si="44"/>
        <v>غير متعامل</v>
      </c>
      <c r="AY25" s="15">
        <f t="shared" si="45"/>
        <v>0</v>
      </c>
    </row>
    <row r="26" spans="1:51" hidden="1" x14ac:dyDescent="0.2">
      <c r="A26" s="3">
        <v>40505</v>
      </c>
      <c r="B26" s="14" t="s">
        <v>37</v>
      </c>
      <c r="C26" s="14" t="s">
        <v>35</v>
      </c>
      <c r="D26" s="14" t="s">
        <v>36</v>
      </c>
      <c r="E26" s="14" t="s">
        <v>9</v>
      </c>
      <c r="F26" s="15">
        <f t="shared" si="2"/>
        <v>0</v>
      </c>
      <c r="G26" s="15">
        <f t="shared" si="2"/>
        <v>0</v>
      </c>
      <c r="H26" s="15">
        <f t="shared" si="3"/>
        <v>0</v>
      </c>
      <c r="I26" s="15">
        <f t="shared" si="4"/>
        <v>0</v>
      </c>
      <c r="J26" s="15">
        <f t="shared" si="5"/>
        <v>0</v>
      </c>
      <c r="K26" s="15">
        <f t="shared" si="6"/>
        <v>0</v>
      </c>
      <c r="L26" s="15">
        <f t="shared" si="7"/>
        <v>0</v>
      </c>
      <c r="M26" s="15">
        <f t="shared" si="8"/>
        <v>0</v>
      </c>
      <c r="N26" s="15">
        <f t="shared" si="9"/>
        <v>0</v>
      </c>
      <c r="O26" s="15">
        <f t="shared" si="10"/>
        <v>0</v>
      </c>
      <c r="P26" s="15">
        <f t="shared" si="11"/>
        <v>0</v>
      </c>
      <c r="Q26" s="15">
        <f t="shared" si="12"/>
        <v>0</v>
      </c>
      <c r="R26" s="15">
        <f t="shared" si="13"/>
        <v>0</v>
      </c>
      <c r="S26" s="15">
        <f t="shared" si="14"/>
        <v>0</v>
      </c>
      <c r="T26" s="15">
        <f t="shared" si="15"/>
        <v>0</v>
      </c>
      <c r="U26" s="15">
        <f t="shared" si="16"/>
        <v>0</v>
      </c>
      <c r="V26" s="15">
        <f t="shared" si="17"/>
        <v>0</v>
      </c>
      <c r="W26" s="15">
        <f t="shared" si="18"/>
        <v>0</v>
      </c>
      <c r="X26" s="15">
        <f t="shared" si="19"/>
        <v>0</v>
      </c>
      <c r="Y26" s="15">
        <f t="shared" si="20"/>
        <v>0</v>
      </c>
      <c r="Z26" s="15">
        <f t="shared" si="21"/>
        <v>0</v>
      </c>
      <c r="AA26" s="15">
        <f t="shared" si="22"/>
        <v>0</v>
      </c>
      <c r="AB26" s="15">
        <f t="shared" si="23"/>
        <v>0</v>
      </c>
      <c r="AC26" s="15">
        <f t="shared" si="24"/>
        <v>0</v>
      </c>
      <c r="AD26" s="15">
        <f t="shared" si="25"/>
        <v>0</v>
      </c>
      <c r="AE26" s="15">
        <f t="shared" si="26"/>
        <v>0</v>
      </c>
      <c r="AF26" s="15">
        <f t="shared" si="27"/>
        <v>0</v>
      </c>
      <c r="AG26" s="15">
        <f t="shared" si="28"/>
        <v>0</v>
      </c>
      <c r="AH26" s="15">
        <f t="shared" si="29"/>
        <v>0</v>
      </c>
      <c r="AI26" s="15">
        <f t="shared" si="30"/>
        <v>0</v>
      </c>
      <c r="AJ26" s="15">
        <f t="shared" si="31"/>
        <v>0</v>
      </c>
      <c r="AK26" s="15">
        <f t="shared" si="32"/>
        <v>0</v>
      </c>
      <c r="AL26" s="15">
        <f t="shared" si="33"/>
        <v>0</v>
      </c>
      <c r="AM26" s="15">
        <f t="shared" si="34"/>
        <v>0</v>
      </c>
      <c r="AN26" s="15">
        <f t="shared" si="35"/>
        <v>0</v>
      </c>
      <c r="AO26" s="15">
        <f t="shared" si="36"/>
        <v>0</v>
      </c>
      <c r="AP26" s="15">
        <f t="shared" si="37"/>
        <v>0</v>
      </c>
      <c r="AQ26" s="15">
        <f t="shared" si="38"/>
        <v>0</v>
      </c>
      <c r="AR26" s="15">
        <f t="shared" si="39"/>
        <v>0</v>
      </c>
      <c r="AS26" s="15">
        <f t="shared" si="40"/>
        <v>0</v>
      </c>
      <c r="AT26" s="15">
        <f t="shared" si="41"/>
        <v>0</v>
      </c>
      <c r="AU26" s="15">
        <f t="shared" si="42"/>
        <v>0</v>
      </c>
      <c r="AV26" s="15">
        <f t="shared" si="43"/>
        <v>0</v>
      </c>
      <c r="AW26" s="16">
        <v>0</v>
      </c>
      <c r="AX26" s="16" t="str">
        <f t="shared" si="44"/>
        <v>غير متعامل</v>
      </c>
      <c r="AY26" s="15">
        <f t="shared" si="45"/>
        <v>0</v>
      </c>
    </row>
    <row r="27" spans="1:51" hidden="1" x14ac:dyDescent="0.2">
      <c r="A27" s="3">
        <v>40555</v>
      </c>
      <c r="B27" s="14" t="s">
        <v>38</v>
      </c>
      <c r="C27" s="14" t="s">
        <v>35</v>
      </c>
      <c r="D27" s="14" t="s">
        <v>36</v>
      </c>
      <c r="E27" s="14" t="s">
        <v>9</v>
      </c>
      <c r="F27" s="15">
        <f t="shared" si="2"/>
        <v>0</v>
      </c>
      <c r="G27" s="15">
        <f t="shared" si="2"/>
        <v>0</v>
      </c>
      <c r="H27" s="15">
        <f t="shared" si="3"/>
        <v>0</v>
      </c>
      <c r="I27" s="15">
        <f t="shared" si="4"/>
        <v>0</v>
      </c>
      <c r="J27" s="15">
        <f t="shared" si="5"/>
        <v>0</v>
      </c>
      <c r="K27" s="15">
        <f t="shared" si="6"/>
        <v>0</v>
      </c>
      <c r="L27" s="15">
        <f t="shared" si="7"/>
        <v>0</v>
      </c>
      <c r="M27" s="15">
        <f t="shared" si="8"/>
        <v>0</v>
      </c>
      <c r="N27" s="15">
        <f t="shared" si="9"/>
        <v>0</v>
      </c>
      <c r="O27" s="15">
        <f t="shared" si="10"/>
        <v>0</v>
      </c>
      <c r="P27" s="15">
        <f t="shared" si="11"/>
        <v>0</v>
      </c>
      <c r="Q27" s="15">
        <f t="shared" si="12"/>
        <v>0</v>
      </c>
      <c r="R27" s="15">
        <f t="shared" si="13"/>
        <v>0</v>
      </c>
      <c r="S27" s="15">
        <f t="shared" si="14"/>
        <v>0</v>
      </c>
      <c r="T27" s="15">
        <f t="shared" si="15"/>
        <v>0</v>
      </c>
      <c r="U27" s="15">
        <f t="shared" si="16"/>
        <v>0</v>
      </c>
      <c r="V27" s="15">
        <f t="shared" si="17"/>
        <v>0</v>
      </c>
      <c r="W27" s="15">
        <f t="shared" si="18"/>
        <v>0</v>
      </c>
      <c r="X27" s="15">
        <f t="shared" si="19"/>
        <v>0</v>
      </c>
      <c r="Y27" s="15">
        <f t="shared" si="20"/>
        <v>0</v>
      </c>
      <c r="Z27" s="15">
        <f t="shared" si="21"/>
        <v>0</v>
      </c>
      <c r="AA27" s="15">
        <f t="shared" si="22"/>
        <v>0</v>
      </c>
      <c r="AB27" s="15">
        <f t="shared" si="23"/>
        <v>0</v>
      </c>
      <c r="AC27" s="15">
        <f t="shared" si="24"/>
        <v>0</v>
      </c>
      <c r="AD27" s="15">
        <f t="shared" si="25"/>
        <v>0</v>
      </c>
      <c r="AE27" s="15">
        <f t="shared" si="26"/>
        <v>0</v>
      </c>
      <c r="AF27" s="15">
        <f t="shared" si="27"/>
        <v>0</v>
      </c>
      <c r="AG27" s="15">
        <f t="shared" si="28"/>
        <v>0</v>
      </c>
      <c r="AH27" s="15">
        <f t="shared" si="29"/>
        <v>0</v>
      </c>
      <c r="AI27" s="15">
        <f t="shared" si="30"/>
        <v>0</v>
      </c>
      <c r="AJ27" s="15">
        <f t="shared" si="31"/>
        <v>0</v>
      </c>
      <c r="AK27" s="15">
        <f t="shared" si="32"/>
        <v>0</v>
      </c>
      <c r="AL27" s="15">
        <f t="shared" si="33"/>
        <v>0</v>
      </c>
      <c r="AM27" s="15">
        <f t="shared" si="34"/>
        <v>0</v>
      </c>
      <c r="AN27" s="15">
        <f t="shared" si="35"/>
        <v>0</v>
      </c>
      <c r="AO27" s="15">
        <f t="shared" si="36"/>
        <v>0</v>
      </c>
      <c r="AP27" s="15">
        <f t="shared" si="37"/>
        <v>0</v>
      </c>
      <c r="AQ27" s="15">
        <f t="shared" si="38"/>
        <v>0</v>
      </c>
      <c r="AR27" s="15">
        <f t="shared" si="39"/>
        <v>0</v>
      </c>
      <c r="AS27" s="15">
        <f t="shared" si="40"/>
        <v>0</v>
      </c>
      <c r="AT27" s="15">
        <f t="shared" si="41"/>
        <v>0</v>
      </c>
      <c r="AU27" s="15">
        <f t="shared" si="42"/>
        <v>0</v>
      </c>
      <c r="AV27" s="15">
        <f t="shared" si="43"/>
        <v>0</v>
      </c>
      <c r="AW27" s="16">
        <v>0</v>
      </c>
      <c r="AX27" s="16" t="str">
        <f t="shared" si="44"/>
        <v>غير متعامل</v>
      </c>
      <c r="AY27" s="15">
        <f t="shared" si="45"/>
        <v>0</v>
      </c>
    </row>
    <row r="28" spans="1:51" hidden="1" x14ac:dyDescent="0.2">
      <c r="A28" s="3">
        <v>40556</v>
      </c>
      <c r="B28" s="14" t="s">
        <v>39</v>
      </c>
      <c r="C28" s="14" t="s">
        <v>35</v>
      </c>
      <c r="D28" s="14" t="s">
        <v>36</v>
      </c>
      <c r="E28" s="14" t="s">
        <v>9</v>
      </c>
      <c r="F28" s="15">
        <f t="shared" si="2"/>
        <v>0</v>
      </c>
      <c r="G28" s="15">
        <f t="shared" si="2"/>
        <v>0</v>
      </c>
      <c r="H28" s="15">
        <f t="shared" si="3"/>
        <v>0</v>
      </c>
      <c r="I28" s="15">
        <f t="shared" si="4"/>
        <v>0</v>
      </c>
      <c r="J28" s="15">
        <f t="shared" si="5"/>
        <v>0</v>
      </c>
      <c r="K28" s="15">
        <f t="shared" si="6"/>
        <v>0</v>
      </c>
      <c r="L28" s="15">
        <f t="shared" si="7"/>
        <v>0</v>
      </c>
      <c r="M28" s="15">
        <f t="shared" si="8"/>
        <v>0</v>
      </c>
      <c r="N28" s="15">
        <f t="shared" si="9"/>
        <v>0</v>
      </c>
      <c r="O28" s="15">
        <f t="shared" si="10"/>
        <v>0</v>
      </c>
      <c r="P28" s="15">
        <f t="shared" si="11"/>
        <v>0</v>
      </c>
      <c r="Q28" s="15">
        <f t="shared" si="12"/>
        <v>0</v>
      </c>
      <c r="R28" s="15">
        <f t="shared" si="13"/>
        <v>0</v>
      </c>
      <c r="S28" s="15">
        <f t="shared" si="14"/>
        <v>0</v>
      </c>
      <c r="T28" s="15">
        <f t="shared" si="15"/>
        <v>0</v>
      </c>
      <c r="U28" s="15">
        <f t="shared" si="16"/>
        <v>0</v>
      </c>
      <c r="V28" s="15">
        <f t="shared" si="17"/>
        <v>0</v>
      </c>
      <c r="W28" s="15">
        <f t="shared" si="18"/>
        <v>0</v>
      </c>
      <c r="X28" s="15">
        <f t="shared" si="19"/>
        <v>0</v>
      </c>
      <c r="Y28" s="15">
        <f t="shared" si="20"/>
        <v>0</v>
      </c>
      <c r="Z28" s="15">
        <f t="shared" si="21"/>
        <v>0</v>
      </c>
      <c r="AA28" s="15">
        <f t="shared" si="22"/>
        <v>0</v>
      </c>
      <c r="AB28" s="15">
        <f t="shared" si="23"/>
        <v>0</v>
      </c>
      <c r="AC28" s="15">
        <f t="shared" si="24"/>
        <v>0</v>
      </c>
      <c r="AD28" s="15">
        <f t="shared" si="25"/>
        <v>0</v>
      </c>
      <c r="AE28" s="15">
        <f t="shared" si="26"/>
        <v>0</v>
      </c>
      <c r="AF28" s="15">
        <f t="shared" si="27"/>
        <v>0</v>
      </c>
      <c r="AG28" s="15">
        <f t="shared" si="28"/>
        <v>0</v>
      </c>
      <c r="AH28" s="15">
        <f t="shared" si="29"/>
        <v>0</v>
      </c>
      <c r="AI28" s="15">
        <f t="shared" si="30"/>
        <v>0</v>
      </c>
      <c r="AJ28" s="15">
        <f t="shared" si="31"/>
        <v>0</v>
      </c>
      <c r="AK28" s="15">
        <f t="shared" si="32"/>
        <v>0</v>
      </c>
      <c r="AL28" s="15">
        <f t="shared" si="33"/>
        <v>0</v>
      </c>
      <c r="AM28" s="15">
        <f t="shared" si="34"/>
        <v>0</v>
      </c>
      <c r="AN28" s="15">
        <f t="shared" si="35"/>
        <v>0</v>
      </c>
      <c r="AO28" s="15">
        <f t="shared" si="36"/>
        <v>0</v>
      </c>
      <c r="AP28" s="15">
        <f t="shared" si="37"/>
        <v>0</v>
      </c>
      <c r="AQ28" s="15">
        <f t="shared" si="38"/>
        <v>0</v>
      </c>
      <c r="AR28" s="15">
        <f t="shared" si="39"/>
        <v>0</v>
      </c>
      <c r="AS28" s="15">
        <f t="shared" si="40"/>
        <v>0</v>
      </c>
      <c r="AT28" s="15">
        <f t="shared" si="41"/>
        <v>0</v>
      </c>
      <c r="AU28" s="15">
        <f t="shared" si="42"/>
        <v>0</v>
      </c>
      <c r="AV28" s="15">
        <f t="shared" si="43"/>
        <v>0</v>
      </c>
      <c r="AW28" s="16">
        <v>0</v>
      </c>
      <c r="AX28" s="16" t="str">
        <f t="shared" si="44"/>
        <v>غير متعامل</v>
      </c>
      <c r="AY28" s="15">
        <f t="shared" si="45"/>
        <v>0</v>
      </c>
    </row>
    <row r="29" spans="1:51" hidden="1" x14ac:dyDescent="0.2">
      <c r="A29" s="3">
        <v>40777</v>
      </c>
      <c r="B29" s="14" t="s">
        <v>40</v>
      </c>
      <c r="C29" s="14" t="s">
        <v>35</v>
      </c>
      <c r="D29" s="14" t="s">
        <v>36</v>
      </c>
      <c r="E29" s="14" t="s">
        <v>9</v>
      </c>
      <c r="F29" s="15">
        <f t="shared" si="2"/>
        <v>0</v>
      </c>
      <c r="G29" s="15">
        <f t="shared" si="2"/>
        <v>0</v>
      </c>
      <c r="H29" s="15">
        <f t="shared" si="3"/>
        <v>0</v>
      </c>
      <c r="I29" s="15">
        <f t="shared" si="4"/>
        <v>0</v>
      </c>
      <c r="J29" s="15">
        <f t="shared" si="5"/>
        <v>0</v>
      </c>
      <c r="K29" s="15">
        <f t="shared" si="6"/>
        <v>0</v>
      </c>
      <c r="L29" s="15">
        <f t="shared" si="7"/>
        <v>0</v>
      </c>
      <c r="M29" s="15">
        <f t="shared" si="8"/>
        <v>0</v>
      </c>
      <c r="N29" s="15">
        <f t="shared" si="9"/>
        <v>0</v>
      </c>
      <c r="O29" s="15">
        <f t="shared" si="10"/>
        <v>0</v>
      </c>
      <c r="P29" s="15">
        <f t="shared" si="11"/>
        <v>0</v>
      </c>
      <c r="Q29" s="15">
        <f t="shared" si="12"/>
        <v>0</v>
      </c>
      <c r="R29" s="15">
        <f t="shared" si="13"/>
        <v>0</v>
      </c>
      <c r="S29" s="15">
        <f t="shared" si="14"/>
        <v>0</v>
      </c>
      <c r="T29" s="15">
        <f t="shared" si="15"/>
        <v>0</v>
      </c>
      <c r="U29" s="15">
        <f t="shared" si="16"/>
        <v>0</v>
      </c>
      <c r="V29" s="15">
        <f t="shared" si="17"/>
        <v>0</v>
      </c>
      <c r="W29" s="15">
        <f t="shared" si="18"/>
        <v>0</v>
      </c>
      <c r="X29" s="15">
        <f t="shared" si="19"/>
        <v>0</v>
      </c>
      <c r="Y29" s="15">
        <f t="shared" si="20"/>
        <v>0</v>
      </c>
      <c r="Z29" s="15">
        <f t="shared" si="21"/>
        <v>0</v>
      </c>
      <c r="AA29" s="15">
        <f t="shared" si="22"/>
        <v>0</v>
      </c>
      <c r="AB29" s="15">
        <f t="shared" si="23"/>
        <v>0</v>
      </c>
      <c r="AC29" s="15">
        <f t="shared" si="24"/>
        <v>0</v>
      </c>
      <c r="AD29" s="15">
        <f t="shared" si="25"/>
        <v>0</v>
      </c>
      <c r="AE29" s="15">
        <f t="shared" si="26"/>
        <v>0</v>
      </c>
      <c r="AF29" s="15">
        <f t="shared" si="27"/>
        <v>0</v>
      </c>
      <c r="AG29" s="15">
        <f t="shared" si="28"/>
        <v>0</v>
      </c>
      <c r="AH29" s="15">
        <f t="shared" si="29"/>
        <v>0</v>
      </c>
      <c r="AI29" s="15">
        <f t="shared" si="30"/>
        <v>0</v>
      </c>
      <c r="AJ29" s="15">
        <f t="shared" si="31"/>
        <v>0</v>
      </c>
      <c r="AK29" s="15">
        <f t="shared" si="32"/>
        <v>0</v>
      </c>
      <c r="AL29" s="15">
        <f t="shared" si="33"/>
        <v>0</v>
      </c>
      <c r="AM29" s="15">
        <f t="shared" si="34"/>
        <v>0</v>
      </c>
      <c r="AN29" s="15">
        <f t="shared" si="35"/>
        <v>0</v>
      </c>
      <c r="AO29" s="15">
        <f t="shared" si="36"/>
        <v>0</v>
      </c>
      <c r="AP29" s="15">
        <f t="shared" si="37"/>
        <v>0</v>
      </c>
      <c r="AQ29" s="15">
        <f t="shared" si="38"/>
        <v>0</v>
      </c>
      <c r="AR29" s="15">
        <f t="shared" si="39"/>
        <v>0</v>
      </c>
      <c r="AS29" s="15">
        <f t="shared" si="40"/>
        <v>0</v>
      </c>
      <c r="AT29" s="15">
        <f t="shared" si="41"/>
        <v>0</v>
      </c>
      <c r="AU29" s="15">
        <f t="shared" si="42"/>
        <v>0</v>
      </c>
      <c r="AV29" s="15">
        <f t="shared" si="43"/>
        <v>0</v>
      </c>
      <c r="AW29" s="16">
        <v>0</v>
      </c>
      <c r="AX29" s="16" t="str">
        <f t="shared" si="44"/>
        <v>غير متعامل</v>
      </c>
      <c r="AY29" s="15">
        <f t="shared" si="45"/>
        <v>0</v>
      </c>
    </row>
    <row r="30" spans="1:51" hidden="1" x14ac:dyDescent="0.2">
      <c r="A30" s="3">
        <v>2372010</v>
      </c>
      <c r="B30" s="14" t="s">
        <v>41</v>
      </c>
      <c r="C30" s="14" t="s">
        <v>35</v>
      </c>
      <c r="D30" s="14" t="s">
        <v>36</v>
      </c>
      <c r="E30" s="14" t="s">
        <v>9</v>
      </c>
      <c r="F30" s="15">
        <f t="shared" si="2"/>
        <v>0</v>
      </c>
      <c r="G30" s="15">
        <f t="shared" si="2"/>
        <v>0</v>
      </c>
      <c r="H30" s="15">
        <f t="shared" si="3"/>
        <v>0</v>
      </c>
      <c r="I30" s="15">
        <f t="shared" si="4"/>
        <v>0</v>
      </c>
      <c r="J30" s="15">
        <f t="shared" si="5"/>
        <v>0</v>
      </c>
      <c r="K30" s="15">
        <f t="shared" si="6"/>
        <v>0</v>
      </c>
      <c r="L30" s="15">
        <f t="shared" si="7"/>
        <v>0</v>
      </c>
      <c r="M30" s="15">
        <f t="shared" si="8"/>
        <v>0</v>
      </c>
      <c r="N30" s="15">
        <f t="shared" si="9"/>
        <v>0</v>
      </c>
      <c r="O30" s="15">
        <f t="shared" si="10"/>
        <v>0</v>
      </c>
      <c r="P30" s="15">
        <f t="shared" si="11"/>
        <v>0</v>
      </c>
      <c r="Q30" s="15">
        <f t="shared" si="12"/>
        <v>0</v>
      </c>
      <c r="R30" s="15">
        <f t="shared" si="13"/>
        <v>0</v>
      </c>
      <c r="S30" s="15">
        <f t="shared" si="14"/>
        <v>0</v>
      </c>
      <c r="T30" s="15">
        <f t="shared" si="15"/>
        <v>0</v>
      </c>
      <c r="U30" s="15">
        <f t="shared" si="16"/>
        <v>0</v>
      </c>
      <c r="V30" s="15">
        <f t="shared" si="17"/>
        <v>0</v>
      </c>
      <c r="W30" s="15">
        <f t="shared" si="18"/>
        <v>0</v>
      </c>
      <c r="X30" s="15">
        <f t="shared" si="19"/>
        <v>0</v>
      </c>
      <c r="Y30" s="15">
        <f t="shared" si="20"/>
        <v>0</v>
      </c>
      <c r="Z30" s="15">
        <f t="shared" si="21"/>
        <v>0</v>
      </c>
      <c r="AA30" s="15">
        <f t="shared" si="22"/>
        <v>0</v>
      </c>
      <c r="AB30" s="15">
        <f t="shared" si="23"/>
        <v>0</v>
      </c>
      <c r="AC30" s="15">
        <f t="shared" si="24"/>
        <v>0</v>
      </c>
      <c r="AD30" s="15">
        <f t="shared" si="25"/>
        <v>0</v>
      </c>
      <c r="AE30" s="15">
        <f t="shared" si="26"/>
        <v>0</v>
      </c>
      <c r="AF30" s="15">
        <f t="shared" si="27"/>
        <v>0</v>
      </c>
      <c r="AG30" s="15">
        <f t="shared" si="28"/>
        <v>0</v>
      </c>
      <c r="AH30" s="15">
        <f t="shared" si="29"/>
        <v>0</v>
      </c>
      <c r="AI30" s="15">
        <f t="shared" si="30"/>
        <v>0</v>
      </c>
      <c r="AJ30" s="15">
        <f t="shared" si="31"/>
        <v>0</v>
      </c>
      <c r="AK30" s="15">
        <f t="shared" si="32"/>
        <v>0</v>
      </c>
      <c r="AL30" s="15">
        <f t="shared" si="33"/>
        <v>0</v>
      </c>
      <c r="AM30" s="15">
        <f t="shared" si="34"/>
        <v>0</v>
      </c>
      <c r="AN30" s="15">
        <f t="shared" si="35"/>
        <v>0</v>
      </c>
      <c r="AO30" s="15">
        <f t="shared" si="36"/>
        <v>0</v>
      </c>
      <c r="AP30" s="15">
        <f t="shared" si="37"/>
        <v>0</v>
      </c>
      <c r="AQ30" s="15">
        <f t="shared" si="38"/>
        <v>0</v>
      </c>
      <c r="AR30" s="15">
        <f t="shared" si="39"/>
        <v>0</v>
      </c>
      <c r="AS30" s="15">
        <f t="shared" si="40"/>
        <v>0</v>
      </c>
      <c r="AT30" s="15">
        <f t="shared" si="41"/>
        <v>0</v>
      </c>
      <c r="AU30" s="15">
        <f t="shared" si="42"/>
        <v>0</v>
      </c>
      <c r="AV30" s="15">
        <f t="shared" si="43"/>
        <v>0</v>
      </c>
      <c r="AW30" s="16">
        <v>0</v>
      </c>
      <c r="AX30" s="16" t="str">
        <f t="shared" si="44"/>
        <v>غير متعامل</v>
      </c>
      <c r="AY30" s="15">
        <f t="shared" si="45"/>
        <v>0</v>
      </c>
    </row>
    <row r="31" spans="1:51" hidden="1" x14ac:dyDescent="0.2">
      <c r="A31" s="3">
        <v>4000010</v>
      </c>
      <c r="B31" s="14" t="s">
        <v>42</v>
      </c>
      <c r="C31" s="14" t="s">
        <v>8</v>
      </c>
      <c r="D31" s="14" t="s">
        <v>43</v>
      </c>
      <c r="E31" s="14" t="s">
        <v>44</v>
      </c>
      <c r="F31" s="15">
        <f t="shared" ref="F31:G50" si="46">IF(ISERROR(VLOOKUP($A31,as,4,0)=TRUE),0,VLOOKUP($A31,as,4,0))</f>
        <v>1</v>
      </c>
      <c r="G31" s="15">
        <f t="shared" si="46"/>
        <v>1</v>
      </c>
      <c r="H31" s="15">
        <f t="shared" si="3"/>
        <v>0</v>
      </c>
      <c r="I31" s="15">
        <f t="shared" si="4"/>
        <v>0</v>
      </c>
      <c r="J31" s="15">
        <f t="shared" si="5"/>
        <v>0</v>
      </c>
      <c r="K31" s="15">
        <f t="shared" si="6"/>
        <v>0</v>
      </c>
      <c r="L31" s="15">
        <f t="shared" si="7"/>
        <v>0</v>
      </c>
      <c r="M31" s="15">
        <f t="shared" si="8"/>
        <v>0</v>
      </c>
      <c r="N31" s="15">
        <f t="shared" si="9"/>
        <v>0</v>
      </c>
      <c r="O31" s="15">
        <f t="shared" si="10"/>
        <v>0</v>
      </c>
      <c r="P31" s="15">
        <f t="shared" si="11"/>
        <v>0</v>
      </c>
      <c r="Q31" s="15">
        <f t="shared" si="12"/>
        <v>0</v>
      </c>
      <c r="R31" s="15">
        <f t="shared" si="13"/>
        <v>0</v>
      </c>
      <c r="S31" s="15">
        <f t="shared" si="14"/>
        <v>0</v>
      </c>
      <c r="T31" s="15">
        <f t="shared" si="15"/>
        <v>0</v>
      </c>
      <c r="U31" s="15">
        <f t="shared" si="16"/>
        <v>0</v>
      </c>
      <c r="V31" s="15">
        <f t="shared" si="17"/>
        <v>0</v>
      </c>
      <c r="W31" s="15">
        <f t="shared" si="18"/>
        <v>0</v>
      </c>
      <c r="X31" s="15">
        <f t="shared" si="19"/>
        <v>0</v>
      </c>
      <c r="Y31" s="15">
        <f t="shared" si="20"/>
        <v>0</v>
      </c>
      <c r="Z31" s="15">
        <f t="shared" si="21"/>
        <v>0</v>
      </c>
      <c r="AA31" s="15">
        <f t="shared" si="22"/>
        <v>0</v>
      </c>
      <c r="AB31" s="15">
        <f t="shared" si="23"/>
        <v>0</v>
      </c>
      <c r="AC31" s="15">
        <f t="shared" si="24"/>
        <v>0</v>
      </c>
      <c r="AD31" s="15">
        <f t="shared" si="25"/>
        <v>0</v>
      </c>
      <c r="AE31" s="15">
        <f t="shared" si="26"/>
        <v>0</v>
      </c>
      <c r="AF31" s="15">
        <f t="shared" si="27"/>
        <v>0</v>
      </c>
      <c r="AG31" s="15">
        <f t="shared" si="28"/>
        <v>0</v>
      </c>
      <c r="AH31" s="15">
        <f t="shared" si="29"/>
        <v>0</v>
      </c>
      <c r="AI31" s="15">
        <f t="shared" si="30"/>
        <v>0</v>
      </c>
      <c r="AJ31" s="15">
        <f t="shared" si="31"/>
        <v>0</v>
      </c>
      <c r="AK31" s="15">
        <f t="shared" si="32"/>
        <v>0</v>
      </c>
      <c r="AL31" s="15">
        <f t="shared" si="33"/>
        <v>0</v>
      </c>
      <c r="AM31" s="15">
        <f t="shared" si="34"/>
        <v>0</v>
      </c>
      <c r="AN31" s="15">
        <f t="shared" si="35"/>
        <v>0</v>
      </c>
      <c r="AO31" s="15">
        <f t="shared" si="36"/>
        <v>0</v>
      </c>
      <c r="AP31" s="15">
        <f t="shared" si="37"/>
        <v>0</v>
      </c>
      <c r="AQ31" s="15">
        <f t="shared" si="38"/>
        <v>0</v>
      </c>
      <c r="AR31" s="15">
        <f t="shared" si="39"/>
        <v>0</v>
      </c>
      <c r="AS31" s="15">
        <f t="shared" si="40"/>
        <v>0</v>
      </c>
      <c r="AT31" s="15">
        <f t="shared" si="41"/>
        <v>0</v>
      </c>
      <c r="AU31" s="15">
        <f t="shared" si="42"/>
        <v>0</v>
      </c>
      <c r="AV31" s="15">
        <f t="shared" si="43"/>
        <v>0</v>
      </c>
      <c r="AW31" s="16">
        <v>0</v>
      </c>
      <c r="AX31" s="16" t="str">
        <f t="shared" si="44"/>
        <v>غير متعامل</v>
      </c>
      <c r="AY31" s="15">
        <f t="shared" si="45"/>
        <v>2</v>
      </c>
    </row>
    <row r="32" spans="1:51" hidden="1" x14ac:dyDescent="0.2">
      <c r="A32" s="3">
        <v>4000011</v>
      </c>
      <c r="B32" s="14" t="s">
        <v>45</v>
      </c>
      <c r="C32" s="14" t="s">
        <v>13</v>
      </c>
      <c r="D32" s="14" t="s">
        <v>29</v>
      </c>
      <c r="E32" s="14" t="s">
        <v>9</v>
      </c>
      <c r="F32" s="15">
        <f t="shared" si="46"/>
        <v>0</v>
      </c>
      <c r="G32" s="15">
        <f t="shared" si="46"/>
        <v>0</v>
      </c>
      <c r="H32" s="15">
        <f t="shared" si="3"/>
        <v>0</v>
      </c>
      <c r="I32" s="15">
        <f t="shared" si="4"/>
        <v>0</v>
      </c>
      <c r="J32" s="15">
        <f t="shared" si="5"/>
        <v>0</v>
      </c>
      <c r="K32" s="15">
        <f t="shared" si="6"/>
        <v>0</v>
      </c>
      <c r="L32" s="15">
        <f t="shared" si="7"/>
        <v>0</v>
      </c>
      <c r="M32" s="15">
        <f t="shared" si="8"/>
        <v>0</v>
      </c>
      <c r="N32" s="15">
        <f t="shared" si="9"/>
        <v>0</v>
      </c>
      <c r="O32" s="15">
        <f t="shared" si="10"/>
        <v>0</v>
      </c>
      <c r="P32" s="15">
        <f t="shared" si="11"/>
        <v>0</v>
      </c>
      <c r="Q32" s="15">
        <f t="shared" si="12"/>
        <v>0</v>
      </c>
      <c r="R32" s="15">
        <f t="shared" si="13"/>
        <v>0</v>
      </c>
      <c r="S32" s="15">
        <f t="shared" si="14"/>
        <v>0</v>
      </c>
      <c r="T32" s="15">
        <f t="shared" si="15"/>
        <v>0</v>
      </c>
      <c r="U32" s="15">
        <f t="shared" si="16"/>
        <v>0</v>
      </c>
      <c r="V32" s="15">
        <f t="shared" si="17"/>
        <v>0</v>
      </c>
      <c r="W32" s="15">
        <f t="shared" si="18"/>
        <v>0</v>
      </c>
      <c r="X32" s="15">
        <f t="shared" si="19"/>
        <v>0</v>
      </c>
      <c r="Y32" s="15">
        <f t="shared" si="20"/>
        <v>0</v>
      </c>
      <c r="Z32" s="15">
        <f t="shared" si="21"/>
        <v>0</v>
      </c>
      <c r="AA32" s="15">
        <f t="shared" si="22"/>
        <v>0</v>
      </c>
      <c r="AB32" s="15">
        <f t="shared" si="23"/>
        <v>0</v>
      </c>
      <c r="AC32" s="15">
        <f t="shared" si="24"/>
        <v>0</v>
      </c>
      <c r="AD32" s="15">
        <f t="shared" si="25"/>
        <v>0</v>
      </c>
      <c r="AE32" s="15">
        <f t="shared" si="26"/>
        <v>0</v>
      </c>
      <c r="AF32" s="15">
        <f t="shared" si="27"/>
        <v>0</v>
      </c>
      <c r="AG32" s="15">
        <f t="shared" si="28"/>
        <v>0</v>
      </c>
      <c r="AH32" s="15">
        <f t="shared" si="29"/>
        <v>0</v>
      </c>
      <c r="AI32" s="15">
        <f t="shared" si="30"/>
        <v>0</v>
      </c>
      <c r="AJ32" s="15">
        <f t="shared" si="31"/>
        <v>0</v>
      </c>
      <c r="AK32" s="15">
        <f t="shared" si="32"/>
        <v>0</v>
      </c>
      <c r="AL32" s="15">
        <f t="shared" si="33"/>
        <v>0</v>
      </c>
      <c r="AM32" s="15">
        <f t="shared" si="34"/>
        <v>0</v>
      </c>
      <c r="AN32" s="15">
        <f t="shared" si="35"/>
        <v>0</v>
      </c>
      <c r="AO32" s="15">
        <f t="shared" si="36"/>
        <v>0</v>
      </c>
      <c r="AP32" s="15">
        <f t="shared" si="37"/>
        <v>0</v>
      </c>
      <c r="AQ32" s="15">
        <f t="shared" si="38"/>
        <v>0</v>
      </c>
      <c r="AR32" s="15">
        <f t="shared" si="39"/>
        <v>0</v>
      </c>
      <c r="AS32" s="15">
        <f t="shared" si="40"/>
        <v>0</v>
      </c>
      <c r="AT32" s="15">
        <f t="shared" si="41"/>
        <v>0</v>
      </c>
      <c r="AU32" s="15">
        <f t="shared" si="42"/>
        <v>0</v>
      </c>
      <c r="AV32" s="15">
        <f t="shared" si="43"/>
        <v>0</v>
      </c>
      <c r="AW32" s="16">
        <v>0</v>
      </c>
      <c r="AX32" s="16" t="str">
        <f t="shared" si="44"/>
        <v>غير متعامل</v>
      </c>
      <c r="AY32" s="15">
        <f t="shared" si="45"/>
        <v>0</v>
      </c>
    </row>
    <row r="33" spans="1:51" hidden="1" x14ac:dyDescent="0.2">
      <c r="A33" s="3">
        <v>4000012</v>
      </c>
      <c r="B33" s="14" t="s">
        <v>46</v>
      </c>
      <c r="C33" s="14" t="s">
        <v>8</v>
      </c>
      <c r="D33" s="14" t="s">
        <v>7</v>
      </c>
      <c r="E33" s="14" t="s">
        <v>47</v>
      </c>
      <c r="F33" s="15">
        <f t="shared" si="46"/>
        <v>0</v>
      </c>
      <c r="G33" s="15">
        <f t="shared" si="46"/>
        <v>0</v>
      </c>
      <c r="H33" s="15">
        <f t="shared" si="3"/>
        <v>0</v>
      </c>
      <c r="I33" s="15">
        <f t="shared" si="4"/>
        <v>1</v>
      </c>
      <c r="J33" s="15">
        <f t="shared" si="5"/>
        <v>0</v>
      </c>
      <c r="K33" s="15">
        <f t="shared" si="6"/>
        <v>1</v>
      </c>
      <c r="L33" s="15">
        <f t="shared" si="7"/>
        <v>1</v>
      </c>
      <c r="M33" s="15">
        <f t="shared" si="8"/>
        <v>0</v>
      </c>
      <c r="N33" s="15">
        <f t="shared" si="9"/>
        <v>1</v>
      </c>
      <c r="O33" s="15">
        <f t="shared" si="10"/>
        <v>1</v>
      </c>
      <c r="P33" s="15">
        <f t="shared" si="11"/>
        <v>0</v>
      </c>
      <c r="Q33" s="15">
        <f t="shared" si="12"/>
        <v>0</v>
      </c>
      <c r="R33" s="15">
        <f t="shared" si="13"/>
        <v>0</v>
      </c>
      <c r="S33" s="15">
        <f t="shared" si="14"/>
        <v>0</v>
      </c>
      <c r="T33" s="15">
        <f t="shared" si="15"/>
        <v>1</v>
      </c>
      <c r="U33" s="15">
        <f t="shared" si="16"/>
        <v>0</v>
      </c>
      <c r="V33" s="15">
        <f t="shared" si="17"/>
        <v>0</v>
      </c>
      <c r="W33" s="15">
        <f t="shared" si="18"/>
        <v>0</v>
      </c>
      <c r="X33" s="15">
        <f t="shared" si="19"/>
        <v>0</v>
      </c>
      <c r="Y33" s="15">
        <f t="shared" si="20"/>
        <v>0</v>
      </c>
      <c r="Z33" s="15">
        <f t="shared" si="21"/>
        <v>0</v>
      </c>
      <c r="AA33" s="15">
        <f t="shared" si="22"/>
        <v>1</v>
      </c>
      <c r="AB33" s="15">
        <f t="shared" si="23"/>
        <v>1</v>
      </c>
      <c r="AC33" s="15">
        <f t="shared" si="24"/>
        <v>1</v>
      </c>
      <c r="AD33" s="15">
        <f t="shared" si="25"/>
        <v>0</v>
      </c>
      <c r="AE33" s="15">
        <f t="shared" si="26"/>
        <v>0</v>
      </c>
      <c r="AF33" s="15">
        <f t="shared" si="27"/>
        <v>0</v>
      </c>
      <c r="AG33" s="15">
        <f t="shared" si="28"/>
        <v>8.3333332999999996E-2</v>
      </c>
      <c r="AH33" s="15">
        <f t="shared" si="29"/>
        <v>0</v>
      </c>
      <c r="AI33" s="15">
        <f t="shared" si="30"/>
        <v>1</v>
      </c>
      <c r="AJ33" s="15">
        <f t="shared" si="31"/>
        <v>0</v>
      </c>
      <c r="AK33" s="15">
        <f t="shared" si="32"/>
        <v>0</v>
      </c>
      <c r="AL33" s="15">
        <f t="shared" si="33"/>
        <v>0</v>
      </c>
      <c r="AM33" s="15">
        <f t="shared" si="34"/>
        <v>0</v>
      </c>
      <c r="AN33" s="15">
        <f t="shared" si="35"/>
        <v>0</v>
      </c>
      <c r="AO33" s="15">
        <f t="shared" si="36"/>
        <v>0</v>
      </c>
      <c r="AP33" s="15">
        <f t="shared" si="37"/>
        <v>0</v>
      </c>
      <c r="AQ33" s="15">
        <f t="shared" si="38"/>
        <v>0</v>
      </c>
      <c r="AR33" s="15">
        <f t="shared" si="39"/>
        <v>0</v>
      </c>
      <c r="AS33" s="15">
        <f t="shared" si="40"/>
        <v>0</v>
      </c>
      <c r="AT33" s="15">
        <f t="shared" si="41"/>
        <v>0</v>
      </c>
      <c r="AU33" s="15">
        <f t="shared" si="42"/>
        <v>0</v>
      </c>
      <c r="AV33" s="15">
        <f t="shared" si="43"/>
        <v>0</v>
      </c>
      <c r="AW33" s="16">
        <v>4673.1321419999995</v>
      </c>
      <c r="AX33" s="16">
        <f t="shared" si="44"/>
        <v>4673.1321419999995</v>
      </c>
      <c r="AY33" s="15">
        <f t="shared" si="45"/>
        <v>11</v>
      </c>
    </row>
    <row r="34" spans="1:51" hidden="1" x14ac:dyDescent="0.2">
      <c r="A34" s="3">
        <v>4000015</v>
      </c>
      <c r="B34" s="14" t="s">
        <v>48</v>
      </c>
      <c r="C34" s="14" t="s">
        <v>13</v>
      </c>
      <c r="D34" s="14" t="s">
        <v>28</v>
      </c>
      <c r="E34" s="14" t="s">
        <v>9</v>
      </c>
      <c r="F34" s="15">
        <f t="shared" si="46"/>
        <v>0</v>
      </c>
      <c r="G34" s="15">
        <f t="shared" si="46"/>
        <v>0</v>
      </c>
      <c r="H34" s="15">
        <f t="shared" si="3"/>
        <v>0</v>
      </c>
      <c r="I34" s="15">
        <f t="shared" si="4"/>
        <v>0</v>
      </c>
      <c r="J34" s="15">
        <f t="shared" si="5"/>
        <v>0</v>
      </c>
      <c r="K34" s="15">
        <f t="shared" si="6"/>
        <v>0</v>
      </c>
      <c r="L34" s="15">
        <f t="shared" si="7"/>
        <v>0</v>
      </c>
      <c r="M34" s="15">
        <f t="shared" si="8"/>
        <v>0</v>
      </c>
      <c r="N34" s="15">
        <f t="shared" si="9"/>
        <v>0</v>
      </c>
      <c r="O34" s="15">
        <f t="shared" si="10"/>
        <v>0</v>
      </c>
      <c r="P34" s="15">
        <f t="shared" si="11"/>
        <v>0</v>
      </c>
      <c r="Q34" s="15">
        <f t="shared" si="12"/>
        <v>0</v>
      </c>
      <c r="R34" s="15">
        <f t="shared" si="13"/>
        <v>0</v>
      </c>
      <c r="S34" s="15">
        <f t="shared" si="14"/>
        <v>0</v>
      </c>
      <c r="T34" s="15">
        <f t="shared" si="15"/>
        <v>0</v>
      </c>
      <c r="U34" s="15">
        <f t="shared" si="16"/>
        <v>0</v>
      </c>
      <c r="V34" s="15">
        <f t="shared" si="17"/>
        <v>0</v>
      </c>
      <c r="W34" s="15">
        <f t="shared" si="18"/>
        <v>0</v>
      </c>
      <c r="X34" s="15">
        <f t="shared" si="19"/>
        <v>0</v>
      </c>
      <c r="Y34" s="15">
        <f t="shared" si="20"/>
        <v>0</v>
      </c>
      <c r="Z34" s="15">
        <f t="shared" si="21"/>
        <v>0</v>
      </c>
      <c r="AA34" s="15">
        <f t="shared" si="22"/>
        <v>0</v>
      </c>
      <c r="AB34" s="15">
        <f t="shared" si="23"/>
        <v>0</v>
      </c>
      <c r="AC34" s="15">
        <f t="shared" si="24"/>
        <v>0</v>
      </c>
      <c r="AD34" s="15">
        <f t="shared" si="25"/>
        <v>0</v>
      </c>
      <c r="AE34" s="15">
        <f t="shared" si="26"/>
        <v>0</v>
      </c>
      <c r="AF34" s="15">
        <f t="shared" si="27"/>
        <v>0</v>
      </c>
      <c r="AG34" s="15">
        <f t="shared" si="28"/>
        <v>0</v>
      </c>
      <c r="AH34" s="15">
        <f t="shared" si="29"/>
        <v>0</v>
      </c>
      <c r="AI34" s="15">
        <f t="shared" si="30"/>
        <v>0</v>
      </c>
      <c r="AJ34" s="15">
        <f t="shared" si="31"/>
        <v>0</v>
      </c>
      <c r="AK34" s="15">
        <f t="shared" si="32"/>
        <v>0</v>
      </c>
      <c r="AL34" s="15">
        <f t="shared" si="33"/>
        <v>0</v>
      </c>
      <c r="AM34" s="15">
        <f t="shared" si="34"/>
        <v>0</v>
      </c>
      <c r="AN34" s="15">
        <f t="shared" si="35"/>
        <v>0</v>
      </c>
      <c r="AO34" s="15">
        <f t="shared" si="36"/>
        <v>0</v>
      </c>
      <c r="AP34" s="15">
        <f t="shared" si="37"/>
        <v>0</v>
      </c>
      <c r="AQ34" s="15">
        <f t="shared" si="38"/>
        <v>0</v>
      </c>
      <c r="AR34" s="15">
        <f t="shared" si="39"/>
        <v>0</v>
      </c>
      <c r="AS34" s="15">
        <f t="shared" si="40"/>
        <v>0</v>
      </c>
      <c r="AT34" s="15">
        <f t="shared" si="41"/>
        <v>0</v>
      </c>
      <c r="AU34" s="15">
        <f t="shared" si="42"/>
        <v>0</v>
      </c>
      <c r="AV34" s="15">
        <f t="shared" si="43"/>
        <v>0</v>
      </c>
      <c r="AW34" s="16">
        <v>346.08399999999995</v>
      </c>
      <c r="AX34" s="16">
        <f t="shared" si="44"/>
        <v>346.08399999999995</v>
      </c>
      <c r="AY34" s="15">
        <f t="shared" si="45"/>
        <v>0</v>
      </c>
    </row>
    <row r="35" spans="1:51" hidden="1" x14ac:dyDescent="0.2">
      <c r="A35" s="3">
        <v>4000027</v>
      </c>
      <c r="B35" s="14" t="s">
        <v>49</v>
      </c>
      <c r="C35" s="14" t="s">
        <v>35</v>
      </c>
      <c r="D35" s="14" t="s">
        <v>50</v>
      </c>
      <c r="E35" s="14" t="s">
        <v>51</v>
      </c>
      <c r="F35" s="15">
        <f t="shared" si="46"/>
        <v>0</v>
      </c>
      <c r="G35" s="15">
        <f t="shared" si="46"/>
        <v>0</v>
      </c>
      <c r="H35" s="15">
        <f t="shared" si="3"/>
        <v>0</v>
      </c>
      <c r="I35" s="15">
        <f t="shared" si="4"/>
        <v>150</v>
      </c>
      <c r="J35" s="15">
        <f t="shared" si="5"/>
        <v>0</v>
      </c>
      <c r="K35" s="15">
        <f t="shared" si="6"/>
        <v>0</v>
      </c>
      <c r="L35" s="15">
        <f t="shared" si="7"/>
        <v>0</v>
      </c>
      <c r="M35" s="15">
        <f t="shared" si="8"/>
        <v>0</v>
      </c>
      <c r="N35" s="15">
        <f t="shared" si="9"/>
        <v>0</v>
      </c>
      <c r="O35" s="15">
        <f t="shared" si="10"/>
        <v>10</v>
      </c>
      <c r="P35" s="15">
        <f t="shared" si="11"/>
        <v>0</v>
      </c>
      <c r="Q35" s="15">
        <f t="shared" si="12"/>
        <v>0</v>
      </c>
      <c r="R35" s="15">
        <f t="shared" si="13"/>
        <v>2</v>
      </c>
      <c r="S35" s="15">
        <f t="shared" si="14"/>
        <v>0</v>
      </c>
      <c r="T35" s="15">
        <f t="shared" si="15"/>
        <v>0</v>
      </c>
      <c r="U35" s="15">
        <f t="shared" si="16"/>
        <v>0</v>
      </c>
      <c r="V35" s="15">
        <f t="shared" si="17"/>
        <v>0</v>
      </c>
      <c r="W35" s="15">
        <f t="shared" si="18"/>
        <v>0</v>
      </c>
      <c r="X35" s="15">
        <f t="shared" si="19"/>
        <v>0</v>
      </c>
      <c r="Y35" s="15">
        <f t="shared" si="20"/>
        <v>64</v>
      </c>
      <c r="Z35" s="15">
        <f t="shared" si="21"/>
        <v>0</v>
      </c>
      <c r="AA35" s="15">
        <f t="shared" si="22"/>
        <v>0</v>
      </c>
      <c r="AB35" s="15">
        <f t="shared" si="23"/>
        <v>0</v>
      </c>
      <c r="AC35" s="15">
        <f t="shared" si="24"/>
        <v>0</v>
      </c>
      <c r="AD35" s="15">
        <f t="shared" si="25"/>
        <v>0</v>
      </c>
      <c r="AE35" s="15">
        <f t="shared" si="26"/>
        <v>0</v>
      </c>
      <c r="AF35" s="15">
        <f t="shared" si="27"/>
        <v>4</v>
      </c>
      <c r="AG35" s="15">
        <f t="shared" si="28"/>
        <v>0</v>
      </c>
      <c r="AH35" s="15">
        <f t="shared" si="29"/>
        <v>0</v>
      </c>
      <c r="AI35" s="15">
        <f t="shared" si="30"/>
        <v>10</v>
      </c>
      <c r="AJ35" s="15">
        <f t="shared" si="31"/>
        <v>0</v>
      </c>
      <c r="AK35" s="15">
        <f t="shared" si="32"/>
        <v>0</v>
      </c>
      <c r="AL35" s="15">
        <f t="shared" si="33"/>
        <v>0</v>
      </c>
      <c r="AM35" s="15">
        <f t="shared" si="34"/>
        <v>0</v>
      </c>
      <c r="AN35" s="15">
        <f t="shared" si="35"/>
        <v>0</v>
      </c>
      <c r="AO35" s="15">
        <f t="shared" si="36"/>
        <v>0</v>
      </c>
      <c r="AP35" s="15">
        <f t="shared" si="37"/>
        <v>0</v>
      </c>
      <c r="AQ35" s="15">
        <f t="shared" si="38"/>
        <v>0</v>
      </c>
      <c r="AR35" s="15">
        <f t="shared" si="39"/>
        <v>0</v>
      </c>
      <c r="AS35" s="15">
        <f t="shared" si="40"/>
        <v>0</v>
      </c>
      <c r="AT35" s="15">
        <f t="shared" si="41"/>
        <v>0</v>
      </c>
      <c r="AU35" s="15">
        <f t="shared" si="42"/>
        <v>0</v>
      </c>
      <c r="AV35" s="15">
        <f t="shared" si="43"/>
        <v>0</v>
      </c>
      <c r="AW35" s="16">
        <v>40069.246572000004</v>
      </c>
      <c r="AX35" s="16">
        <f t="shared" si="44"/>
        <v>40069.246572000004</v>
      </c>
      <c r="AY35" s="15">
        <f t="shared" si="45"/>
        <v>6</v>
      </c>
    </row>
    <row r="36" spans="1:51" hidden="1" x14ac:dyDescent="0.2">
      <c r="A36" s="3">
        <v>4000028</v>
      </c>
      <c r="B36" s="14" t="s">
        <v>52</v>
      </c>
      <c r="C36" s="14" t="s">
        <v>35</v>
      </c>
      <c r="D36" s="14" t="s">
        <v>50</v>
      </c>
      <c r="E36" s="14" t="s">
        <v>51</v>
      </c>
      <c r="F36" s="15">
        <f t="shared" si="46"/>
        <v>64</v>
      </c>
      <c r="G36" s="15">
        <f t="shared" si="46"/>
        <v>64</v>
      </c>
      <c r="H36" s="15">
        <f t="shared" si="3"/>
        <v>0</v>
      </c>
      <c r="I36" s="15">
        <f t="shared" si="4"/>
        <v>4</v>
      </c>
      <c r="J36" s="15">
        <f t="shared" si="5"/>
        <v>0</v>
      </c>
      <c r="K36" s="15">
        <f t="shared" si="6"/>
        <v>0</v>
      </c>
      <c r="L36" s="15">
        <f t="shared" si="7"/>
        <v>25</v>
      </c>
      <c r="M36" s="15">
        <f t="shared" si="8"/>
        <v>0</v>
      </c>
      <c r="N36" s="15">
        <f t="shared" si="9"/>
        <v>0</v>
      </c>
      <c r="O36" s="15">
        <f t="shared" si="10"/>
        <v>0</v>
      </c>
      <c r="P36" s="15">
        <f t="shared" si="11"/>
        <v>0</v>
      </c>
      <c r="Q36" s="15">
        <f t="shared" si="12"/>
        <v>0</v>
      </c>
      <c r="R36" s="15">
        <f t="shared" si="13"/>
        <v>5</v>
      </c>
      <c r="S36" s="15">
        <f t="shared" si="14"/>
        <v>0</v>
      </c>
      <c r="T36" s="15">
        <f t="shared" si="15"/>
        <v>0</v>
      </c>
      <c r="U36" s="15">
        <f t="shared" si="16"/>
        <v>0</v>
      </c>
      <c r="V36" s="15">
        <f t="shared" si="17"/>
        <v>0</v>
      </c>
      <c r="W36" s="15">
        <f t="shared" si="18"/>
        <v>0</v>
      </c>
      <c r="X36" s="15">
        <f t="shared" si="19"/>
        <v>0</v>
      </c>
      <c r="Y36" s="15">
        <f t="shared" si="20"/>
        <v>0</v>
      </c>
      <c r="Z36" s="15">
        <f t="shared" si="21"/>
        <v>0</v>
      </c>
      <c r="AA36" s="15">
        <f t="shared" si="22"/>
        <v>0</v>
      </c>
      <c r="AB36" s="15">
        <f t="shared" si="23"/>
        <v>0</v>
      </c>
      <c r="AC36" s="15">
        <f t="shared" si="24"/>
        <v>0</v>
      </c>
      <c r="AD36" s="15">
        <f t="shared" si="25"/>
        <v>0</v>
      </c>
      <c r="AE36" s="15">
        <f t="shared" si="26"/>
        <v>0</v>
      </c>
      <c r="AF36" s="15">
        <f t="shared" si="27"/>
        <v>0</v>
      </c>
      <c r="AG36" s="15">
        <f t="shared" si="28"/>
        <v>10</v>
      </c>
      <c r="AH36" s="15">
        <f t="shared" si="29"/>
        <v>0</v>
      </c>
      <c r="AI36" s="15">
        <f t="shared" si="30"/>
        <v>0</v>
      </c>
      <c r="AJ36" s="15">
        <f t="shared" si="31"/>
        <v>0</v>
      </c>
      <c r="AK36" s="15">
        <f t="shared" si="32"/>
        <v>0</v>
      </c>
      <c r="AL36" s="15">
        <f t="shared" si="33"/>
        <v>0</v>
      </c>
      <c r="AM36" s="15">
        <f t="shared" si="34"/>
        <v>0</v>
      </c>
      <c r="AN36" s="15">
        <f t="shared" si="35"/>
        <v>0</v>
      </c>
      <c r="AO36" s="15">
        <f t="shared" si="36"/>
        <v>0</v>
      </c>
      <c r="AP36" s="15">
        <f t="shared" si="37"/>
        <v>0</v>
      </c>
      <c r="AQ36" s="15">
        <f t="shared" si="38"/>
        <v>0</v>
      </c>
      <c r="AR36" s="15">
        <f t="shared" si="39"/>
        <v>0</v>
      </c>
      <c r="AS36" s="15">
        <f t="shared" si="40"/>
        <v>0</v>
      </c>
      <c r="AT36" s="15">
        <f t="shared" si="41"/>
        <v>0</v>
      </c>
      <c r="AU36" s="15">
        <f t="shared" si="42"/>
        <v>0</v>
      </c>
      <c r="AV36" s="15">
        <f t="shared" si="43"/>
        <v>0</v>
      </c>
      <c r="AW36" s="16">
        <v>60723.20139300001</v>
      </c>
      <c r="AX36" s="16">
        <f t="shared" si="44"/>
        <v>60723.20139300001</v>
      </c>
      <c r="AY36" s="15">
        <f t="shared" si="45"/>
        <v>6</v>
      </c>
    </row>
    <row r="37" spans="1:51" hidden="1" x14ac:dyDescent="0.2">
      <c r="A37" s="3">
        <v>4000032</v>
      </c>
      <c r="B37" s="14" t="s">
        <v>53</v>
      </c>
      <c r="C37" s="14" t="s">
        <v>35</v>
      </c>
      <c r="D37" s="14" t="s">
        <v>54</v>
      </c>
      <c r="E37" s="14" t="s">
        <v>51</v>
      </c>
      <c r="F37" s="15">
        <f t="shared" si="46"/>
        <v>0</v>
      </c>
      <c r="G37" s="15">
        <f t="shared" si="46"/>
        <v>0</v>
      </c>
      <c r="H37" s="15">
        <f t="shared" si="3"/>
        <v>0</v>
      </c>
      <c r="I37" s="15">
        <f t="shared" si="4"/>
        <v>300</v>
      </c>
      <c r="J37" s="15">
        <f t="shared" si="5"/>
        <v>0</v>
      </c>
      <c r="K37" s="15">
        <f t="shared" si="6"/>
        <v>60</v>
      </c>
      <c r="L37" s="15">
        <f t="shared" si="7"/>
        <v>0</v>
      </c>
      <c r="M37" s="15">
        <f t="shared" si="8"/>
        <v>16</v>
      </c>
      <c r="N37" s="15">
        <f t="shared" si="9"/>
        <v>0</v>
      </c>
      <c r="O37" s="15">
        <f t="shared" si="10"/>
        <v>0</v>
      </c>
      <c r="P37" s="15">
        <f t="shared" si="11"/>
        <v>0</v>
      </c>
      <c r="Q37" s="15">
        <f t="shared" si="12"/>
        <v>0</v>
      </c>
      <c r="R37" s="15">
        <f t="shared" si="13"/>
        <v>0</v>
      </c>
      <c r="S37" s="15">
        <f t="shared" si="14"/>
        <v>0</v>
      </c>
      <c r="T37" s="15">
        <f t="shared" si="15"/>
        <v>0</v>
      </c>
      <c r="U37" s="15">
        <f t="shared" si="16"/>
        <v>0</v>
      </c>
      <c r="V37" s="15">
        <f t="shared" si="17"/>
        <v>0</v>
      </c>
      <c r="W37" s="15">
        <f t="shared" si="18"/>
        <v>0</v>
      </c>
      <c r="X37" s="15">
        <f t="shared" si="19"/>
        <v>0</v>
      </c>
      <c r="Y37" s="15">
        <f t="shared" si="20"/>
        <v>0</v>
      </c>
      <c r="Z37" s="15">
        <f t="shared" si="21"/>
        <v>0</v>
      </c>
      <c r="AA37" s="15">
        <f t="shared" si="22"/>
        <v>0</v>
      </c>
      <c r="AB37" s="15">
        <f t="shared" si="23"/>
        <v>0</v>
      </c>
      <c r="AC37" s="15">
        <f t="shared" si="24"/>
        <v>0</v>
      </c>
      <c r="AD37" s="15">
        <f t="shared" si="25"/>
        <v>0</v>
      </c>
      <c r="AE37" s="15">
        <f t="shared" si="26"/>
        <v>0</v>
      </c>
      <c r="AF37" s="15">
        <f t="shared" si="27"/>
        <v>26</v>
      </c>
      <c r="AG37" s="15">
        <f t="shared" si="28"/>
        <v>5</v>
      </c>
      <c r="AH37" s="15">
        <f t="shared" si="29"/>
        <v>0</v>
      </c>
      <c r="AI37" s="15">
        <f t="shared" si="30"/>
        <v>0</v>
      </c>
      <c r="AJ37" s="15">
        <f t="shared" si="31"/>
        <v>0</v>
      </c>
      <c r="AK37" s="15">
        <f t="shared" si="32"/>
        <v>0</v>
      </c>
      <c r="AL37" s="15">
        <f t="shared" si="33"/>
        <v>0</v>
      </c>
      <c r="AM37" s="15">
        <f t="shared" si="34"/>
        <v>0</v>
      </c>
      <c r="AN37" s="15">
        <f t="shared" si="35"/>
        <v>0</v>
      </c>
      <c r="AO37" s="15">
        <f t="shared" si="36"/>
        <v>0</v>
      </c>
      <c r="AP37" s="15">
        <f t="shared" si="37"/>
        <v>0</v>
      </c>
      <c r="AQ37" s="15">
        <f t="shared" si="38"/>
        <v>0</v>
      </c>
      <c r="AR37" s="15">
        <f t="shared" si="39"/>
        <v>0</v>
      </c>
      <c r="AS37" s="15">
        <f t="shared" si="40"/>
        <v>0</v>
      </c>
      <c r="AT37" s="15">
        <f t="shared" si="41"/>
        <v>0</v>
      </c>
      <c r="AU37" s="15">
        <f t="shared" si="42"/>
        <v>0</v>
      </c>
      <c r="AV37" s="15">
        <f t="shared" si="43"/>
        <v>0</v>
      </c>
      <c r="AW37" s="16">
        <v>95593.407536999977</v>
      </c>
      <c r="AX37" s="16">
        <f t="shared" si="44"/>
        <v>95593.407536999977</v>
      </c>
      <c r="AY37" s="15">
        <f t="shared" si="45"/>
        <v>5</v>
      </c>
    </row>
    <row r="38" spans="1:51" hidden="1" x14ac:dyDescent="0.2">
      <c r="A38" s="3">
        <v>4000035</v>
      </c>
      <c r="B38" s="14" t="s">
        <v>55</v>
      </c>
      <c r="C38" s="14" t="s">
        <v>11</v>
      </c>
      <c r="D38" s="14" t="s">
        <v>31</v>
      </c>
      <c r="E38" s="14" t="s">
        <v>9</v>
      </c>
      <c r="F38" s="15">
        <f t="shared" si="46"/>
        <v>0</v>
      </c>
      <c r="G38" s="15">
        <f t="shared" si="46"/>
        <v>0</v>
      </c>
      <c r="H38" s="15">
        <f t="shared" si="3"/>
        <v>0</v>
      </c>
      <c r="I38" s="15">
        <f t="shared" si="4"/>
        <v>0</v>
      </c>
      <c r="J38" s="15">
        <f t="shared" si="5"/>
        <v>0</v>
      </c>
      <c r="K38" s="15">
        <f t="shared" si="6"/>
        <v>0</v>
      </c>
      <c r="L38" s="15">
        <f t="shared" si="7"/>
        <v>0</v>
      </c>
      <c r="M38" s="15">
        <f t="shared" si="8"/>
        <v>0</v>
      </c>
      <c r="N38" s="15">
        <f t="shared" si="9"/>
        <v>0</v>
      </c>
      <c r="O38" s="15">
        <f t="shared" si="10"/>
        <v>0</v>
      </c>
      <c r="P38" s="15">
        <f t="shared" si="11"/>
        <v>0</v>
      </c>
      <c r="Q38" s="15">
        <f t="shared" si="12"/>
        <v>0</v>
      </c>
      <c r="R38" s="15">
        <f t="shared" si="13"/>
        <v>0</v>
      </c>
      <c r="S38" s="15">
        <f t="shared" si="14"/>
        <v>0</v>
      </c>
      <c r="T38" s="15">
        <f t="shared" si="15"/>
        <v>0</v>
      </c>
      <c r="U38" s="15">
        <f t="shared" si="16"/>
        <v>0</v>
      </c>
      <c r="V38" s="15">
        <f t="shared" si="17"/>
        <v>0</v>
      </c>
      <c r="W38" s="15">
        <f t="shared" si="18"/>
        <v>0</v>
      </c>
      <c r="X38" s="15">
        <f t="shared" si="19"/>
        <v>0</v>
      </c>
      <c r="Y38" s="15">
        <f t="shared" si="20"/>
        <v>0</v>
      </c>
      <c r="Z38" s="15">
        <f t="shared" si="21"/>
        <v>0</v>
      </c>
      <c r="AA38" s="15">
        <f t="shared" si="22"/>
        <v>0</v>
      </c>
      <c r="AB38" s="15">
        <f t="shared" si="23"/>
        <v>0</v>
      </c>
      <c r="AC38" s="15">
        <f t="shared" si="24"/>
        <v>0</v>
      </c>
      <c r="AD38" s="15">
        <f t="shared" si="25"/>
        <v>0</v>
      </c>
      <c r="AE38" s="15">
        <f t="shared" si="26"/>
        <v>0</v>
      </c>
      <c r="AF38" s="15">
        <f t="shared" si="27"/>
        <v>0</v>
      </c>
      <c r="AG38" s="15">
        <f t="shared" si="28"/>
        <v>0</v>
      </c>
      <c r="AH38" s="15">
        <f t="shared" si="29"/>
        <v>0</v>
      </c>
      <c r="AI38" s="15">
        <f t="shared" si="30"/>
        <v>0</v>
      </c>
      <c r="AJ38" s="15">
        <f t="shared" si="31"/>
        <v>0</v>
      </c>
      <c r="AK38" s="15">
        <f t="shared" si="32"/>
        <v>0</v>
      </c>
      <c r="AL38" s="15">
        <f t="shared" si="33"/>
        <v>0</v>
      </c>
      <c r="AM38" s="15">
        <f t="shared" si="34"/>
        <v>0</v>
      </c>
      <c r="AN38" s="15">
        <f t="shared" si="35"/>
        <v>0</v>
      </c>
      <c r="AO38" s="15">
        <f t="shared" si="36"/>
        <v>0</v>
      </c>
      <c r="AP38" s="15">
        <f t="shared" si="37"/>
        <v>0</v>
      </c>
      <c r="AQ38" s="15">
        <f t="shared" si="38"/>
        <v>0</v>
      </c>
      <c r="AR38" s="15">
        <f t="shared" si="39"/>
        <v>0</v>
      </c>
      <c r="AS38" s="15">
        <f t="shared" si="40"/>
        <v>0</v>
      </c>
      <c r="AT38" s="15">
        <f t="shared" si="41"/>
        <v>0</v>
      </c>
      <c r="AU38" s="15">
        <f t="shared" si="42"/>
        <v>0</v>
      </c>
      <c r="AV38" s="15">
        <f t="shared" si="43"/>
        <v>0</v>
      </c>
      <c r="AW38" s="16">
        <v>1297.7262010000002</v>
      </c>
      <c r="AX38" s="16">
        <f t="shared" si="44"/>
        <v>1297.7262010000002</v>
      </c>
      <c r="AY38" s="15">
        <f t="shared" si="45"/>
        <v>0</v>
      </c>
    </row>
    <row r="39" spans="1:51" hidden="1" x14ac:dyDescent="0.2">
      <c r="A39" s="3">
        <v>4000052</v>
      </c>
      <c r="B39" s="14" t="s">
        <v>56</v>
      </c>
      <c r="C39" s="14" t="s">
        <v>35</v>
      </c>
      <c r="D39" s="14" t="s">
        <v>54</v>
      </c>
      <c r="E39" s="14" t="s">
        <v>9</v>
      </c>
      <c r="F39" s="15">
        <f t="shared" si="46"/>
        <v>0</v>
      </c>
      <c r="G39" s="15">
        <f t="shared" si="46"/>
        <v>0</v>
      </c>
      <c r="H39" s="15">
        <f t="shared" si="3"/>
        <v>0</v>
      </c>
      <c r="I39" s="15">
        <f t="shared" si="4"/>
        <v>0</v>
      </c>
      <c r="J39" s="15">
        <f t="shared" si="5"/>
        <v>0</v>
      </c>
      <c r="K39" s="15">
        <f t="shared" si="6"/>
        <v>0</v>
      </c>
      <c r="L39" s="15">
        <f t="shared" si="7"/>
        <v>0</v>
      </c>
      <c r="M39" s="15">
        <f t="shared" si="8"/>
        <v>0</v>
      </c>
      <c r="N39" s="15">
        <f t="shared" si="9"/>
        <v>0</v>
      </c>
      <c r="O39" s="15">
        <f t="shared" si="10"/>
        <v>0</v>
      </c>
      <c r="P39" s="15">
        <f t="shared" si="11"/>
        <v>0</v>
      </c>
      <c r="Q39" s="15">
        <f t="shared" si="12"/>
        <v>0</v>
      </c>
      <c r="R39" s="15">
        <f t="shared" si="13"/>
        <v>0</v>
      </c>
      <c r="S39" s="15">
        <f t="shared" si="14"/>
        <v>0</v>
      </c>
      <c r="T39" s="15">
        <f t="shared" si="15"/>
        <v>0</v>
      </c>
      <c r="U39" s="15">
        <f t="shared" si="16"/>
        <v>0</v>
      </c>
      <c r="V39" s="15">
        <f t="shared" si="17"/>
        <v>0</v>
      </c>
      <c r="W39" s="15">
        <f t="shared" si="18"/>
        <v>0</v>
      </c>
      <c r="X39" s="15">
        <f t="shared" si="19"/>
        <v>0</v>
      </c>
      <c r="Y39" s="15">
        <f t="shared" si="20"/>
        <v>0</v>
      </c>
      <c r="Z39" s="15">
        <f t="shared" si="21"/>
        <v>0</v>
      </c>
      <c r="AA39" s="15">
        <f t="shared" si="22"/>
        <v>0</v>
      </c>
      <c r="AB39" s="15">
        <f t="shared" si="23"/>
        <v>0</v>
      </c>
      <c r="AC39" s="15">
        <f t="shared" si="24"/>
        <v>0</v>
      </c>
      <c r="AD39" s="15">
        <f t="shared" si="25"/>
        <v>0</v>
      </c>
      <c r="AE39" s="15">
        <f t="shared" si="26"/>
        <v>0</v>
      </c>
      <c r="AF39" s="15">
        <f t="shared" si="27"/>
        <v>0</v>
      </c>
      <c r="AG39" s="15">
        <f t="shared" si="28"/>
        <v>0</v>
      </c>
      <c r="AH39" s="15">
        <f t="shared" si="29"/>
        <v>0</v>
      </c>
      <c r="AI39" s="15">
        <f t="shared" si="30"/>
        <v>0</v>
      </c>
      <c r="AJ39" s="15">
        <f t="shared" si="31"/>
        <v>0</v>
      </c>
      <c r="AK39" s="15">
        <f t="shared" si="32"/>
        <v>0</v>
      </c>
      <c r="AL39" s="15">
        <f t="shared" si="33"/>
        <v>0</v>
      </c>
      <c r="AM39" s="15">
        <f t="shared" si="34"/>
        <v>0</v>
      </c>
      <c r="AN39" s="15">
        <f t="shared" si="35"/>
        <v>0</v>
      </c>
      <c r="AO39" s="15">
        <f t="shared" si="36"/>
        <v>0</v>
      </c>
      <c r="AP39" s="15">
        <f t="shared" si="37"/>
        <v>0</v>
      </c>
      <c r="AQ39" s="15">
        <f t="shared" si="38"/>
        <v>0</v>
      </c>
      <c r="AR39" s="15">
        <f t="shared" si="39"/>
        <v>0</v>
      </c>
      <c r="AS39" s="15">
        <f t="shared" si="40"/>
        <v>0</v>
      </c>
      <c r="AT39" s="15">
        <f t="shared" si="41"/>
        <v>0</v>
      </c>
      <c r="AU39" s="15">
        <f t="shared" si="42"/>
        <v>0</v>
      </c>
      <c r="AV39" s="15">
        <f t="shared" si="43"/>
        <v>0</v>
      </c>
      <c r="AW39" s="16">
        <v>0</v>
      </c>
      <c r="AX39" s="16" t="str">
        <f t="shared" si="44"/>
        <v>غير متعامل</v>
      </c>
      <c r="AY39" s="15">
        <f t="shared" si="45"/>
        <v>0</v>
      </c>
    </row>
    <row r="40" spans="1:51" hidden="1" x14ac:dyDescent="0.2">
      <c r="A40" s="3">
        <v>4000053</v>
      </c>
      <c r="B40" s="14" t="s">
        <v>57</v>
      </c>
      <c r="C40" s="14" t="s">
        <v>8</v>
      </c>
      <c r="D40" s="14" t="s">
        <v>17</v>
      </c>
      <c r="E40" s="14" t="s">
        <v>9</v>
      </c>
      <c r="F40" s="15">
        <f t="shared" si="46"/>
        <v>0</v>
      </c>
      <c r="G40" s="15">
        <f t="shared" si="46"/>
        <v>0</v>
      </c>
      <c r="H40" s="15">
        <f t="shared" si="3"/>
        <v>0</v>
      </c>
      <c r="I40" s="15">
        <f t="shared" si="4"/>
        <v>0</v>
      </c>
      <c r="J40" s="15">
        <f t="shared" si="5"/>
        <v>0</v>
      </c>
      <c r="K40" s="15">
        <f t="shared" si="6"/>
        <v>0</v>
      </c>
      <c r="L40" s="15">
        <f t="shared" si="7"/>
        <v>0</v>
      </c>
      <c r="M40" s="15">
        <f t="shared" si="8"/>
        <v>0</v>
      </c>
      <c r="N40" s="15">
        <f t="shared" si="9"/>
        <v>0</v>
      </c>
      <c r="O40" s="15">
        <f t="shared" si="10"/>
        <v>0</v>
      </c>
      <c r="P40" s="15">
        <f t="shared" si="11"/>
        <v>0</v>
      </c>
      <c r="Q40" s="15">
        <f t="shared" si="12"/>
        <v>0</v>
      </c>
      <c r="R40" s="15">
        <f t="shared" si="13"/>
        <v>0</v>
      </c>
      <c r="S40" s="15">
        <f t="shared" si="14"/>
        <v>0</v>
      </c>
      <c r="T40" s="15">
        <f t="shared" si="15"/>
        <v>0</v>
      </c>
      <c r="U40" s="15">
        <f t="shared" si="16"/>
        <v>0</v>
      </c>
      <c r="V40" s="15">
        <f t="shared" si="17"/>
        <v>0</v>
      </c>
      <c r="W40" s="15">
        <f t="shared" si="18"/>
        <v>0</v>
      </c>
      <c r="X40" s="15">
        <f t="shared" si="19"/>
        <v>0</v>
      </c>
      <c r="Y40" s="15">
        <f t="shared" si="20"/>
        <v>0</v>
      </c>
      <c r="Z40" s="15">
        <f t="shared" si="21"/>
        <v>0</v>
      </c>
      <c r="AA40" s="15">
        <f t="shared" si="22"/>
        <v>0</v>
      </c>
      <c r="AB40" s="15">
        <f t="shared" si="23"/>
        <v>0</v>
      </c>
      <c r="AC40" s="15">
        <f t="shared" si="24"/>
        <v>0</v>
      </c>
      <c r="AD40" s="15">
        <f t="shared" si="25"/>
        <v>0</v>
      </c>
      <c r="AE40" s="15">
        <f t="shared" si="26"/>
        <v>0</v>
      </c>
      <c r="AF40" s="15">
        <f t="shared" si="27"/>
        <v>0</v>
      </c>
      <c r="AG40" s="15">
        <f t="shared" si="28"/>
        <v>0</v>
      </c>
      <c r="AH40" s="15">
        <f t="shared" si="29"/>
        <v>0</v>
      </c>
      <c r="AI40" s="15">
        <f t="shared" si="30"/>
        <v>0</v>
      </c>
      <c r="AJ40" s="15">
        <f t="shared" si="31"/>
        <v>0</v>
      </c>
      <c r="AK40" s="15">
        <f t="shared" si="32"/>
        <v>0</v>
      </c>
      <c r="AL40" s="15">
        <f t="shared" si="33"/>
        <v>0</v>
      </c>
      <c r="AM40" s="15">
        <f t="shared" si="34"/>
        <v>0</v>
      </c>
      <c r="AN40" s="15">
        <f t="shared" si="35"/>
        <v>0</v>
      </c>
      <c r="AO40" s="15">
        <f t="shared" si="36"/>
        <v>0</v>
      </c>
      <c r="AP40" s="15">
        <f t="shared" si="37"/>
        <v>0</v>
      </c>
      <c r="AQ40" s="15">
        <f t="shared" si="38"/>
        <v>0</v>
      </c>
      <c r="AR40" s="15">
        <f t="shared" si="39"/>
        <v>0</v>
      </c>
      <c r="AS40" s="15">
        <f t="shared" si="40"/>
        <v>0</v>
      </c>
      <c r="AT40" s="15">
        <f t="shared" si="41"/>
        <v>0</v>
      </c>
      <c r="AU40" s="15">
        <f t="shared" si="42"/>
        <v>0</v>
      </c>
      <c r="AV40" s="15">
        <f t="shared" si="43"/>
        <v>0</v>
      </c>
      <c r="AW40" s="16">
        <v>81.780575999999996</v>
      </c>
      <c r="AX40" s="16">
        <f t="shared" si="44"/>
        <v>81.780575999999996</v>
      </c>
      <c r="AY40" s="15">
        <f t="shared" si="45"/>
        <v>0</v>
      </c>
    </row>
    <row r="41" spans="1:51" hidden="1" x14ac:dyDescent="0.2">
      <c r="A41" s="3">
        <v>4000054</v>
      </c>
      <c r="B41" s="14" t="s">
        <v>58</v>
      </c>
      <c r="C41" s="14" t="s">
        <v>8</v>
      </c>
      <c r="D41" s="14" t="s">
        <v>17</v>
      </c>
      <c r="E41" s="14" t="s">
        <v>9</v>
      </c>
      <c r="F41" s="15">
        <f t="shared" si="46"/>
        <v>0</v>
      </c>
      <c r="G41" s="15">
        <f t="shared" si="46"/>
        <v>0</v>
      </c>
      <c r="H41" s="15">
        <f t="shared" si="3"/>
        <v>0</v>
      </c>
      <c r="I41" s="15">
        <f t="shared" si="4"/>
        <v>0</v>
      </c>
      <c r="J41" s="15">
        <f t="shared" si="5"/>
        <v>0</v>
      </c>
      <c r="K41" s="15">
        <f t="shared" si="6"/>
        <v>0</v>
      </c>
      <c r="L41" s="15">
        <f t="shared" si="7"/>
        <v>0</v>
      </c>
      <c r="M41" s="15">
        <f t="shared" si="8"/>
        <v>0</v>
      </c>
      <c r="N41" s="15">
        <f t="shared" si="9"/>
        <v>0</v>
      </c>
      <c r="O41" s="15">
        <f t="shared" si="10"/>
        <v>0</v>
      </c>
      <c r="P41" s="15">
        <f t="shared" si="11"/>
        <v>0</v>
      </c>
      <c r="Q41" s="15">
        <f t="shared" si="12"/>
        <v>0</v>
      </c>
      <c r="R41" s="15">
        <f t="shared" si="13"/>
        <v>0</v>
      </c>
      <c r="S41" s="15">
        <f t="shared" si="14"/>
        <v>0</v>
      </c>
      <c r="T41" s="15">
        <f t="shared" si="15"/>
        <v>0</v>
      </c>
      <c r="U41" s="15">
        <f t="shared" si="16"/>
        <v>0</v>
      </c>
      <c r="V41" s="15">
        <f t="shared" si="17"/>
        <v>0</v>
      </c>
      <c r="W41" s="15">
        <f t="shared" si="18"/>
        <v>0</v>
      </c>
      <c r="X41" s="15">
        <f t="shared" si="19"/>
        <v>0</v>
      </c>
      <c r="Y41" s="15">
        <f t="shared" si="20"/>
        <v>0</v>
      </c>
      <c r="Z41" s="15">
        <f t="shared" si="21"/>
        <v>0</v>
      </c>
      <c r="AA41" s="15">
        <f t="shared" si="22"/>
        <v>0</v>
      </c>
      <c r="AB41" s="15">
        <f t="shared" si="23"/>
        <v>0</v>
      </c>
      <c r="AC41" s="15">
        <f t="shared" si="24"/>
        <v>0</v>
      </c>
      <c r="AD41" s="15">
        <f t="shared" si="25"/>
        <v>0</v>
      </c>
      <c r="AE41" s="15">
        <f t="shared" si="26"/>
        <v>0</v>
      </c>
      <c r="AF41" s="15">
        <f t="shared" si="27"/>
        <v>0</v>
      </c>
      <c r="AG41" s="15">
        <f t="shared" si="28"/>
        <v>0</v>
      </c>
      <c r="AH41" s="15">
        <f t="shared" si="29"/>
        <v>0</v>
      </c>
      <c r="AI41" s="15">
        <f t="shared" si="30"/>
        <v>0</v>
      </c>
      <c r="AJ41" s="15">
        <f t="shared" si="31"/>
        <v>0</v>
      </c>
      <c r="AK41" s="15">
        <f t="shared" si="32"/>
        <v>0</v>
      </c>
      <c r="AL41" s="15">
        <f t="shared" si="33"/>
        <v>0</v>
      </c>
      <c r="AM41" s="15">
        <f t="shared" si="34"/>
        <v>0</v>
      </c>
      <c r="AN41" s="15">
        <f t="shared" si="35"/>
        <v>0</v>
      </c>
      <c r="AO41" s="15">
        <f t="shared" si="36"/>
        <v>0</v>
      </c>
      <c r="AP41" s="15">
        <f t="shared" si="37"/>
        <v>0</v>
      </c>
      <c r="AQ41" s="15">
        <f t="shared" si="38"/>
        <v>0</v>
      </c>
      <c r="AR41" s="15">
        <f t="shared" si="39"/>
        <v>0</v>
      </c>
      <c r="AS41" s="15">
        <f t="shared" si="40"/>
        <v>0</v>
      </c>
      <c r="AT41" s="15">
        <f t="shared" si="41"/>
        <v>0</v>
      </c>
      <c r="AU41" s="15">
        <f t="shared" si="42"/>
        <v>0</v>
      </c>
      <c r="AV41" s="15">
        <f t="shared" si="43"/>
        <v>0</v>
      </c>
      <c r="AW41" s="16">
        <v>0</v>
      </c>
      <c r="AX41" s="16" t="str">
        <f t="shared" si="44"/>
        <v>غير متعامل</v>
      </c>
      <c r="AY41" s="15">
        <f t="shared" si="45"/>
        <v>0</v>
      </c>
    </row>
    <row r="42" spans="1:51" hidden="1" x14ac:dyDescent="0.2">
      <c r="A42" s="3">
        <v>4000058</v>
      </c>
      <c r="B42" s="14" t="s">
        <v>59</v>
      </c>
      <c r="C42" s="14" t="s">
        <v>8</v>
      </c>
      <c r="D42" s="14" t="s">
        <v>19</v>
      </c>
      <c r="E42" s="14" t="s">
        <v>9</v>
      </c>
      <c r="F42" s="15">
        <f t="shared" si="46"/>
        <v>0</v>
      </c>
      <c r="G42" s="15">
        <f t="shared" si="46"/>
        <v>0</v>
      </c>
      <c r="H42" s="15">
        <f t="shared" si="3"/>
        <v>0</v>
      </c>
      <c r="I42" s="15">
        <f t="shared" si="4"/>
        <v>0</v>
      </c>
      <c r="J42" s="15">
        <f t="shared" si="5"/>
        <v>0</v>
      </c>
      <c r="K42" s="15">
        <f t="shared" si="6"/>
        <v>0</v>
      </c>
      <c r="L42" s="15">
        <f t="shared" si="7"/>
        <v>0</v>
      </c>
      <c r="M42" s="15">
        <f t="shared" si="8"/>
        <v>0</v>
      </c>
      <c r="N42" s="15">
        <f t="shared" si="9"/>
        <v>0</v>
      </c>
      <c r="O42" s="15">
        <f t="shared" si="10"/>
        <v>0</v>
      </c>
      <c r="P42" s="15">
        <f t="shared" si="11"/>
        <v>0</v>
      </c>
      <c r="Q42" s="15">
        <f t="shared" si="12"/>
        <v>0</v>
      </c>
      <c r="R42" s="15">
        <f t="shared" si="13"/>
        <v>0</v>
      </c>
      <c r="S42" s="15">
        <f t="shared" si="14"/>
        <v>0</v>
      </c>
      <c r="T42" s="15">
        <f t="shared" si="15"/>
        <v>0</v>
      </c>
      <c r="U42" s="15">
        <f t="shared" si="16"/>
        <v>0</v>
      </c>
      <c r="V42" s="15">
        <f t="shared" si="17"/>
        <v>0</v>
      </c>
      <c r="W42" s="15">
        <f t="shared" si="18"/>
        <v>0</v>
      </c>
      <c r="X42" s="15">
        <f t="shared" si="19"/>
        <v>0</v>
      </c>
      <c r="Y42" s="15">
        <f t="shared" si="20"/>
        <v>0</v>
      </c>
      <c r="Z42" s="15">
        <f t="shared" si="21"/>
        <v>0</v>
      </c>
      <c r="AA42" s="15">
        <f t="shared" si="22"/>
        <v>0</v>
      </c>
      <c r="AB42" s="15">
        <f t="shared" si="23"/>
        <v>0</v>
      </c>
      <c r="AC42" s="15">
        <f t="shared" si="24"/>
        <v>0</v>
      </c>
      <c r="AD42" s="15">
        <f t="shared" si="25"/>
        <v>0</v>
      </c>
      <c r="AE42" s="15">
        <f t="shared" si="26"/>
        <v>0</v>
      </c>
      <c r="AF42" s="15">
        <f t="shared" si="27"/>
        <v>0</v>
      </c>
      <c r="AG42" s="15">
        <f t="shared" si="28"/>
        <v>0</v>
      </c>
      <c r="AH42" s="15">
        <f t="shared" si="29"/>
        <v>0</v>
      </c>
      <c r="AI42" s="15">
        <f t="shared" si="30"/>
        <v>0</v>
      </c>
      <c r="AJ42" s="15">
        <f t="shared" si="31"/>
        <v>0</v>
      </c>
      <c r="AK42" s="15">
        <f t="shared" si="32"/>
        <v>0</v>
      </c>
      <c r="AL42" s="15">
        <f t="shared" si="33"/>
        <v>0</v>
      </c>
      <c r="AM42" s="15">
        <f t="shared" si="34"/>
        <v>0</v>
      </c>
      <c r="AN42" s="15">
        <f t="shared" si="35"/>
        <v>0</v>
      </c>
      <c r="AO42" s="15">
        <f t="shared" si="36"/>
        <v>0</v>
      </c>
      <c r="AP42" s="15">
        <f t="shared" si="37"/>
        <v>0</v>
      </c>
      <c r="AQ42" s="15">
        <f t="shared" si="38"/>
        <v>0</v>
      </c>
      <c r="AR42" s="15">
        <f t="shared" si="39"/>
        <v>0</v>
      </c>
      <c r="AS42" s="15">
        <f t="shared" si="40"/>
        <v>0</v>
      </c>
      <c r="AT42" s="15">
        <f t="shared" si="41"/>
        <v>0</v>
      </c>
      <c r="AU42" s="15">
        <f t="shared" si="42"/>
        <v>0</v>
      </c>
      <c r="AV42" s="15">
        <f t="shared" si="43"/>
        <v>0</v>
      </c>
      <c r="AW42" s="16">
        <v>2122.7741900000001</v>
      </c>
      <c r="AX42" s="16">
        <f t="shared" si="44"/>
        <v>2122.7741900000001</v>
      </c>
      <c r="AY42" s="15">
        <f t="shared" si="45"/>
        <v>0</v>
      </c>
    </row>
    <row r="43" spans="1:51" hidden="1" x14ac:dyDescent="0.2">
      <c r="A43" s="3">
        <v>4000065</v>
      </c>
      <c r="B43" s="14" t="s">
        <v>60</v>
      </c>
      <c r="C43" s="14" t="s">
        <v>8</v>
      </c>
      <c r="D43" s="14" t="s">
        <v>22</v>
      </c>
      <c r="E43" s="14" t="s">
        <v>9</v>
      </c>
      <c r="F43" s="15">
        <f t="shared" si="46"/>
        <v>0</v>
      </c>
      <c r="G43" s="15">
        <f t="shared" si="46"/>
        <v>0</v>
      </c>
      <c r="H43" s="15">
        <f t="shared" si="3"/>
        <v>0</v>
      </c>
      <c r="I43" s="15">
        <f t="shared" si="4"/>
        <v>0</v>
      </c>
      <c r="J43" s="15">
        <f t="shared" si="5"/>
        <v>0</v>
      </c>
      <c r="K43" s="15">
        <f t="shared" si="6"/>
        <v>0</v>
      </c>
      <c r="L43" s="15">
        <f t="shared" si="7"/>
        <v>0</v>
      </c>
      <c r="M43" s="15">
        <f t="shared" si="8"/>
        <v>0</v>
      </c>
      <c r="N43" s="15">
        <f t="shared" si="9"/>
        <v>0</v>
      </c>
      <c r="O43" s="15">
        <f t="shared" si="10"/>
        <v>0</v>
      </c>
      <c r="P43" s="15">
        <f t="shared" si="11"/>
        <v>0</v>
      </c>
      <c r="Q43" s="15">
        <f t="shared" si="12"/>
        <v>0</v>
      </c>
      <c r="R43" s="15">
        <f t="shared" si="13"/>
        <v>0</v>
      </c>
      <c r="S43" s="15">
        <f t="shared" si="14"/>
        <v>0</v>
      </c>
      <c r="T43" s="15">
        <f t="shared" si="15"/>
        <v>0</v>
      </c>
      <c r="U43" s="15">
        <f t="shared" si="16"/>
        <v>0</v>
      </c>
      <c r="V43" s="15">
        <f t="shared" si="17"/>
        <v>0</v>
      </c>
      <c r="W43" s="15">
        <f t="shared" si="18"/>
        <v>0</v>
      </c>
      <c r="X43" s="15">
        <f t="shared" si="19"/>
        <v>0</v>
      </c>
      <c r="Y43" s="15">
        <f t="shared" si="20"/>
        <v>0</v>
      </c>
      <c r="Z43" s="15">
        <f t="shared" si="21"/>
        <v>0</v>
      </c>
      <c r="AA43" s="15">
        <f t="shared" si="22"/>
        <v>0</v>
      </c>
      <c r="AB43" s="15">
        <f t="shared" si="23"/>
        <v>0</v>
      </c>
      <c r="AC43" s="15">
        <f t="shared" si="24"/>
        <v>0</v>
      </c>
      <c r="AD43" s="15">
        <f t="shared" si="25"/>
        <v>0</v>
      </c>
      <c r="AE43" s="15">
        <f t="shared" si="26"/>
        <v>0</v>
      </c>
      <c r="AF43" s="15">
        <f t="shared" si="27"/>
        <v>0</v>
      </c>
      <c r="AG43" s="15">
        <f t="shared" si="28"/>
        <v>0</v>
      </c>
      <c r="AH43" s="15">
        <f t="shared" si="29"/>
        <v>0</v>
      </c>
      <c r="AI43" s="15">
        <f t="shared" si="30"/>
        <v>0</v>
      </c>
      <c r="AJ43" s="15">
        <f t="shared" si="31"/>
        <v>0</v>
      </c>
      <c r="AK43" s="15">
        <f t="shared" si="32"/>
        <v>0</v>
      </c>
      <c r="AL43" s="15">
        <f t="shared" si="33"/>
        <v>0</v>
      </c>
      <c r="AM43" s="15">
        <f t="shared" si="34"/>
        <v>0</v>
      </c>
      <c r="AN43" s="15">
        <f t="shared" si="35"/>
        <v>0</v>
      </c>
      <c r="AO43" s="15">
        <f t="shared" si="36"/>
        <v>0</v>
      </c>
      <c r="AP43" s="15">
        <f t="shared" si="37"/>
        <v>0</v>
      </c>
      <c r="AQ43" s="15">
        <f t="shared" si="38"/>
        <v>0</v>
      </c>
      <c r="AR43" s="15">
        <f t="shared" si="39"/>
        <v>0</v>
      </c>
      <c r="AS43" s="15">
        <f t="shared" si="40"/>
        <v>0</v>
      </c>
      <c r="AT43" s="15">
        <f t="shared" si="41"/>
        <v>0</v>
      </c>
      <c r="AU43" s="15">
        <f t="shared" si="42"/>
        <v>0</v>
      </c>
      <c r="AV43" s="15">
        <f t="shared" si="43"/>
        <v>0</v>
      </c>
      <c r="AW43" s="16">
        <v>9602.4239999999972</v>
      </c>
      <c r="AX43" s="16">
        <f t="shared" si="44"/>
        <v>9602.4239999999972</v>
      </c>
      <c r="AY43" s="15">
        <f t="shared" si="45"/>
        <v>0</v>
      </c>
    </row>
    <row r="44" spans="1:51" hidden="1" x14ac:dyDescent="0.2">
      <c r="A44" s="3">
        <v>4000074</v>
      </c>
      <c r="B44" s="14" t="s">
        <v>61</v>
      </c>
      <c r="C44" s="14" t="s">
        <v>35</v>
      </c>
      <c r="D44" s="14" t="s">
        <v>54</v>
      </c>
      <c r="E44" s="14" t="s">
        <v>62</v>
      </c>
      <c r="F44" s="15">
        <f t="shared" si="46"/>
        <v>32</v>
      </c>
      <c r="G44" s="15">
        <f t="shared" si="46"/>
        <v>32</v>
      </c>
      <c r="H44" s="15">
        <f t="shared" si="3"/>
        <v>0</v>
      </c>
      <c r="I44" s="15">
        <f t="shared" si="4"/>
        <v>2</v>
      </c>
      <c r="J44" s="15">
        <f t="shared" si="5"/>
        <v>0</v>
      </c>
      <c r="K44" s="15">
        <f t="shared" si="6"/>
        <v>0</v>
      </c>
      <c r="L44" s="15">
        <f t="shared" si="7"/>
        <v>25</v>
      </c>
      <c r="M44" s="15">
        <f t="shared" si="8"/>
        <v>0</v>
      </c>
      <c r="N44" s="15">
        <f t="shared" si="9"/>
        <v>0</v>
      </c>
      <c r="O44" s="15">
        <f t="shared" si="10"/>
        <v>0</v>
      </c>
      <c r="P44" s="15">
        <f t="shared" si="11"/>
        <v>0</v>
      </c>
      <c r="Q44" s="15">
        <f t="shared" si="12"/>
        <v>0</v>
      </c>
      <c r="R44" s="15">
        <f t="shared" si="13"/>
        <v>0</v>
      </c>
      <c r="S44" s="15">
        <f t="shared" si="14"/>
        <v>0</v>
      </c>
      <c r="T44" s="15">
        <f t="shared" si="15"/>
        <v>0</v>
      </c>
      <c r="U44" s="15">
        <f t="shared" si="16"/>
        <v>0</v>
      </c>
      <c r="V44" s="15">
        <f t="shared" si="17"/>
        <v>0</v>
      </c>
      <c r="W44" s="15">
        <f t="shared" si="18"/>
        <v>0</v>
      </c>
      <c r="X44" s="15">
        <f t="shared" si="19"/>
        <v>0</v>
      </c>
      <c r="Y44" s="15">
        <f t="shared" si="20"/>
        <v>0</v>
      </c>
      <c r="Z44" s="15">
        <f t="shared" si="21"/>
        <v>0</v>
      </c>
      <c r="AA44" s="15">
        <f t="shared" si="22"/>
        <v>25</v>
      </c>
      <c r="AB44" s="15">
        <f t="shared" si="23"/>
        <v>0</v>
      </c>
      <c r="AC44" s="15">
        <f t="shared" si="24"/>
        <v>0</v>
      </c>
      <c r="AD44" s="15">
        <f t="shared" si="25"/>
        <v>0</v>
      </c>
      <c r="AE44" s="15">
        <f t="shared" si="26"/>
        <v>0</v>
      </c>
      <c r="AF44" s="15">
        <f t="shared" si="27"/>
        <v>25</v>
      </c>
      <c r="AG44" s="15">
        <f t="shared" si="28"/>
        <v>0</v>
      </c>
      <c r="AH44" s="15">
        <f t="shared" si="29"/>
        <v>0</v>
      </c>
      <c r="AI44" s="15">
        <f t="shared" si="30"/>
        <v>0</v>
      </c>
      <c r="AJ44" s="15">
        <f t="shared" si="31"/>
        <v>0</v>
      </c>
      <c r="AK44" s="15">
        <f t="shared" si="32"/>
        <v>0</v>
      </c>
      <c r="AL44" s="15">
        <f t="shared" si="33"/>
        <v>0</v>
      </c>
      <c r="AM44" s="15">
        <f t="shared" si="34"/>
        <v>0</v>
      </c>
      <c r="AN44" s="15">
        <f t="shared" si="35"/>
        <v>0</v>
      </c>
      <c r="AO44" s="15">
        <f t="shared" si="36"/>
        <v>0</v>
      </c>
      <c r="AP44" s="15">
        <f t="shared" si="37"/>
        <v>0</v>
      </c>
      <c r="AQ44" s="15">
        <f t="shared" si="38"/>
        <v>0</v>
      </c>
      <c r="AR44" s="15">
        <f t="shared" si="39"/>
        <v>0</v>
      </c>
      <c r="AS44" s="15">
        <f t="shared" si="40"/>
        <v>0</v>
      </c>
      <c r="AT44" s="15">
        <f t="shared" si="41"/>
        <v>0</v>
      </c>
      <c r="AU44" s="15">
        <f t="shared" si="42"/>
        <v>0</v>
      </c>
      <c r="AV44" s="15">
        <f t="shared" si="43"/>
        <v>0</v>
      </c>
      <c r="AW44" s="16">
        <v>19416.939140999995</v>
      </c>
      <c r="AX44" s="16">
        <f t="shared" si="44"/>
        <v>19416.939140999995</v>
      </c>
      <c r="AY44" s="15">
        <f t="shared" si="45"/>
        <v>6</v>
      </c>
    </row>
    <row r="45" spans="1:51" hidden="1" x14ac:dyDescent="0.2">
      <c r="A45" s="3">
        <v>4000075</v>
      </c>
      <c r="B45" s="14" t="s">
        <v>63</v>
      </c>
      <c r="C45" s="14" t="s">
        <v>35</v>
      </c>
      <c r="D45" s="14" t="s">
        <v>54</v>
      </c>
      <c r="E45" s="14" t="s">
        <v>9</v>
      </c>
      <c r="F45" s="15">
        <f t="shared" si="46"/>
        <v>0</v>
      </c>
      <c r="G45" s="15">
        <f t="shared" si="46"/>
        <v>0</v>
      </c>
      <c r="H45" s="15">
        <f t="shared" si="3"/>
        <v>0</v>
      </c>
      <c r="I45" s="15">
        <f t="shared" si="4"/>
        <v>0</v>
      </c>
      <c r="J45" s="15">
        <f t="shared" si="5"/>
        <v>0</v>
      </c>
      <c r="K45" s="15">
        <f t="shared" si="6"/>
        <v>0</v>
      </c>
      <c r="L45" s="15">
        <f t="shared" si="7"/>
        <v>0</v>
      </c>
      <c r="M45" s="15">
        <f t="shared" si="8"/>
        <v>0</v>
      </c>
      <c r="N45" s="15">
        <f t="shared" si="9"/>
        <v>0</v>
      </c>
      <c r="O45" s="15">
        <f t="shared" si="10"/>
        <v>0</v>
      </c>
      <c r="P45" s="15">
        <f t="shared" si="11"/>
        <v>0</v>
      </c>
      <c r="Q45" s="15">
        <f t="shared" si="12"/>
        <v>0</v>
      </c>
      <c r="R45" s="15">
        <f t="shared" si="13"/>
        <v>0</v>
      </c>
      <c r="S45" s="15">
        <f t="shared" si="14"/>
        <v>0</v>
      </c>
      <c r="T45" s="15">
        <f t="shared" si="15"/>
        <v>0</v>
      </c>
      <c r="U45" s="15">
        <f t="shared" si="16"/>
        <v>0</v>
      </c>
      <c r="V45" s="15">
        <f t="shared" si="17"/>
        <v>0</v>
      </c>
      <c r="W45" s="15">
        <f t="shared" si="18"/>
        <v>0</v>
      </c>
      <c r="X45" s="15">
        <f t="shared" si="19"/>
        <v>0</v>
      </c>
      <c r="Y45" s="15">
        <f t="shared" si="20"/>
        <v>0</v>
      </c>
      <c r="Z45" s="15">
        <f t="shared" si="21"/>
        <v>0</v>
      </c>
      <c r="AA45" s="15">
        <f t="shared" si="22"/>
        <v>0</v>
      </c>
      <c r="AB45" s="15">
        <f t="shared" si="23"/>
        <v>0</v>
      </c>
      <c r="AC45" s="15">
        <f t="shared" si="24"/>
        <v>0</v>
      </c>
      <c r="AD45" s="15">
        <f t="shared" si="25"/>
        <v>0</v>
      </c>
      <c r="AE45" s="15">
        <f t="shared" si="26"/>
        <v>0</v>
      </c>
      <c r="AF45" s="15">
        <f t="shared" si="27"/>
        <v>0</v>
      </c>
      <c r="AG45" s="15">
        <f t="shared" si="28"/>
        <v>0</v>
      </c>
      <c r="AH45" s="15">
        <f t="shared" si="29"/>
        <v>0</v>
      </c>
      <c r="AI45" s="15">
        <f t="shared" si="30"/>
        <v>0</v>
      </c>
      <c r="AJ45" s="15">
        <f t="shared" si="31"/>
        <v>0</v>
      </c>
      <c r="AK45" s="15">
        <f t="shared" si="32"/>
        <v>0</v>
      </c>
      <c r="AL45" s="15">
        <f t="shared" si="33"/>
        <v>0</v>
      </c>
      <c r="AM45" s="15">
        <f t="shared" si="34"/>
        <v>0</v>
      </c>
      <c r="AN45" s="15">
        <f t="shared" si="35"/>
        <v>0</v>
      </c>
      <c r="AO45" s="15">
        <f t="shared" si="36"/>
        <v>0</v>
      </c>
      <c r="AP45" s="15">
        <f t="shared" si="37"/>
        <v>0</v>
      </c>
      <c r="AQ45" s="15">
        <f t="shared" si="38"/>
        <v>0</v>
      </c>
      <c r="AR45" s="15">
        <f t="shared" si="39"/>
        <v>0</v>
      </c>
      <c r="AS45" s="15">
        <f t="shared" si="40"/>
        <v>0</v>
      </c>
      <c r="AT45" s="15">
        <f t="shared" si="41"/>
        <v>0</v>
      </c>
      <c r="AU45" s="15">
        <f t="shared" si="42"/>
        <v>0</v>
      </c>
      <c r="AV45" s="15">
        <f t="shared" si="43"/>
        <v>0</v>
      </c>
      <c r="AW45" s="16">
        <v>77405.801241000008</v>
      </c>
      <c r="AX45" s="16">
        <f t="shared" si="44"/>
        <v>77405.801241000008</v>
      </c>
      <c r="AY45" s="15">
        <f t="shared" si="45"/>
        <v>0</v>
      </c>
    </row>
    <row r="46" spans="1:51" hidden="1" x14ac:dyDescent="0.2">
      <c r="A46" s="3">
        <v>4000076</v>
      </c>
      <c r="B46" s="14" t="s">
        <v>64</v>
      </c>
      <c r="C46" s="14" t="s">
        <v>11</v>
      </c>
      <c r="D46" s="14" t="s">
        <v>21</v>
      </c>
      <c r="E46" s="14" t="s">
        <v>65</v>
      </c>
      <c r="F46" s="15">
        <f t="shared" si="46"/>
        <v>0</v>
      </c>
      <c r="G46" s="15">
        <f t="shared" si="46"/>
        <v>0</v>
      </c>
      <c r="H46" s="15">
        <f t="shared" si="3"/>
        <v>0</v>
      </c>
      <c r="I46" s="15">
        <f t="shared" si="4"/>
        <v>10</v>
      </c>
      <c r="J46" s="15">
        <f t="shared" si="5"/>
        <v>0</v>
      </c>
      <c r="K46" s="15">
        <f t="shared" si="6"/>
        <v>0</v>
      </c>
      <c r="L46" s="15">
        <f t="shared" si="7"/>
        <v>0</v>
      </c>
      <c r="M46" s="15">
        <f t="shared" si="8"/>
        <v>0</v>
      </c>
      <c r="N46" s="15">
        <f t="shared" si="9"/>
        <v>0</v>
      </c>
      <c r="O46" s="15">
        <f t="shared" si="10"/>
        <v>0</v>
      </c>
      <c r="P46" s="15">
        <f t="shared" si="11"/>
        <v>0</v>
      </c>
      <c r="Q46" s="15">
        <f t="shared" si="12"/>
        <v>0</v>
      </c>
      <c r="R46" s="15">
        <f t="shared" si="13"/>
        <v>0</v>
      </c>
      <c r="S46" s="15">
        <f t="shared" si="14"/>
        <v>0</v>
      </c>
      <c r="T46" s="15">
        <f t="shared" si="15"/>
        <v>0</v>
      </c>
      <c r="U46" s="15">
        <f t="shared" si="16"/>
        <v>0</v>
      </c>
      <c r="V46" s="15">
        <f t="shared" si="17"/>
        <v>0</v>
      </c>
      <c r="W46" s="15">
        <f t="shared" si="18"/>
        <v>0</v>
      </c>
      <c r="X46" s="15">
        <f t="shared" si="19"/>
        <v>0</v>
      </c>
      <c r="Y46" s="15">
        <f t="shared" si="20"/>
        <v>0</v>
      </c>
      <c r="Z46" s="15">
        <f t="shared" si="21"/>
        <v>0</v>
      </c>
      <c r="AA46" s="15">
        <f t="shared" si="22"/>
        <v>0</v>
      </c>
      <c r="AB46" s="15">
        <f t="shared" si="23"/>
        <v>0</v>
      </c>
      <c r="AC46" s="15">
        <f t="shared" si="24"/>
        <v>0</v>
      </c>
      <c r="AD46" s="15">
        <f t="shared" si="25"/>
        <v>0</v>
      </c>
      <c r="AE46" s="15">
        <f t="shared" si="26"/>
        <v>0</v>
      </c>
      <c r="AF46" s="15">
        <f t="shared" si="27"/>
        <v>10.416666665999999</v>
      </c>
      <c r="AG46" s="15">
        <f t="shared" si="28"/>
        <v>0</v>
      </c>
      <c r="AH46" s="15">
        <f t="shared" si="29"/>
        <v>0</v>
      </c>
      <c r="AI46" s="15">
        <f t="shared" si="30"/>
        <v>0</v>
      </c>
      <c r="AJ46" s="15">
        <f t="shared" si="31"/>
        <v>0</v>
      </c>
      <c r="AK46" s="15">
        <f t="shared" si="32"/>
        <v>1</v>
      </c>
      <c r="AL46" s="15">
        <f t="shared" si="33"/>
        <v>0</v>
      </c>
      <c r="AM46" s="15">
        <f t="shared" si="34"/>
        <v>0</v>
      </c>
      <c r="AN46" s="15">
        <f t="shared" si="35"/>
        <v>0</v>
      </c>
      <c r="AO46" s="15">
        <f t="shared" si="36"/>
        <v>0</v>
      </c>
      <c r="AP46" s="15">
        <f t="shared" si="37"/>
        <v>0</v>
      </c>
      <c r="AQ46" s="15">
        <f t="shared" si="38"/>
        <v>0</v>
      </c>
      <c r="AR46" s="15">
        <f t="shared" si="39"/>
        <v>0</v>
      </c>
      <c r="AS46" s="15">
        <f t="shared" si="40"/>
        <v>0</v>
      </c>
      <c r="AT46" s="15">
        <f t="shared" si="41"/>
        <v>0</v>
      </c>
      <c r="AU46" s="15">
        <f t="shared" si="42"/>
        <v>0</v>
      </c>
      <c r="AV46" s="15">
        <f t="shared" si="43"/>
        <v>0</v>
      </c>
      <c r="AW46" s="16">
        <v>8957.6297630000008</v>
      </c>
      <c r="AX46" s="16">
        <f t="shared" si="44"/>
        <v>8957.6297630000008</v>
      </c>
      <c r="AY46" s="15">
        <f t="shared" si="45"/>
        <v>3</v>
      </c>
    </row>
    <row r="47" spans="1:51" hidden="1" x14ac:dyDescent="0.2">
      <c r="A47" s="3">
        <v>4000077</v>
      </c>
      <c r="B47" s="14" t="s">
        <v>66</v>
      </c>
      <c r="C47" s="14" t="s">
        <v>35</v>
      </c>
      <c r="D47" s="14" t="s">
        <v>54</v>
      </c>
      <c r="E47" s="14" t="s">
        <v>9</v>
      </c>
      <c r="F47" s="15">
        <f t="shared" si="46"/>
        <v>0</v>
      </c>
      <c r="G47" s="15">
        <f t="shared" si="46"/>
        <v>0</v>
      </c>
      <c r="H47" s="15">
        <f t="shared" si="3"/>
        <v>0</v>
      </c>
      <c r="I47" s="15">
        <f t="shared" si="4"/>
        <v>0</v>
      </c>
      <c r="J47" s="15">
        <f t="shared" si="5"/>
        <v>0</v>
      </c>
      <c r="K47" s="15">
        <f t="shared" si="6"/>
        <v>0</v>
      </c>
      <c r="L47" s="15">
        <f t="shared" si="7"/>
        <v>0</v>
      </c>
      <c r="M47" s="15">
        <f t="shared" si="8"/>
        <v>0</v>
      </c>
      <c r="N47" s="15">
        <f t="shared" si="9"/>
        <v>0</v>
      </c>
      <c r="O47" s="15">
        <f t="shared" si="10"/>
        <v>0</v>
      </c>
      <c r="P47" s="15">
        <f t="shared" si="11"/>
        <v>0</v>
      </c>
      <c r="Q47" s="15">
        <f t="shared" si="12"/>
        <v>0</v>
      </c>
      <c r="R47" s="15">
        <f t="shared" si="13"/>
        <v>0</v>
      </c>
      <c r="S47" s="15">
        <f t="shared" si="14"/>
        <v>0</v>
      </c>
      <c r="T47" s="15">
        <f t="shared" si="15"/>
        <v>0</v>
      </c>
      <c r="U47" s="15">
        <f t="shared" si="16"/>
        <v>0</v>
      </c>
      <c r="V47" s="15">
        <f t="shared" si="17"/>
        <v>0</v>
      </c>
      <c r="W47" s="15">
        <f t="shared" si="18"/>
        <v>0</v>
      </c>
      <c r="X47" s="15">
        <f t="shared" si="19"/>
        <v>0</v>
      </c>
      <c r="Y47" s="15">
        <f t="shared" si="20"/>
        <v>0</v>
      </c>
      <c r="Z47" s="15">
        <f t="shared" si="21"/>
        <v>0</v>
      </c>
      <c r="AA47" s="15">
        <f t="shared" si="22"/>
        <v>0</v>
      </c>
      <c r="AB47" s="15">
        <f t="shared" si="23"/>
        <v>0</v>
      </c>
      <c r="AC47" s="15">
        <f t="shared" si="24"/>
        <v>0</v>
      </c>
      <c r="AD47" s="15">
        <f t="shared" si="25"/>
        <v>0</v>
      </c>
      <c r="AE47" s="15">
        <f t="shared" si="26"/>
        <v>0</v>
      </c>
      <c r="AF47" s="15">
        <f t="shared" si="27"/>
        <v>0</v>
      </c>
      <c r="AG47" s="15">
        <f t="shared" si="28"/>
        <v>0</v>
      </c>
      <c r="AH47" s="15">
        <f t="shared" si="29"/>
        <v>0</v>
      </c>
      <c r="AI47" s="15">
        <f t="shared" si="30"/>
        <v>0</v>
      </c>
      <c r="AJ47" s="15">
        <f t="shared" si="31"/>
        <v>0</v>
      </c>
      <c r="AK47" s="15">
        <f t="shared" si="32"/>
        <v>0</v>
      </c>
      <c r="AL47" s="15">
        <f t="shared" si="33"/>
        <v>0</v>
      </c>
      <c r="AM47" s="15">
        <f t="shared" si="34"/>
        <v>0</v>
      </c>
      <c r="AN47" s="15">
        <f t="shared" si="35"/>
        <v>0</v>
      </c>
      <c r="AO47" s="15">
        <f t="shared" si="36"/>
        <v>0</v>
      </c>
      <c r="AP47" s="15">
        <f t="shared" si="37"/>
        <v>0</v>
      </c>
      <c r="AQ47" s="15">
        <f t="shared" si="38"/>
        <v>0</v>
      </c>
      <c r="AR47" s="15">
        <f t="shared" si="39"/>
        <v>0</v>
      </c>
      <c r="AS47" s="15">
        <f t="shared" si="40"/>
        <v>0</v>
      </c>
      <c r="AT47" s="15">
        <f t="shared" si="41"/>
        <v>0</v>
      </c>
      <c r="AU47" s="15">
        <f t="shared" si="42"/>
        <v>0</v>
      </c>
      <c r="AV47" s="15">
        <f t="shared" si="43"/>
        <v>0</v>
      </c>
      <c r="AW47" s="16">
        <v>7142.4548349999995</v>
      </c>
      <c r="AX47" s="16">
        <f t="shared" si="44"/>
        <v>7142.4548349999995</v>
      </c>
      <c r="AY47" s="15">
        <f t="shared" si="45"/>
        <v>0</v>
      </c>
    </row>
    <row r="48" spans="1:51" hidden="1" x14ac:dyDescent="0.2">
      <c r="A48" s="3">
        <v>4000080</v>
      </c>
      <c r="B48" s="14" t="s">
        <v>67</v>
      </c>
      <c r="C48" s="14" t="s">
        <v>13</v>
      </c>
      <c r="D48" s="14" t="s">
        <v>26</v>
      </c>
      <c r="E48" s="14" t="s">
        <v>9</v>
      </c>
      <c r="F48" s="15">
        <f t="shared" si="46"/>
        <v>0</v>
      </c>
      <c r="G48" s="15">
        <f t="shared" si="46"/>
        <v>0</v>
      </c>
      <c r="H48" s="15">
        <f t="shared" si="3"/>
        <v>0</v>
      </c>
      <c r="I48" s="15">
        <f t="shared" si="4"/>
        <v>0</v>
      </c>
      <c r="J48" s="15">
        <f t="shared" si="5"/>
        <v>0</v>
      </c>
      <c r="K48" s="15">
        <f t="shared" si="6"/>
        <v>0</v>
      </c>
      <c r="L48" s="15">
        <f t="shared" si="7"/>
        <v>0</v>
      </c>
      <c r="M48" s="15">
        <f t="shared" si="8"/>
        <v>0</v>
      </c>
      <c r="N48" s="15">
        <f t="shared" si="9"/>
        <v>0</v>
      </c>
      <c r="O48" s="15">
        <f t="shared" si="10"/>
        <v>0</v>
      </c>
      <c r="P48" s="15">
        <f t="shared" si="11"/>
        <v>0</v>
      </c>
      <c r="Q48" s="15">
        <f t="shared" si="12"/>
        <v>0</v>
      </c>
      <c r="R48" s="15">
        <f t="shared" si="13"/>
        <v>0</v>
      </c>
      <c r="S48" s="15">
        <f t="shared" si="14"/>
        <v>0</v>
      </c>
      <c r="T48" s="15">
        <f t="shared" si="15"/>
        <v>0</v>
      </c>
      <c r="U48" s="15">
        <f t="shared" si="16"/>
        <v>0</v>
      </c>
      <c r="V48" s="15">
        <f t="shared" si="17"/>
        <v>0</v>
      </c>
      <c r="W48" s="15">
        <f t="shared" si="18"/>
        <v>0</v>
      </c>
      <c r="X48" s="15">
        <f t="shared" si="19"/>
        <v>0</v>
      </c>
      <c r="Y48" s="15">
        <f t="shared" si="20"/>
        <v>0</v>
      </c>
      <c r="Z48" s="15">
        <f t="shared" si="21"/>
        <v>0</v>
      </c>
      <c r="AA48" s="15">
        <f t="shared" si="22"/>
        <v>0</v>
      </c>
      <c r="AB48" s="15">
        <f t="shared" si="23"/>
        <v>0</v>
      </c>
      <c r="AC48" s="15">
        <f t="shared" si="24"/>
        <v>0</v>
      </c>
      <c r="AD48" s="15">
        <f t="shared" si="25"/>
        <v>0</v>
      </c>
      <c r="AE48" s="15">
        <f t="shared" si="26"/>
        <v>0</v>
      </c>
      <c r="AF48" s="15">
        <f t="shared" si="27"/>
        <v>0</v>
      </c>
      <c r="AG48" s="15">
        <f t="shared" si="28"/>
        <v>0</v>
      </c>
      <c r="AH48" s="15">
        <f t="shared" si="29"/>
        <v>0</v>
      </c>
      <c r="AI48" s="15">
        <f t="shared" si="30"/>
        <v>0</v>
      </c>
      <c r="AJ48" s="15">
        <f t="shared" si="31"/>
        <v>0</v>
      </c>
      <c r="AK48" s="15">
        <f t="shared" si="32"/>
        <v>0</v>
      </c>
      <c r="AL48" s="15">
        <f t="shared" si="33"/>
        <v>0</v>
      </c>
      <c r="AM48" s="15">
        <f t="shared" si="34"/>
        <v>0</v>
      </c>
      <c r="AN48" s="15">
        <f t="shared" si="35"/>
        <v>0</v>
      </c>
      <c r="AO48" s="15">
        <f t="shared" si="36"/>
        <v>0</v>
      </c>
      <c r="AP48" s="15">
        <f t="shared" si="37"/>
        <v>0</v>
      </c>
      <c r="AQ48" s="15">
        <f t="shared" si="38"/>
        <v>0</v>
      </c>
      <c r="AR48" s="15">
        <f t="shared" si="39"/>
        <v>0</v>
      </c>
      <c r="AS48" s="15">
        <f t="shared" si="40"/>
        <v>0</v>
      </c>
      <c r="AT48" s="15">
        <f t="shared" si="41"/>
        <v>0</v>
      </c>
      <c r="AU48" s="15">
        <f t="shared" si="42"/>
        <v>0</v>
      </c>
      <c r="AV48" s="15">
        <f t="shared" si="43"/>
        <v>0</v>
      </c>
      <c r="AW48" s="16">
        <v>297.66298399999999</v>
      </c>
      <c r="AX48" s="16">
        <f t="shared" si="44"/>
        <v>297.66298399999999</v>
      </c>
      <c r="AY48" s="15">
        <f t="shared" si="45"/>
        <v>0</v>
      </c>
    </row>
    <row r="49" spans="1:51" hidden="1" x14ac:dyDescent="0.2">
      <c r="A49" s="3">
        <v>4000081</v>
      </c>
      <c r="B49" s="14" t="s">
        <v>68</v>
      </c>
      <c r="C49" s="14" t="s">
        <v>13</v>
      </c>
      <c r="D49" s="14" t="s">
        <v>30</v>
      </c>
      <c r="E49" s="14" t="s">
        <v>9</v>
      </c>
      <c r="F49" s="15">
        <f t="shared" si="46"/>
        <v>0</v>
      </c>
      <c r="G49" s="15">
        <f t="shared" si="46"/>
        <v>0</v>
      </c>
      <c r="H49" s="15">
        <f t="shared" si="3"/>
        <v>0</v>
      </c>
      <c r="I49" s="15">
        <f t="shared" si="4"/>
        <v>0</v>
      </c>
      <c r="J49" s="15">
        <f t="shared" si="5"/>
        <v>0</v>
      </c>
      <c r="K49" s="15">
        <f t="shared" si="6"/>
        <v>0</v>
      </c>
      <c r="L49" s="15">
        <f t="shared" si="7"/>
        <v>0</v>
      </c>
      <c r="M49" s="15">
        <f t="shared" si="8"/>
        <v>0</v>
      </c>
      <c r="N49" s="15">
        <f t="shared" si="9"/>
        <v>0</v>
      </c>
      <c r="O49" s="15">
        <f t="shared" si="10"/>
        <v>0</v>
      </c>
      <c r="P49" s="15">
        <f t="shared" si="11"/>
        <v>0</v>
      </c>
      <c r="Q49" s="15">
        <f t="shared" si="12"/>
        <v>0</v>
      </c>
      <c r="R49" s="15">
        <f t="shared" si="13"/>
        <v>0</v>
      </c>
      <c r="S49" s="15">
        <f t="shared" si="14"/>
        <v>0</v>
      </c>
      <c r="T49" s="15">
        <f t="shared" si="15"/>
        <v>0</v>
      </c>
      <c r="U49" s="15">
        <f t="shared" si="16"/>
        <v>0</v>
      </c>
      <c r="V49" s="15">
        <f t="shared" si="17"/>
        <v>0</v>
      </c>
      <c r="W49" s="15">
        <f t="shared" si="18"/>
        <v>0</v>
      </c>
      <c r="X49" s="15">
        <f t="shared" si="19"/>
        <v>0</v>
      </c>
      <c r="Y49" s="15">
        <f t="shared" si="20"/>
        <v>0</v>
      </c>
      <c r="Z49" s="15">
        <f t="shared" si="21"/>
        <v>0</v>
      </c>
      <c r="AA49" s="15">
        <f t="shared" si="22"/>
        <v>0</v>
      </c>
      <c r="AB49" s="15">
        <f t="shared" si="23"/>
        <v>0</v>
      </c>
      <c r="AC49" s="15">
        <f t="shared" si="24"/>
        <v>0</v>
      </c>
      <c r="AD49" s="15">
        <f t="shared" si="25"/>
        <v>0</v>
      </c>
      <c r="AE49" s="15">
        <f t="shared" si="26"/>
        <v>0</v>
      </c>
      <c r="AF49" s="15">
        <f t="shared" si="27"/>
        <v>0</v>
      </c>
      <c r="AG49" s="15">
        <f t="shared" si="28"/>
        <v>0</v>
      </c>
      <c r="AH49" s="15">
        <f t="shared" si="29"/>
        <v>0</v>
      </c>
      <c r="AI49" s="15">
        <f t="shared" si="30"/>
        <v>0</v>
      </c>
      <c r="AJ49" s="15">
        <f t="shared" si="31"/>
        <v>0</v>
      </c>
      <c r="AK49" s="15">
        <f t="shared" si="32"/>
        <v>0</v>
      </c>
      <c r="AL49" s="15">
        <f t="shared" si="33"/>
        <v>0</v>
      </c>
      <c r="AM49" s="15">
        <f t="shared" si="34"/>
        <v>0</v>
      </c>
      <c r="AN49" s="15">
        <f t="shared" si="35"/>
        <v>0</v>
      </c>
      <c r="AO49" s="15">
        <f t="shared" si="36"/>
        <v>0</v>
      </c>
      <c r="AP49" s="15">
        <f t="shared" si="37"/>
        <v>0</v>
      </c>
      <c r="AQ49" s="15">
        <f t="shared" si="38"/>
        <v>0</v>
      </c>
      <c r="AR49" s="15">
        <f t="shared" si="39"/>
        <v>0</v>
      </c>
      <c r="AS49" s="15">
        <f t="shared" si="40"/>
        <v>0</v>
      </c>
      <c r="AT49" s="15">
        <f t="shared" si="41"/>
        <v>0</v>
      </c>
      <c r="AU49" s="15">
        <f t="shared" si="42"/>
        <v>0</v>
      </c>
      <c r="AV49" s="15">
        <f t="shared" si="43"/>
        <v>0</v>
      </c>
      <c r="AW49" s="16">
        <v>788.58486099999993</v>
      </c>
      <c r="AX49" s="16">
        <f t="shared" si="44"/>
        <v>788.58486099999993</v>
      </c>
      <c r="AY49" s="15">
        <f t="shared" si="45"/>
        <v>0</v>
      </c>
    </row>
    <row r="50" spans="1:51" hidden="1" x14ac:dyDescent="0.2">
      <c r="A50" s="3">
        <v>4000083</v>
      </c>
      <c r="B50" s="14" t="s">
        <v>69</v>
      </c>
      <c r="C50" s="14" t="s">
        <v>35</v>
      </c>
      <c r="D50" s="14" t="s">
        <v>54</v>
      </c>
      <c r="E50" s="14" t="s">
        <v>62</v>
      </c>
      <c r="F50" s="15">
        <f t="shared" si="46"/>
        <v>16</v>
      </c>
      <c r="G50" s="15">
        <f t="shared" si="46"/>
        <v>16</v>
      </c>
      <c r="H50" s="15">
        <f t="shared" si="3"/>
        <v>0</v>
      </c>
      <c r="I50" s="15">
        <f t="shared" si="4"/>
        <v>1</v>
      </c>
      <c r="J50" s="15">
        <f t="shared" si="5"/>
        <v>0</v>
      </c>
      <c r="K50" s="15">
        <f t="shared" si="6"/>
        <v>0</v>
      </c>
      <c r="L50" s="15">
        <f t="shared" si="7"/>
        <v>0</v>
      </c>
      <c r="M50" s="15">
        <f t="shared" si="8"/>
        <v>0</v>
      </c>
      <c r="N50" s="15">
        <f t="shared" si="9"/>
        <v>0</v>
      </c>
      <c r="O50" s="15">
        <f t="shared" si="10"/>
        <v>0</v>
      </c>
      <c r="P50" s="15">
        <f t="shared" si="11"/>
        <v>0</v>
      </c>
      <c r="Q50" s="15">
        <f t="shared" si="12"/>
        <v>0</v>
      </c>
      <c r="R50" s="15">
        <f t="shared" si="13"/>
        <v>0</v>
      </c>
      <c r="S50" s="15">
        <f t="shared" si="14"/>
        <v>0</v>
      </c>
      <c r="T50" s="15">
        <f t="shared" si="15"/>
        <v>0</v>
      </c>
      <c r="U50" s="15">
        <f t="shared" si="16"/>
        <v>0</v>
      </c>
      <c r="V50" s="15">
        <f t="shared" si="17"/>
        <v>0</v>
      </c>
      <c r="W50" s="15">
        <f t="shared" si="18"/>
        <v>0</v>
      </c>
      <c r="X50" s="15">
        <f t="shared" si="19"/>
        <v>0</v>
      </c>
      <c r="Y50" s="15">
        <f t="shared" si="20"/>
        <v>32</v>
      </c>
      <c r="Z50" s="15">
        <f t="shared" si="21"/>
        <v>0</v>
      </c>
      <c r="AA50" s="15">
        <f t="shared" si="22"/>
        <v>0</v>
      </c>
      <c r="AB50" s="15">
        <f t="shared" si="23"/>
        <v>0</v>
      </c>
      <c r="AC50" s="15">
        <f t="shared" si="24"/>
        <v>0</v>
      </c>
      <c r="AD50" s="15">
        <f t="shared" si="25"/>
        <v>0</v>
      </c>
      <c r="AE50" s="15">
        <f t="shared" si="26"/>
        <v>0</v>
      </c>
      <c r="AF50" s="15">
        <f t="shared" si="27"/>
        <v>2</v>
      </c>
      <c r="AG50" s="15">
        <f t="shared" si="28"/>
        <v>10</v>
      </c>
      <c r="AH50" s="15">
        <f t="shared" si="29"/>
        <v>0</v>
      </c>
      <c r="AI50" s="15">
        <f t="shared" si="30"/>
        <v>0</v>
      </c>
      <c r="AJ50" s="15">
        <f t="shared" si="31"/>
        <v>0</v>
      </c>
      <c r="AK50" s="15">
        <f t="shared" si="32"/>
        <v>0</v>
      </c>
      <c r="AL50" s="15">
        <f t="shared" si="33"/>
        <v>0</v>
      </c>
      <c r="AM50" s="15">
        <f t="shared" si="34"/>
        <v>0</v>
      </c>
      <c r="AN50" s="15">
        <f t="shared" si="35"/>
        <v>0</v>
      </c>
      <c r="AO50" s="15">
        <f t="shared" si="36"/>
        <v>0</v>
      </c>
      <c r="AP50" s="15">
        <f t="shared" si="37"/>
        <v>0</v>
      </c>
      <c r="AQ50" s="15">
        <f t="shared" si="38"/>
        <v>0</v>
      </c>
      <c r="AR50" s="15">
        <f t="shared" si="39"/>
        <v>0</v>
      </c>
      <c r="AS50" s="15">
        <f t="shared" si="40"/>
        <v>0</v>
      </c>
      <c r="AT50" s="15">
        <f t="shared" si="41"/>
        <v>0</v>
      </c>
      <c r="AU50" s="15">
        <f t="shared" si="42"/>
        <v>0</v>
      </c>
      <c r="AV50" s="15">
        <f t="shared" si="43"/>
        <v>0</v>
      </c>
      <c r="AW50" s="16">
        <v>18024.185262000003</v>
      </c>
      <c r="AX50" s="16">
        <f t="shared" si="44"/>
        <v>18024.185262000003</v>
      </c>
      <c r="AY50" s="15">
        <f t="shared" si="45"/>
        <v>6</v>
      </c>
    </row>
    <row r="51" spans="1:51" x14ac:dyDescent="0.2">
      <c r="AW51" s="16"/>
      <c r="AX51" s="16"/>
      <c r="AY51" s="15"/>
    </row>
  </sheetData>
  <autoFilter ref="A10:BD50">
    <filterColumn colId="4">
      <filters>
        <filter val="السبت-الاول"/>
      </filters>
    </filterColumn>
  </autoFilter>
  <sortState ref="A11:AZ50">
    <sortCondition ref="A10"/>
  </sortState>
  <conditionalFormatting sqref="F11:AV4757">
    <cfRule type="cellIs" dxfId="0" priority="1" stopIfTrue="1" operator="greaterThan">
      <formula>0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B0F0"/>
  </sheetPr>
  <dimension ref="A1:CF56"/>
  <sheetViews>
    <sheetView showGridLines="0" workbookViewId="0">
      <pane xSplit="2" ySplit="6" topLeftCell="C7" activePane="bottomRight" state="frozen"/>
      <selection activeCell="J16" sqref="J16:V16"/>
      <selection pane="topRight" activeCell="J16" sqref="J16:V16"/>
      <selection pane="bottomLeft" activeCell="J16" sqref="J16:V16"/>
      <selection pane="bottomRight" activeCell="A20" sqref="A20"/>
    </sheetView>
  </sheetViews>
  <sheetFormatPr defaultRowHeight="15" x14ac:dyDescent="0.25"/>
  <cols>
    <col min="1" max="1" width="12.85546875" bestFit="1" customWidth="1"/>
    <col min="2" max="2" width="25.7109375" bestFit="1" customWidth="1"/>
    <col min="3" max="8" width="22.140625" customWidth="1"/>
    <col min="9" max="9" width="22.140625" bestFit="1" customWidth="1"/>
    <col min="10" max="10" width="22.140625" customWidth="1"/>
    <col min="11" max="11" width="22.140625" bestFit="1" customWidth="1"/>
    <col min="12" max="38" width="22.140625" customWidth="1"/>
    <col min="39" max="39" width="22.140625" bestFit="1" customWidth="1"/>
    <col min="40" max="40" width="22.140625" customWidth="1"/>
    <col min="41" max="41" width="22.140625" bestFit="1" customWidth="1"/>
    <col min="42" max="42" width="22.140625" customWidth="1"/>
    <col min="43" max="43" width="22.140625" bestFit="1" customWidth="1"/>
    <col min="44" max="44" width="12" customWidth="1"/>
    <col min="45" max="45" width="8.85546875" customWidth="1"/>
    <col min="46" max="46" width="7.85546875" customWidth="1"/>
    <col min="47" max="47" width="9.5703125" bestFit="1" customWidth="1"/>
    <col min="48" max="48" width="7.85546875" customWidth="1"/>
    <col min="49" max="49" width="10" bestFit="1" customWidth="1"/>
    <col min="50" max="50" width="7.85546875" customWidth="1"/>
    <col min="51" max="51" width="8.5703125" customWidth="1"/>
    <col min="52" max="52" width="7.85546875" customWidth="1"/>
    <col min="53" max="53" width="10.140625" bestFit="1" customWidth="1"/>
    <col min="54" max="54" width="7.85546875" customWidth="1"/>
    <col min="56" max="56" width="12.140625" bestFit="1" customWidth="1"/>
    <col min="57" max="57" width="11.140625" bestFit="1" customWidth="1"/>
  </cols>
  <sheetData>
    <row r="1" spans="1:84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</row>
    <row r="6" spans="1:84" x14ac:dyDescent="0.25">
      <c r="A6" s="17" t="s">
        <v>0</v>
      </c>
      <c r="B6" s="17" t="s">
        <v>1</v>
      </c>
      <c r="C6" s="17" t="s">
        <v>102</v>
      </c>
      <c r="D6" s="17" t="s">
        <v>103</v>
      </c>
      <c r="E6" s="17" t="s">
        <v>104</v>
      </c>
      <c r="F6" s="17" t="s">
        <v>105</v>
      </c>
      <c r="G6" s="17" t="s">
        <v>106</v>
      </c>
      <c r="H6" s="17" t="s">
        <v>107</v>
      </c>
      <c r="I6" s="17" t="s">
        <v>108</v>
      </c>
      <c r="J6" s="17" t="s">
        <v>109</v>
      </c>
      <c r="K6" s="17" t="s">
        <v>110</v>
      </c>
      <c r="L6" s="17" t="s">
        <v>111</v>
      </c>
      <c r="M6" s="17" t="s">
        <v>112</v>
      </c>
      <c r="N6" s="17" t="s">
        <v>113</v>
      </c>
      <c r="O6" s="17" t="s">
        <v>114</v>
      </c>
      <c r="P6" s="17" t="s">
        <v>115</v>
      </c>
      <c r="Q6" s="17" t="s">
        <v>116</v>
      </c>
      <c r="R6" s="17" t="s">
        <v>117</v>
      </c>
      <c r="S6" s="17" t="s">
        <v>118</v>
      </c>
      <c r="T6" s="17" t="s">
        <v>119</v>
      </c>
      <c r="U6" s="17" t="s">
        <v>120</v>
      </c>
      <c r="V6" s="17" t="s">
        <v>121</v>
      </c>
      <c r="W6" s="17" t="s">
        <v>122</v>
      </c>
      <c r="X6" s="17" t="s">
        <v>123</v>
      </c>
      <c r="Y6" s="17" t="s">
        <v>124</v>
      </c>
      <c r="Z6" s="17" t="s">
        <v>125</v>
      </c>
      <c r="AA6" s="17" t="s">
        <v>126</v>
      </c>
      <c r="AB6" s="17" t="s">
        <v>127</v>
      </c>
      <c r="AC6" s="17" t="s">
        <v>128</v>
      </c>
      <c r="AD6" s="17" t="s">
        <v>129</v>
      </c>
      <c r="AE6" s="17" t="s">
        <v>130</v>
      </c>
      <c r="AF6" s="17" t="s">
        <v>131</v>
      </c>
      <c r="AG6" s="17" t="s">
        <v>132</v>
      </c>
      <c r="AH6" s="17" t="s">
        <v>133</v>
      </c>
      <c r="AI6" s="17" t="s">
        <v>134</v>
      </c>
      <c r="AJ6" s="17" t="s">
        <v>135</v>
      </c>
      <c r="AK6" s="18" t="s">
        <v>136</v>
      </c>
    </row>
    <row r="7" spans="1:84" x14ac:dyDescent="0.25">
      <c r="A7" s="17">
        <v>4059</v>
      </c>
      <c r="B7" s="17" t="s">
        <v>12</v>
      </c>
      <c r="C7" s="19">
        <v>1</v>
      </c>
      <c r="D7" s="19">
        <v>1</v>
      </c>
      <c r="E7" s="19">
        <v>0.3125</v>
      </c>
      <c r="F7" s="19">
        <v>6.0625</v>
      </c>
      <c r="G7" s="19"/>
      <c r="H7" s="19">
        <v>1</v>
      </c>
      <c r="I7" s="19">
        <v>1</v>
      </c>
      <c r="J7" s="19">
        <v>1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>
        <v>3</v>
      </c>
      <c r="W7" s="19"/>
      <c r="X7" s="19"/>
      <c r="Y7" s="19"/>
      <c r="Z7" s="19"/>
      <c r="AA7" s="19"/>
      <c r="AB7" s="19"/>
      <c r="AC7" s="19">
        <v>2.3333333320000005</v>
      </c>
      <c r="AD7" s="19">
        <v>0.58333333300000001</v>
      </c>
      <c r="AE7" s="19"/>
      <c r="AF7" s="19"/>
      <c r="AG7" s="19"/>
      <c r="AH7" s="19">
        <v>0.16666666599999999</v>
      </c>
      <c r="AI7" s="19"/>
      <c r="AJ7" s="19"/>
      <c r="AK7" s="20"/>
    </row>
    <row r="8" spans="1:84" x14ac:dyDescent="0.25">
      <c r="A8" s="17">
        <v>4060</v>
      </c>
      <c r="B8" s="17" t="s">
        <v>16</v>
      </c>
      <c r="C8" s="19"/>
      <c r="D8" s="19"/>
      <c r="E8" s="19"/>
      <c r="F8" s="19">
        <v>0.25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0"/>
    </row>
    <row r="9" spans="1:84" x14ac:dyDescent="0.25">
      <c r="A9" s="17">
        <v>4062</v>
      </c>
      <c r="B9" s="17" t="s">
        <v>18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>
        <v>0.1875</v>
      </c>
      <c r="AD9" s="19"/>
      <c r="AE9" s="19"/>
      <c r="AF9" s="19"/>
      <c r="AG9" s="19"/>
      <c r="AH9" s="19"/>
      <c r="AI9" s="19"/>
      <c r="AJ9" s="19"/>
      <c r="AK9" s="20"/>
    </row>
    <row r="10" spans="1:84" x14ac:dyDescent="0.25">
      <c r="A10" s="17">
        <v>4065</v>
      </c>
      <c r="B10" s="17" t="s">
        <v>23</v>
      </c>
      <c r="C10" s="19">
        <v>5</v>
      </c>
      <c r="D10" s="19">
        <v>3</v>
      </c>
      <c r="E10" s="19"/>
      <c r="F10" s="19">
        <v>31.1875</v>
      </c>
      <c r="G10" s="19">
        <v>1</v>
      </c>
      <c r="H10" s="19">
        <v>4.5</v>
      </c>
      <c r="I10" s="19">
        <v>1</v>
      </c>
      <c r="J10" s="19">
        <v>3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>
        <v>2</v>
      </c>
      <c r="W10" s="19"/>
      <c r="X10" s="19">
        <v>2</v>
      </c>
      <c r="Y10" s="19">
        <v>3</v>
      </c>
      <c r="Z10" s="19"/>
      <c r="AA10" s="19"/>
      <c r="AB10" s="19"/>
      <c r="AC10" s="19">
        <v>3.5624999990000004</v>
      </c>
      <c r="AD10" s="19">
        <v>1.583333331</v>
      </c>
      <c r="AE10" s="19">
        <v>0.5</v>
      </c>
      <c r="AF10" s="19"/>
      <c r="AG10" s="19"/>
      <c r="AH10" s="19">
        <v>1</v>
      </c>
      <c r="AI10" s="19"/>
      <c r="AJ10" s="19"/>
      <c r="AK10" s="20"/>
    </row>
    <row r="11" spans="1:84" x14ac:dyDescent="0.25">
      <c r="A11" s="17">
        <v>4067</v>
      </c>
      <c r="B11" s="17" t="s">
        <v>24</v>
      </c>
      <c r="C11" s="19"/>
      <c r="D11" s="19">
        <v>1</v>
      </c>
      <c r="E11" s="19">
        <v>1.03125</v>
      </c>
      <c r="F11" s="19">
        <v>2.0625</v>
      </c>
      <c r="G11" s="19"/>
      <c r="H11" s="19">
        <v>1</v>
      </c>
      <c r="I11" s="19"/>
      <c r="J11" s="19">
        <v>2.1666666659999998</v>
      </c>
      <c r="K11" s="19"/>
      <c r="L11" s="19">
        <v>2</v>
      </c>
      <c r="M11" s="19"/>
      <c r="N11" s="19"/>
      <c r="O11" s="19"/>
      <c r="P11" s="19"/>
      <c r="Q11" s="19"/>
      <c r="R11" s="19"/>
      <c r="S11" s="19"/>
      <c r="T11" s="19"/>
      <c r="U11" s="19">
        <v>1</v>
      </c>
      <c r="V11" s="19">
        <v>5</v>
      </c>
      <c r="W11" s="19"/>
      <c r="X11" s="19"/>
      <c r="Y11" s="19">
        <v>2</v>
      </c>
      <c r="Z11" s="19">
        <v>1</v>
      </c>
      <c r="AA11" s="19"/>
      <c r="AB11" s="19"/>
      <c r="AC11" s="19">
        <v>1.4791666659999998</v>
      </c>
      <c r="AD11" s="19">
        <v>0.33333333199999998</v>
      </c>
      <c r="AE11" s="19"/>
      <c r="AF11" s="19">
        <v>1</v>
      </c>
      <c r="AG11" s="19"/>
      <c r="AH11" s="19"/>
      <c r="AI11" s="19"/>
      <c r="AJ11" s="19"/>
      <c r="AK11" s="20"/>
    </row>
    <row r="12" spans="1:84" x14ac:dyDescent="0.25">
      <c r="A12" s="17">
        <v>4071</v>
      </c>
      <c r="B12" s="17" t="s">
        <v>26</v>
      </c>
      <c r="C12" s="19">
        <v>2</v>
      </c>
      <c r="D12" s="19">
        <v>16</v>
      </c>
      <c r="E12" s="19">
        <v>15</v>
      </c>
      <c r="F12" s="19">
        <v>54</v>
      </c>
      <c r="G12" s="19">
        <v>2</v>
      </c>
      <c r="H12" s="19">
        <v>17</v>
      </c>
      <c r="I12" s="19">
        <v>11</v>
      </c>
      <c r="J12" s="19">
        <v>14</v>
      </c>
      <c r="K12" s="19"/>
      <c r="L12" s="19">
        <v>3.5</v>
      </c>
      <c r="M12" s="19"/>
      <c r="N12" s="19"/>
      <c r="O12" s="19"/>
      <c r="P12" s="19"/>
      <c r="Q12" s="19"/>
      <c r="R12" s="19"/>
      <c r="S12" s="19"/>
      <c r="T12" s="19">
        <v>0.5</v>
      </c>
      <c r="U12" s="19">
        <v>0.75</v>
      </c>
      <c r="V12" s="19">
        <v>17</v>
      </c>
      <c r="W12" s="19"/>
      <c r="X12" s="19">
        <v>5</v>
      </c>
      <c r="Y12" s="19">
        <v>3</v>
      </c>
      <c r="Z12" s="19">
        <v>0.5</v>
      </c>
      <c r="AA12" s="19"/>
      <c r="AB12" s="19">
        <v>1</v>
      </c>
      <c r="AC12" s="19">
        <v>16.395833328000002</v>
      </c>
      <c r="AD12" s="19">
        <v>9.3333333270000001</v>
      </c>
      <c r="AE12" s="19"/>
      <c r="AF12" s="19">
        <v>3.25</v>
      </c>
      <c r="AG12" s="19"/>
      <c r="AH12" s="19">
        <v>0.91666666499999994</v>
      </c>
      <c r="AI12" s="19">
        <v>0.5</v>
      </c>
      <c r="AJ12" s="19"/>
      <c r="AK12" s="20"/>
    </row>
    <row r="13" spans="1:84" x14ac:dyDescent="0.25">
      <c r="A13" s="17">
        <v>4072</v>
      </c>
      <c r="B13" s="17" t="s">
        <v>27</v>
      </c>
      <c r="C13" s="19"/>
      <c r="D13" s="19">
        <v>9</v>
      </c>
      <c r="E13" s="19"/>
      <c r="F13" s="19">
        <v>24.5625</v>
      </c>
      <c r="G13" s="19"/>
      <c r="H13" s="19">
        <v>5</v>
      </c>
      <c r="I13" s="19">
        <v>5</v>
      </c>
      <c r="J13" s="19"/>
      <c r="K13" s="19"/>
      <c r="L13" s="19">
        <v>0.5</v>
      </c>
      <c r="M13" s="19"/>
      <c r="N13" s="19"/>
      <c r="O13" s="19"/>
      <c r="P13" s="19"/>
      <c r="Q13" s="19"/>
      <c r="R13" s="19">
        <v>0.5</v>
      </c>
      <c r="S13" s="19"/>
      <c r="T13" s="19"/>
      <c r="U13" s="19"/>
      <c r="V13" s="19">
        <v>3</v>
      </c>
      <c r="W13" s="19"/>
      <c r="X13" s="19"/>
      <c r="Y13" s="19">
        <v>1</v>
      </c>
      <c r="Z13" s="19"/>
      <c r="AA13" s="19"/>
      <c r="AB13" s="19">
        <v>1</v>
      </c>
      <c r="AC13" s="19">
        <v>8.5208333280000002</v>
      </c>
      <c r="AD13" s="19">
        <v>0.91666666499999994</v>
      </c>
      <c r="AE13" s="19"/>
      <c r="AF13" s="19">
        <v>2</v>
      </c>
      <c r="AG13" s="19"/>
      <c r="AH13" s="19"/>
      <c r="AI13" s="19"/>
      <c r="AJ13" s="19"/>
      <c r="AK13" s="20"/>
    </row>
    <row r="14" spans="1:84" x14ac:dyDescent="0.25">
      <c r="A14" s="17">
        <v>4073</v>
      </c>
      <c r="B14" s="17" t="s">
        <v>29</v>
      </c>
      <c r="C14" s="19">
        <v>9</v>
      </c>
      <c r="D14" s="19">
        <v>38</v>
      </c>
      <c r="E14" s="19">
        <v>2.96875</v>
      </c>
      <c r="F14" s="19">
        <v>73.25</v>
      </c>
      <c r="G14" s="19">
        <v>1</v>
      </c>
      <c r="H14" s="19">
        <v>12</v>
      </c>
      <c r="I14" s="19">
        <v>5.5</v>
      </c>
      <c r="J14" s="19">
        <v>16</v>
      </c>
      <c r="K14" s="19">
        <v>1.25</v>
      </c>
      <c r="L14" s="19">
        <v>1.5</v>
      </c>
      <c r="M14" s="19"/>
      <c r="N14" s="19"/>
      <c r="O14" s="19">
        <v>1.5</v>
      </c>
      <c r="P14" s="19">
        <v>0.25</v>
      </c>
      <c r="Q14" s="19">
        <v>1</v>
      </c>
      <c r="R14" s="19"/>
      <c r="S14" s="19"/>
      <c r="T14" s="19">
        <v>0.1</v>
      </c>
      <c r="U14" s="19"/>
      <c r="V14" s="19">
        <v>15</v>
      </c>
      <c r="W14" s="19"/>
      <c r="X14" s="19"/>
      <c r="Y14" s="19">
        <v>2.5</v>
      </c>
      <c r="Z14" s="19">
        <v>1</v>
      </c>
      <c r="AA14" s="19">
        <v>1</v>
      </c>
      <c r="AB14" s="19"/>
      <c r="AC14" s="19">
        <v>25.249999994</v>
      </c>
      <c r="AD14" s="19">
        <v>6.9999999960000006</v>
      </c>
      <c r="AE14" s="19"/>
      <c r="AF14" s="19">
        <v>5</v>
      </c>
      <c r="AG14" s="19"/>
      <c r="AH14" s="19">
        <v>0.5</v>
      </c>
      <c r="AI14" s="19"/>
      <c r="AJ14" s="19"/>
      <c r="AK14" s="20"/>
    </row>
    <row r="15" spans="1:84" x14ac:dyDescent="0.25">
      <c r="A15" s="17">
        <v>4074</v>
      </c>
      <c r="B15" s="17" t="s">
        <v>30</v>
      </c>
      <c r="C15" s="19"/>
      <c r="D15" s="19">
        <v>3</v>
      </c>
      <c r="E15" s="19">
        <v>5.03125</v>
      </c>
      <c r="F15" s="19">
        <v>14.1875</v>
      </c>
      <c r="G15" s="19">
        <v>1</v>
      </c>
      <c r="H15" s="19">
        <v>14</v>
      </c>
      <c r="I15" s="19"/>
      <c r="J15" s="19">
        <v>2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v>0.25</v>
      </c>
      <c r="V15" s="19">
        <v>1</v>
      </c>
      <c r="W15" s="19"/>
      <c r="X15" s="19"/>
      <c r="Y15" s="19">
        <v>3</v>
      </c>
      <c r="Z15" s="19"/>
      <c r="AA15" s="19"/>
      <c r="AB15" s="19"/>
      <c r="AC15" s="19">
        <v>1.2916666659999998</v>
      </c>
      <c r="AD15" s="19">
        <v>2.6666666640000001</v>
      </c>
      <c r="AE15" s="19"/>
      <c r="AF15" s="19">
        <v>3.5</v>
      </c>
      <c r="AG15" s="19"/>
      <c r="AH15" s="19"/>
      <c r="AI15" s="19"/>
      <c r="AJ15" s="19"/>
      <c r="AK15" s="20"/>
    </row>
    <row r="16" spans="1:84" x14ac:dyDescent="0.25">
      <c r="A16" s="17">
        <v>4077</v>
      </c>
      <c r="B16" s="17" t="s">
        <v>32</v>
      </c>
      <c r="C16" s="19"/>
      <c r="D16" s="19">
        <v>2</v>
      </c>
      <c r="E16" s="19">
        <v>1</v>
      </c>
      <c r="F16" s="19">
        <v>10.125</v>
      </c>
      <c r="G16" s="19">
        <v>1</v>
      </c>
      <c r="H16" s="19">
        <v>9</v>
      </c>
      <c r="I16" s="19">
        <v>5</v>
      </c>
      <c r="J16" s="19">
        <v>1</v>
      </c>
      <c r="K16" s="19"/>
      <c r="L16" s="19">
        <v>1.25</v>
      </c>
      <c r="M16" s="19"/>
      <c r="N16" s="19"/>
      <c r="O16" s="19"/>
      <c r="P16" s="19"/>
      <c r="Q16" s="19"/>
      <c r="R16" s="19"/>
      <c r="S16" s="19"/>
      <c r="T16" s="19"/>
      <c r="U16" s="19"/>
      <c r="V16" s="19">
        <v>1</v>
      </c>
      <c r="W16" s="19"/>
      <c r="X16" s="19"/>
      <c r="Y16" s="19">
        <v>0.5</v>
      </c>
      <c r="Z16" s="19"/>
      <c r="AA16" s="19"/>
      <c r="AB16" s="19"/>
      <c r="AC16" s="19">
        <v>3.3749999979999994</v>
      </c>
      <c r="AD16" s="19">
        <v>4.3333333319999996</v>
      </c>
      <c r="AE16" s="19"/>
      <c r="AF16" s="19"/>
      <c r="AG16" s="19"/>
      <c r="AH16" s="19"/>
      <c r="AI16" s="19"/>
      <c r="AJ16" s="19"/>
      <c r="AK16" s="20"/>
    </row>
    <row r="17" spans="1:37" x14ac:dyDescent="0.25">
      <c r="A17" s="17">
        <v>4000010</v>
      </c>
      <c r="B17" s="17" t="s">
        <v>42</v>
      </c>
      <c r="C17" s="19"/>
      <c r="D17" s="19">
        <v>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0"/>
    </row>
    <row r="18" spans="1:37" x14ac:dyDescent="0.25">
      <c r="A18" s="17">
        <v>4000012</v>
      </c>
      <c r="B18" s="17" t="s">
        <v>46</v>
      </c>
      <c r="C18" s="19"/>
      <c r="D18" s="19"/>
      <c r="E18" s="19"/>
      <c r="F18" s="19">
        <v>1</v>
      </c>
      <c r="G18" s="19"/>
      <c r="H18" s="19">
        <v>1</v>
      </c>
      <c r="I18" s="19">
        <v>1</v>
      </c>
      <c r="J18" s="19"/>
      <c r="K18" s="19">
        <v>1</v>
      </c>
      <c r="L18" s="19">
        <v>1</v>
      </c>
      <c r="M18" s="19"/>
      <c r="N18" s="19"/>
      <c r="O18" s="19"/>
      <c r="P18" s="19"/>
      <c r="Q18" s="19">
        <v>1</v>
      </c>
      <c r="R18" s="19"/>
      <c r="S18" s="19"/>
      <c r="T18" s="19"/>
      <c r="U18" s="19"/>
      <c r="V18" s="19"/>
      <c r="W18" s="19"/>
      <c r="X18" s="19">
        <v>1</v>
      </c>
      <c r="Y18" s="19">
        <v>1</v>
      </c>
      <c r="Z18" s="19">
        <v>1</v>
      </c>
      <c r="AA18" s="19"/>
      <c r="AB18" s="19"/>
      <c r="AC18" s="19"/>
      <c r="AD18" s="19">
        <v>8.3333332999999996E-2</v>
      </c>
      <c r="AE18" s="19"/>
      <c r="AF18" s="19">
        <v>1</v>
      </c>
      <c r="AG18" s="19"/>
      <c r="AH18" s="19"/>
      <c r="AI18" s="19"/>
      <c r="AJ18" s="19"/>
      <c r="AK18" s="20"/>
    </row>
    <row r="19" spans="1:37" x14ac:dyDescent="0.25">
      <c r="A19" s="17">
        <v>4000027</v>
      </c>
      <c r="B19" s="17" t="s">
        <v>49</v>
      </c>
      <c r="C19" s="19"/>
      <c r="D19" s="19"/>
      <c r="E19" s="19"/>
      <c r="F19" s="19">
        <v>150</v>
      </c>
      <c r="G19" s="19"/>
      <c r="H19" s="19"/>
      <c r="I19" s="19"/>
      <c r="J19" s="19"/>
      <c r="K19" s="19"/>
      <c r="L19" s="19">
        <v>10</v>
      </c>
      <c r="M19" s="19"/>
      <c r="N19" s="19"/>
      <c r="O19" s="19">
        <v>2</v>
      </c>
      <c r="P19" s="19"/>
      <c r="Q19" s="19"/>
      <c r="R19" s="19"/>
      <c r="S19" s="19"/>
      <c r="T19" s="19"/>
      <c r="U19" s="19"/>
      <c r="V19" s="19">
        <v>64</v>
      </c>
      <c r="W19" s="19"/>
      <c r="X19" s="19"/>
      <c r="Y19" s="19"/>
      <c r="Z19" s="19"/>
      <c r="AA19" s="19"/>
      <c r="AB19" s="19"/>
      <c r="AC19" s="19">
        <v>4</v>
      </c>
      <c r="AD19" s="19"/>
      <c r="AE19" s="19"/>
      <c r="AF19" s="19">
        <v>10</v>
      </c>
      <c r="AG19" s="19"/>
      <c r="AH19" s="19"/>
      <c r="AI19" s="19"/>
      <c r="AJ19" s="19"/>
      <c r="AK19" s="20"/>
    </row>
    <row r="20" spans="1:37" x14ac:dyDescent="0.25">
      <c r="A20" s="17">
        <v>4000028</v>
      </c>
      <c r="B20" s="17" t="s">
        <v>52</v>
      </c>
      <c r="C20" s="19">
        <v>25</v>
      </c>
      <c r="D20" s="19">
        <v>64</v>
      </c>
      <c r="E20" s="19"/>
      <c r="F20" s="19">
        <v>4</v>
      </c>
      <c r="G20" s="19"/>
      <c r="H20" s="19"/>
      <c r="I20" s="19">
        <v>25</v>
      </c>
      <c r="J20" s="19"/>
      <c r="K20" s="19"/>
      <c r="L20" s="19"/>
      <c r="M20" s="19"/>
      <c r="N20" s="19"/>
      <c r="O20" s="19">
        <v>5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>
        <v>10</v>
      </c>
      <c r="AE20" s="19"/>
      <c r="AF20" s="19"/>
      <c r="AG20" s="19"/>
      <c r="AH20" s="19"/>
      <c r="AI20" s="19"/>
      <c r="AJ20" s="19"/>
      <c r="AK20" s="20"/>
    </row>
    <row r="21" spans="1:37" x14ac:dyDescent="0.25">
      <c r="A21" s="17">
        <v>4000032</v>
      </c>
      <c r="B21" s="17" t="s">
        <v>53</v>
      </c>
      <c r="C21" s="19"/>
      <c r="D21" s="19"/>
      <c r="E21" s="19"/>
      <c r="F21" s="19">
        <v>300</v>
      </c>
      <c r="G21" s="19"/>
      <c r="H21" s="19">
        <v>60</v>
      </c>
      <c r="I21" s="19"/>
      <c r="J21" s="19">
        <v>16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>
        <v>26</v>
      </c>
      <c r="AD21" s="19">
        <v>5</v>
      </c>
      <c r="AE21" s="19"/>
      <c r="AF21" s="19"/>
      <c r="AG21" s="19"/>
      <c r="AH21" s="19"/>
      <c r="AI21" s="19"/>
      <c r="AJ21" s="19"/>
      <c r="AK21" s="20"/>
    </row>
    <row r="22" spans="1:37" x14ac:dyDescent="0.25">
      <c r="A22" s="17">
        <v>4000074</v>
      </c>
      <c r="B22" s="17" t="s">
        <v>61</v>
      </c>
      <c r="C22" s="19"/>
      <c r="D22" s="19">
        <v>32</v>
      </c>
      <c r="E22" s="19"/>
      <c r="F22" s="19">
        <v>2</v>
      </c>
      <c r="G22" s="19"/>
      <c r="H22" s="19"/>
      <c r="I22" s="19">
        <v>25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>
        <v>25</v>
      </c>
      <c r="Y22" s="19"/>
      <c r="Z22" s="19"/>
      <c r="AA22" s="19"/>
      <c r="AB22" s="19"/>
      <c r="AC22" s="19">
        <v>25</v>
      </c>
      <c r="AD22" s="19"/>
      <c r="AE22" s="19"/>
      <c r="AF22" s="19"/>
      <c r="AG22" s="19"/>
      <c r="AH22" s="19"/>
      <c r="AI22" s="19"/>
      <c r="AJ22" s="19"/>
      <c r="AK22" s="20"/>
    </row>
    <row r="23" spans="1:37" x14ac:dyDescent="0.25">
      <c r="A23" s="17">
        <v>4000076</v>
      </c>
      <c r="B23" s="17" t="s">
        <v>64</v>
      </c>
      <c r="C23" s="19">
        <v>5</v>
      </c>
      <c r="D23" s="19"/>
      <c r="E23" s="19"/>
      <c r="F23" s="19">
        <v>10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>
        <v>10.416666665999999</v>
      </c>
      <c r="AD23" s="19"/>
      <c r="AE23" s="19"/>
      <c r="AF23" s="19"/>
      <c r="AG23" s="19"/>
      <c r="AH23" s="19">
        <v>1</v>
      </c>
      <c r="AI23" s="19"/>
      <c r="AJ23" s="19"/>
      <c r="AK23" s="20"/>
    </row>
    <row r="24" spans="1:37" x14ac:dyDescent="0.25">
      <c r="A24" s="17">
        <v>4000083</v>
      </c>
      <c r="B24" s="17" t="s">
        <v>69</v>
      </c>
      <c r="C24" s="19"/>
      <c r="D24" s="19">
        <v>16</v>
      </c>
      <c r="E24" s="19"/>
      <c r="F24" s="19">
        <v>1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v>32</v>
      </c>
      <c r="W24" s="19"/>
      <c r="X24" s="19"/>
      <c r="Y24" s="19"/>
      <c r="Z24" s="19"/>
      <c r="AA24" s="19"/>
      <c r="AB24" s="19"/>
      <c r="AC24" s="19">
        <v>2</v>
      </c>
      <c r="AD24" s="19">
        <v>10</v>
      </c>
      <c r="AE24" s="19"/>
      <c r="AF24" s="19"/>
      <c r="AG24" s="19"/>
      <c r="AH24" s="19"/>
      <c r="AI24" s="19"/>
      <c r="AJ24" s="19"/>
      <c r="AK24" s="20"/>
    </row>
    <row r="25" spans="1:37" x14ac:dyDescent="0.25">
      <c r="A25" s="17">
        <v>4000084</v>
      </c>
      <c r="B25" s="17" t="s">
        <v>70</v>
      </c>
      <c r="C25" s="19"/>
      <c r="D25" s="19">
        <v>16</v>
      </c>
      <c r="E25" s="19"/>
      <c r="F25" s="19">
        <v>21</v>
      </c>
      <c r="G25" s="19"/>
      <c r="H25" s="19"/>
      <c r="I25" s="19"/>
      <c r="J25" s="19"/>
      <c r="K25" s="19"/>
      <c r="L25" s="19"/>
      <c r="M25" s="19"/>
      <c r="N25" s="19"/>
      <c r="O25" s="19">
        <v>3</v>
      </c>
      <c r="P25" s="19"/>
      <c r="Q25" s="19"/>
      <c r="R25" s="19"/>
      <c r="S25" s="19"/>
      <c r="T25" s="19"/>
      <c r="U25" s="19"/>
      <c r="V25" s="19"/>
      <c r="W25" s="19"/>
      <c r="X25" s="19">
        <v>5</v>
      </c>
      <c r="Y25" s="19"/>
      <c r="Z25" s="19">
        <v>2</v>
      </c>
      <c r="AA25" s="19"/>
      <c r="AB25" s="19">
        <v>5</v>
      </c>
      <c r="AC25" s="19">
        <v>13</v>
      </c>
      <c r="AD25" s="19"/>
      <c r="AE25" s="19"/>
      <c r="AF25" s="19"/>
      <c r="AG25" s="19"/>
      <c r="AH25" s="19"/>
      <c r="AI25" s="19"/>
      <c r="AJ25" s="19"/>
      <c r="AK25" s="20"/>
    </row>
    <row r="26" spans="1:37" x14ac:dyDescent="0.25">
      <c r="A26" s="17">
        <v>4000086</v>
      </c>
      <c r="B26" s="17" t="s">
        <v>101</v>
      </c>
      <c r="C26" s="19"/>
      <c r="D26" s="19">
        <v>16</v>
      </c>
      <c r="E26" s="19"/>
      <c r="F26" s="19">
        <v>51</v>
      </c>
      <c r="G26" s="19"/>
      <c r="H26" s="19"/>
      <c r="I26" s="19">
        <v>10</v>
      </c>
      <c r="J26" s="19"/>
      <c r="K26" s="19"/>
      <c r="L26" s="19"/>
      <c r="M26" s="19"/>
      <c r="N26" s="19"/>
      <c r="O26" s="19">
        <v>5</v>
      </c>
      <c r="P26" s="19"/>
      <c r="Q26" s="19"/>
      <c r="R26" s="19"/>
      <c r="S26" s="19"/>
      <c r="T26" s="19"/>
      <c r="U26" s="19"/>
      <c r="V26" s="19">
        <v>16</v>
      </c>
      <c r="W26" s="19"/>
      <c r="X26" s="19"/>
      <c r="Y26" s="19"/>
      <c r="Z26" s="19"/>
      <c r="AA26" s="19"/>
      <c r="AB26" s="19">
        <v>10</v>
      </c>
      <c r="AC26" s="19">
        <v>1</v>
      </c>
      <c r="AD26" s="19">
        <v>20</v>
      </c>
      <c r="AE26" s="19"/>
      <c r="AF26" s="19">
        <v>10</v>
      </c>
      <c r="AG26" s="19"/>
      <c r="AH26" s="19"/>
      <c r="AI26" s="19"/>
      <c r="AJ26" s="19"/>
      <c r="AK26" s="20"/>
    </row>
    <row r="27" spans="1:37" x14ac:dyDescent="0.25">
      <c r="A27" s="17">
        <v>4000087</v>
      </c>
      <c r="B27" s="17" t="s">
        <v>71</v>
      </c>
      <c r="C27" s="19"/>
      <c r="D27" s="19"/>
      <c r="E27" s="19">
        <v>25</v>
      </c>
      <c r="F27" s="19">
        <v>200</v>
      </c>
      <c r="G27" s="19"/>
      <c r="H27" s="19"/>
      <c r="I27" s="19">
        <v>15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>
        <v>64</v>
      </c>
      <c r="W27" s="19"/>
      <c r="X27" s="19">
        <v>25</v>
      </c>
      <c r="Y27" s="19"/>
      <c r="Z27" s="19"/>
      <c r="AA27" s="19"/>
      <c r="AB27" s="19"/>
      <c r="AC27" s="19">
        <v>4</v>
      </c>
      <c r="AD27" s="19">
        <v>15</v>
      </c>
      <c r="AE27" s="19"/>
      <c r="AF27" s="19">
        <v>25</v>
      </c>
      <c r="AG27" s="19"/>
      <c r="AH27" s="19"/>
      <c r="AI27" s="19"/>
      <c r="AJ27" s="19"/>
      <c r="AK27" s="20"/>
    </row>
    <row r="28" spans="1:37" x14ac:dyDescent="0.25">
      <c r="A28" s="17">
        <v>4000091</v>
      </c>
      <c r="B28" s="17" t="s">
        <v>72</v>
      </c>
      <c r="C28" s="19">
        <v>50</v>
      </c>
      <c r="D28" s="19"/>
      <c r="E28" s="19">
        <v>10</v>
      </c>
      <c r="F28" s="19">
        <v>100</v>
      </c>
      <c r="G28" s="19"/>
      <c r="H28" s="19"/>
      <c r="I28" s="19"/>
      <c r="J28" s="19">
        <v>16</v>
      </c>
      <c r="K28" s="19"/>
      <c r="L28" s="19">
        <v>15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>
        <v>1</v>
      </c>
      <c r="AD28" s="19"/>
      <c r="AE28" s="19"/>
      <c r="AF28" s="19">
        <v>5</v>
      </c>
      <c r="AG28" s="19"/>
      <c r="AH28" s="19"/>
      <c r="AI28" s="19"/>
      <c r="AJ28" s="19"/>
      <c r="AK28" s="20"/>
    </row>
    <row r="29" spans="1:37" x14ac:dyDescent="0.25">
      <c r="A29" s="17">
        <v>4000095</v>
      </c>
      <c r="B29" s="17" t="s">
        <v>73</v>
      </c>
      <c r="C29" s="19"/>
      <c r="D29" s="19"/>
      <c r="E29" s="19">
        <v>50</v>
      </c>
      <c r="F29" s="19">
        <v>2000</v>
      </c>
      <c r="G29" s="19"/>
      <c r="H29" s="19"/>
      <c r="I29" s="19"/>
      <c r="J29" s="19">
        <v>32</v>
      </c>
      <c r="K29" s="19"/>
      <c r="L29" s="19">
        <v>50</v>
      </c>
      <c r="M29" s="19"/>
      <c r="N29" s="19"/>
      <c r="O29" s="19"/>
      <c r="P29" s="19"/>
      <c r="Q29" s="19"/>
      <c r="R29" s="19"/>
      <c r="S29" s="19"/>
      <c r="T29" s="19"/>
      <c r="U29" s="19"/>
      <c r="V29" s="19">
        <v>208</v>
      </c>
      <c r="W29" s="19"/>
      <c r="X29" s="19"/>
      <c r="Y29" s="19"/>
      <c r="Z29" s="19"/>
      <c r="AA29" s="19"/>
      <c r="AB29" s="19"/>
      <c r="AC29" s="19">
        <v>15</v>
      </c>
      <c r="AD29" s="19"/>
      <c r="AE29" s="19"/>
      <c r="AF29" s="19">
        <v>50</v>
      </c>
      <c r="AG29" s="19"/>
      <c r="AH29" s="19"/>
      <c r="AI29" s="19"/>
      <c r="AJ29" s="19"/>
      <c r="AK29" s="20"/>
    </row>
    <row r="30" spans="1:37" x14ac:dyDescent="0.25">
      <c r="A30" s="17">
        <v>4000097</v>
      </c>
      <c r="B30" s="17" t="s">
        <v>74</v>
      </c>
      <c r="C30" s="19"/>
      <c r="D30" s="19"/>
      <c r="E30" s="19">
        <v>5</v>
      </c>
      <c r="F30" s="19">
        <v>100</v>
      </c>
      <c r="G30" s="19"/>
      <c r="H30" s="19"/>
      <c r="I30" s="19"/>
      <c r="J30" s="19"/>
      <c r="K30" s="19"/>
      <c r="L30" s="19">
        <v>5</v>
      </c>
      <c r="M30" s="19"/>
      <c r="N30" s="19"/>
      <c r="O30" s="19"/>
      <c r="P30" s="19"/>
      <c r="Q30" s="19"/>
      <c r="R30" s="19"/>
      <c r="S30" s="19"/>
      <c r="T30" s="19"/>
      <c r="U30" s="19"/>
      <c r="V30" s="19">
        <v>50</v>
      </c>
      <c r="W30" s="19"/>
      <c r="X30" s="19"/>
      <c r="Y30" s="19"/>
      <c r="Z30" s="19"/>
      <c r="AA30" s="19"/>
      <c r="AB30" s="19"/>
      <c r="AC30" s="19">
        <v>3.125</v>
      </c>
      <c r="AD30" s="19"/>
      <c r="AE30" s="19"/>
      <c r="AF30" s="19"/>
      <c r="AG30" s="19"/>
      <c r="AH30" s="19"/>
      <c r="AI30" s="19"/>
      <c r="AJ30" s="19"/>
      <c r="AK30" s="20"/>
    </row>
    <row r="31" spans="1:37" x14ac:dyDescent="0.25">
      <c r="A31" s="17">
        <v>4000099</v>
      </c>
      <c r="B31" s="17" t="s">
        <v>75</v>
      </c>
      <c r="C31" s="19"/>
      <c r="D31" s="19">
        <v>32</v>
      </c>
      <c r="E31" s="19"/>
      <c r="F31" s="19">
        <v>52</v>
      </c>
      <c r="G31" s="19"/>
      <c r="H31" s="19"/>
      <c r="I31" s="19"/>
      <c r="J31" s="19"/>
      <c r="K31" s="19"/>
      <c r="L31" s="19">
        <v>15</v>
      </c>
      <c r="M31" s="19"/>
      <c r="N31" s="19"/>
      <c r="O31" s="19"/>
      <c r="P31" s="19"/>
      <c r="Q31" s="19"/>
      <c r="R31" s="19"/>
      <c r="S31" s="19"/>
      <c r="T31" s="19"/>
      <c r="U31" s="19"/>
      <c r="V31" s="19">
        <v>20</v>
      </c>
      <c r="W31" s="19"/>
      <c r="X31" s="19"/>
      <c r="Y31" s="19"/>
      <c r="Z31" s="19"/>
      <c r="AA31" s="19"/>
      <c r="AB31" s="19"/>
      <c r="AC31" s="19">
        <v>26.25</v>
      </c>
      <c r="AD31" s="19"/>
      <c r="AE31" s="19"/>
      <c r="AF31" s="19"/>
      <c r="AG31" s="19"/>
      <c r="AH31" s="19"/>
      <c r="AI31" s="19"/>
      <c r="AJ31" s="19"/>
      <c r="AK31" s="20"/>
    </row>
    <row r="32" spans="1:37" x14ac:dyDescent="0.25">
      <c r="A32" s="17">
        <v>4000104</v>
      </c>
      <c r="B32" s="17" t="s">
        <v>76</v>
      </c>
      <c r="C32" s="19"/>
      <c r="D32" s="19"/>
      <c r="E32" s="19"/>
      <c r="F32" s="19"/>
      <c r="G32" s="19"/>
      <c r="H32" s="19"/>
      <c r="I32" s="19">
        <v>5</v>
      </c>
      <c r="J32" s="19"/>
      <c r="K32" s="19"/>
      <c r="L32" s="19"/>
      <c r="M32" s="19"/>
      <c r="N32" s="19"/>
      <c r="O32" s="19">
        <v>10</v>
      </c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>
        <v>25</v>
      </c>
      <c r="AE32" s="19"/>
      <c r="AF32" s="19"/>
      <c r="AG32" s="19"/>
      <c r="AH32" s="19">
        <v>10</v>
      </c>
      <c r="AI32" s="19"/>
      <c r="AJ32" s="19"/>
      <c r="AK32" s="20"/>
    </row>
    <row r="33" spans="1:37" x14ac:dyDescent="0.25">
      <c r="A33" s="17">
        <v>4000105</v>
      </c>
      <c r="B33" s="17" t="s">
        <v>77</v>
      </c>
      <c r="C33" s="19">
        <v>1</v>
      </c>
      <c r="D33" s="19">
        <v>1</v>
      </c>
      <c r="E33" s="19"/>
      <c r="F33" s="19">
        <v>3.0625</v>
      </c>
      <c r="G33" s="19"/>
      <c r="H33" s="19">
        <v>1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>
        <v>1</v>
      </c>
      <c r="W33" s="19"/>
      <c r="X33" s="19"/>
      <c r="Y33" s="19"/>
      <c r="Z33" s="19"/>
      <c r="AA33" s="19"/>
      <c r="AB33" s="19"/>
      <c r="AC33" s="19">
        <v>1.104166666</v>
      </c>
      <c r="AD33" s="19">
        <v>1.0833333329999999</v>
      </c>
      <c r="AE33" s="19"/>
      <c r="AF33" s="19"/>
      <c r="AG33" s="19"/>
      <c r="AH33" s="19"/>
      <c r="AI33" s="19"/>
      <c r="AJ33" s="19"/>
      <c r="AK33" s="20"/>
    </row>
    <row r="34" spans="1:37" x14ac:dyDescent="0.25">
      <c r="A34" s="17">
        <v>4000115</v>
      </c>
      <c r="B34" s="17" t="s">
        <v>78</v>
      </c>
      <c r="C34" s="19"/>
      <c r="D34" s="19">
        <v>32</v>
      </c>
      <c r="E34" s="19">
        <v>25</v>
      </c>
      <c r="F34" s="19">
        <v>77</v>
      </c>
      <c r="G34" s="19"/>
      <c r="H34" s="19"/>
      <c r="I34" s="19"/>
      <c r="J34" s="19"/>
      <c r="K34" s="19"/>
      <c r="L34" s="19">
        <v>10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>
        <v>100</v>
      </c>
      <c r="AD34" s="19">
        <v>15</v>
      </c>
      <c r="AE34" s="19"/>
      <c r="AF34" s="19">
        <v>25</v>
      </c>
      <c r="AG34" s="19"/>
      <c r="AH34" s="19"/>
      <c r="AI34" s="19"/>
      <c r="AJ34" s="19"/>
      <c r="AK34" s="20"/>
    </row>
    <row r="35" spans="1:37" x14ac:dyDescent="0.25">
      <c r="A35" s="17">
        <v>4000118</v>
      </c>
      <c r="B35" s="17" t="s">
        <v>79</v>
      </c>
      <c r="C35" s="19"/>
      <c r="D35" s="19"/>
      <c r="E35" s="19"/>
      <c r="F35" s="19"/>
      <c r="G35" s="19"/>
      <c r="H35" s="19"/>
      <c r="I35" s="19"/>
      <c r="J35" s="19">
        <v>1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>
        <v>6.25E-2</v>
      </c>
      <c r="AD35" s="19">
        <v>5</v>
      </c>
      <c r="AE35" s="19"/>
      <c r="AF35" s="19"/>
      <c r="AG35" s="19"/>
      <c r="AH35" s="19">
        <v>1</v>
      </c>
      <c r="AI35" s="19"/>
      <c r="AJ35" s="19"/>
      <c r="AK35" s="20"/>
    </row>
    <row r="36" spans="1:37" x14ac:dyDescent="0.25">
      <c r="A36" s="17">
        <v>4000120</v>
      </c>
      <c r="B36" s="17" t="s">
        <v>80</v>
      </c>
      <c r="C36" s="19">
        <v>25</v>
      </c>
      <c r="D36" s="19"/>
      <c r="E36" s="19">
        <v>5</v>
      </c>
      <c r="F36" s="19">
        <v>75</v>
      </c>
      <c r="G36" s="19"/>
      <c r="H36" s="19"/>
      <c r="I36" s="19">
        <v>5</v>
      </c>
      <c r="J36" s="19">
        <v>10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>
        <v>10</v>
      </c>
      <c r="W36" s="19"/>
      <c r="X36" s="19"/>
      <c r="Y36" s="19"/>
      <c r="Z36" s="19"/>
      <c r="AA36" s="19"/>
      <c r="AB36" s="19"/>
      <c r="AC36" s="19">
        <v>1.25</v>
      </c>
      <c r="AD36" s="19"/>
      <c r="AE36" s="19"/>
      <c r="AF36" s="19"/>
      <c r="AG36" s="19"/>
      <c r="AH36" s="19"/>
      <c r="AI36" s="19"/>
      <c r="AJ36" s="19"/>
      <c r="AK36" s="20"/>
    </row>
    <row r="37" spans="1:37" x14ac:dyDescent="0.25">
      <c r="A37" s="17">
        <v>4000121</v>
      </c>
      <c r="B37" s="17" t="s">
        <v>81</v>
      </c>
      <c r="C37" s="19"/>
      <c r="D37" s="19">
        <v>32</v>
      </c>
      <c r="E37" s="19"/>
      <c r="F37" s="19">
        <v>2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>
        <v>50</v>
      </c>
      <c r="AD37" s="19">
        <v>10</v>
      </c>
      <c r="AE37" s="19"/>
      <c r="AF37" s="19"/>
      <c r="AG37" s="19"/>
      <c r="AH37" s="19"/>
      <c r="AI37" s="19"/>
      <c r="AJ37" s="19"/>
      <c r="AK37" s="20"/>
    </row>
    <row r="38" spans="1:37" x14ac:dyDescent="0.25">
      <c r="A38" s="17">
        <v>4000122</v>
      </c>
      <c r="B38" s="17" t="s">
        <v>82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>
        <v>15</v>
      </c>
      <c r="AE38" s="19"/>
      <c r="AF38" s="19"/>
      <c r="AG38" s="19"/>
      <c r="AH38" s="19"/>
      <c r="AI38" s="19"/>
      <c r="AJ38" s="19"/>
      <c r="AK38" s="20"/>
    </row>
    <row r="39" spans="1:37" x14ac:dyDescent="0.25">
      <c r="A39" s="17">
        <v>4000123</v>
      </c>
      <c r="B39" s="17" t="s">
        <v>83</v>
      </c>
      <c r="C39" s="19">
        <v>10</v>
      </c>
      <c r="D39" s="19">
        <v>16</v>
      </c>
      <c r="E39" s="19"/>
      <c r="F39" s="19">
        <v>76</v>
      </c>
      <c r="G39" s="19"/>
      <c r="H39" s="19">
        <v>12</v>
      </c>
      <c r="I39" s="19">
        <v>5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>
        <v>10</v>
      </c>
      <c r="W39" s="19"/>
      <c r="X39" s="19">
        <v>1</v>
      </c>
      <c r="Y39" s="19">
        <v>5</v>
      </c>
      <c r="Z39" s="19"/>
      <c r="AA39" s="19"/>
      <c r="AB39" s="19">
        <v>3</v>
      </c>
      <c r="AC39" s="19">
        <v>3.75</v>
      </c>
      <c r="AD39" s="19">
        <v>4</v>
      </c>
      <c r="AE39" s="19"/>
      <c r="AF39" s="19"/>
      <c r="AG39" s="19"/>
      <c r="AH39" s="19"/>
      <c r="AI39" s="19"/>
      <c r="AJ39" s="19"/>
      <c r="AK39" s="20"/>
    </row>
    <row r="40" spans="1:37" x14ac:dyDescent="0.25">
      <c r="A40" s="17">
        <v>4000128</v>
      </c>
      <c r="B40" s="17" t="s">
        <v>84</v>
      </c>
      <c r="C40" s="19"/>
      <c r="D40" s="19">
        <v>32</v>
      </c>
      <c r="E40" s="19">
        <v>25</v>
      </c>
      <c r="F40" s="19">
        <v>77</v>
      </c>
      <c r="G40" s="19"/>
      <c r="H40" s="19">
        <v>24</v>
      </c>
      <c r="I40" s="19"/>
      <c r="J40" s="19">
        <v>16</v>
      </c>
      <c r="K40" s="19"/>
      <c r="L40" s="19">
        <v>5</v>
      </c>
      <c r="M40" s="19"/>
      <c r="N40" s="19"/>
      <c r="O40" s="19"/>
      <c r="P40" s="19"/>
      <c r="Q40" s="19"/>
      <c r="R40" s="19"/>
      <c r="S40" s="19"/>
      <c r="T40" s="19"/>
      <c r="U40" s="19">
        <v>3</v>
      </c>
      <c r="V40" s="19"/>
      <c r="W40" s="19"/>
      <c r="X40" s="19">
        <v>5</v>
      </c>
      <c r="Y40" s="19"/>
      <c r="Z40" s="19"/>
      <c r="AA40" s="19">
        <v>3</v>
      </c>
      <c r="AB40" s="19"/>
      <c r="AC40" s="19">
        <v>26</v>
      </c>
      <c r="AD40" s="19">
        <v>77</v>
      </c>
      <c r="AE40" s="19"/>
      <c r="AF40" s="19">
        <v>20</v>
      </c>
      <c r="AG40" s="19"/>
      <c r="AH40" s="19">
        <v>10</v>
      </c>
      <c r="AI40" s="19"/>
      <c r="AJ40" s="19"/>
      <c r="AK40" s="20"/>
    </row>
    <row r="41" spans="1:37" x14ac:dyDescent="0.25">
      <c r="A41" s="17">
        <v>4000129</v>
      </c>
      <c r="B41" s="17" t="s">
        <v>85</v>
      </c>
      <c r="C41" s="19"/>
      <c r="D41" s="19"/>
      <c r="E41" s="19">
        <v>5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>
        <v>50</v>
      </c>
      <c r="U41" s="19"/>
      <c r="V41" s="19"/>
      <c r="W41" s="19"/>
      <c r="X41" s="19"/>
      <c r="Y41" s="19"/>
      <c r="Z41" s="19"/>
      <c r="AA41" s="19"/>
      <c r="AB41" s="19">
        <v>1.6666666E-2</v>
      </c>
      <c r="AC41" s="19"/>
      <c r="AD41" s="19">
        <v>15</v>
      </c>
      <c r="AE41" s="19">
        <v>50</v>
      </c>
      <c r="AF41" s="19"/>
      <c r="AG41" s="19"/>
      <c r="AH41" s="19"/>
      <c r="AI41" s="19"/>
      <c r="AJ41" s="19"/>
      <c r="AK41" s="20"/>
    </row>
    <row r="42" spans="1:37" x14ac:dyDescent="0.25">
      <c r="A42" s="17">
        <v>4000131</v>
      </c>
      <c r="B42" s="17" t="s">
        <v>86</v>
      </c>
      <c r="C42" s="19">
        <v>5</v>
      </c>
      <c r="D42" s="19">
        <v>5</v>
      </c>
      <c r="E42" s="19">
        <v>5</v>
      </c>
      <c r="F42" s="19">
        <v>25.3125</v>
      </c>
      <c r="G42" s="19"/>
      <c r="H42" s="19"/>
      <c r="I42" s="19"/>
      <c r="J42" s="19">
        <v>16</v>
      </c>
      <c r="K42" s="19">
        <v>10</v>
      </c>
      <c r="L42" s="19">
        <v>50</v>
      </c>
      <c r="M42" s="19"/>
      <c r="N42" s="19"/>
      <c r="O42" s="19"/>
      <c r="P42" s="19">
        <v>10</v>
      </c>
      <c r="Q42" s="19">
        <v>25</v>
      </c>
      <c r="R42" s="19"/>
      <c r="S42" s="19"/>
      <c r="T42" s="19"/>
      <c r="U42" s="19">
        <v>100</v>
      </c>
      <c r="V42" s="19">
        <v>5</v>
      </c>
      <c r="W42" s="19"/>
      <c r="X42" s="19">
        <v>25</v>
      </c>
      <c r="Y42" s="19">
        <v>25</v>
      </c>
      <c r="Z42" s="19"/>
      <c r="AA42" s="19"/>
      <c r="AB42" s="19"/>
      <c r="AC42" s="19">
        <v>4.4375</v>
      </c>
      <c r="AD42" s="19">
        <v>95</v>
      </c>
      <c r="AE42" s="19">
        <v>50</v>
      </c>
      <c r="AF42" s="19"/>
      <c r="AG42" s="19"/>
      <c r="AH42" s="19">
        <v>110</v>
      </c>
      <c r="AI42" s="19">
        <v>50</v>
      </c>
      <c r="AJ42" s="19">
        <v>5</v>
      </c>
      <c r="AK42" s="20">
        <v>5</v>
      </c>
    </row>
    <row r="43" spans="1:37" x14ac:dyDescent="0.25">
      <c r="A43" s="17">
        <v>4000147</v>
      </c>
      <c r="B43" s="17" t="s">
        <v>87</v>
      </c>
      <c r="C43" s="19">
        <v>10</v>
      </c>
      <c r="D43" s="19">
        <v>5</v>
      </c>
      <c r="E43" s="19">
        <v>2</v>
      </c>
      <c r="F43" s="19">
        <v>35.3125</v>
      </c>
      <c r="G43" s="19"/>
      <c r="H43" s="19">
        <v>3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>
        <v>10</v>
      </c>
      <c r="W43" s="19"/>
      <c r="X43" s="19"/>
      <c r="Y43" s="19"/>
      <c r="Z43" s="19"/>
      <c r="AA43" s="19"/>
      <c r="AB43" s="19">
        <v>2</v>
      </c>
      <c r="AC43" s="19">
        <v>8.9583333330000006</v>
      </c>
      <c r="AD43" s="19">
        <v>0.25</v>
      </c>
      <c r="AE43" s="19"/>
      <c r="AF43" s="19"/>
      <c r="AG43" s="19"/>
      <c r="AH43" s="19"/>
      <c r="AI43" s="19"/>
      <c r="AJ43" s="19"/>
      <c r="AK43" s="20"/>
    </row>
    <row r="44" spans="1:37" x14ac:dyDescent="0.25">
      <c r="A44" s="17">
        <v>4000148</v>
      </c>
      <c r="B44" s="17" t="s">
        <v>88</v>
      </c>
      <c r="C44" s="19"/>
      <c r="D44" s="19"/>
      <c r="E44" s="19"/>
      <c r="F44" s="19">
        <v>20</v>
      </c>
      <c r="G44" s="19"/>
      <c r="H44" s="19"/>
      <c r="I44" s="19">
        <v>3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>
        <v>1</v>
      </c>
      <c r="AA44" s="19"/>
      <c r="AB44" s="19"/>
      <c r="AC44" s="19"/>
      <c r="AD44" s="19">
        <v>2</v>
      </c>
      <c r="AE44" s="19"/>
      <c r="AF44" s="19"/>
      <c r="AG44" s="19"/>
      <c r="AH44" s="19"/>
      <c r="AI44" s="19"/>
      <c r="AJ44" s="19"/>
      <c r="AK44" s="20"/>
    </row>
    <row r="45" spans="1:37" x14ac:dyDescent="0.25">
      <c r="A45" s="17">
        <v>4000151</v>
      </c>
      <c r="B45" s="17" t="s">
        <v>89</v>
      </c>
      <c r="C45" s="19">
        <v>100</v>
      </c>
      <c r="D45" s="19">
        <v>112</v>
      </c>
      <c r="E45" s="19"/>
      <c r="F45" s="19">
        <v>507</v>
      </c>
      <c r="G45" s="19"/>
      <c r="H45" s="19"/>
      <c r="I45" s="19">
        <v>25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20"/>
    </row>
    <row r="46" spans="1:37" x14ac:dyDescent="0.25">
      <c r="A46" s="17">
        <v>4000152</v>
      </c>
      <c r="B46" s="17" t="s">
        <v>90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>
        <v>5</v>
      </c>
      <c r="AG46" s="19"/>
      <c r="AH46" s="19"/>
      <c r="AI46" s="19"/>
      <c r="AJ46" s="19"/>
      <c r="AK46" s="20"/>
    </row>
    <row r="47" spans="1:37" x14ac:dyDescent="0.25">
      <c r="A47" s="17">
        <v>4000166</v>
      </c>
      <c r="B47" s="17" t="s">
        <v>91</v>
      </c>
      <c r="C47" s="19"/>
      <c r="D47" s="19"/>
      <c r="E47" s="19">
        <v>100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20"/>
    </row>
    <row r="48" spans="1:37" x14ac:dyDescent="0.25">
      <c r="A48" s="17">
        <v>4000168</v>
      </c>
      <c r="B48" s="17" t="s">
        <v>92</v>
      </c>
      <c r="C48" s="19"/>
      <c r="D48" s="19"/>
      <c r="E48" s="19"/>
      <c r="F48" s="19"/>
      <c r="G48" s="19"/>
      <c r="H48" s="19"/>
      <c r="I48" s="19">
        <v>5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>
        <v>5</v>
      </c>
      <c r="AE48" s="19"/>
      <c r="AF48" s="19"/>
      <c r="AG48" s="19"/>
      <c r="AH48" s="19"/>
      <c r="AI48" s="19"/>
      <c r="AJ48" s="19"/>
      <c r="AK48" s="20"/>
    </row>
    <row r="49" spans="1:37" x14ac:dyDescent="0.25">
      <c r="A49" s="17">
        <v>4000170</v>
      </c>
      <c r="B49" s="17" t="s">
        <v>93</v>
      </c>
      <c r="C49" s="19"/>
      <c r="D49" s="19">
        <v>64</v>
      </c>
      <c r="E49" s="19">
        <v>10</v>
      </c>
      <c r="F49" s="19">
        <v>154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20"/>
    </row>
    <row r="50" spans="1:37" x14ac:dyDescent="0.25">
      <c r="A50" s="17">
        <v>4000172</v>
      </c>
      <c r="B50" s="17" t="s">
        <v>94</v>
      </c>
      <c r="C50" s="19">
        <v>15</v>
      </c>
      <c r="D50" s="19"/>
      <c r="E50" s="19"/>
      <c r="F50" s="19">
        <v>75</v>
      </c>
      <c r="G50" s="19"/>
      <c r="H50" s="19"/>
      <c r="I50" s="19">
        <v>10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>
        <v>25</v>
      </c>
      <c r="AD50" s="19">
        <v>10</v>
      </c>
      <c r="AE50" s="19"/>
      <c r="AF50" s="19">
        <v>19</v>
      </c>
      <c r="AG50" s="19"/>
      <c r="AH50" s="19"/>
      <c r="AI50" s="19"/>
      <c r="AJ50" s="19"/>
      <c r="AK50" s="20"/>
    </row>
    <row r="51" spans="1:37" x14ac:dyDescent="0.25">
      <c r="A51" s="17">
        <v>4000174</v>
      </c>
      <c r="B51" s="17" t="s">
        <v>95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>
        <v>16</v>
      </c>
      <c r="W51" s="19"/>
      <c r="X51" s="19"/>
      <c r="Y51" s="19"/>
      <c r="Z51" s="19"/>
      <c r="AA51" s="19"/>
      <c r="AB51" s="19"/>
      <c r="AC51" s="19">
        <v>11.416666665999999</v>
      </c>
      <c r="AD51" s="19"/>
      <c r="AE51" s="19"/>
      <c r="AF51" s="19"/>
      <c r="AG51" s="19"/>
      <c r="AH51" s="19"/>
      <c r="AI51" s="19"/>
      <c r="AJ51" s="19"/>
      <c r="AK51" s="20"/>
    </row>
    <row r="52" spans="1:37" x14ac:dyDescent="0.25">
      <c r="A52" s="17">
        <v>4000202</v>
      </c>
      <c r="B52" s="17" t="s">
        <v>96</v>
      </c>
      <c r="C52" s="19"/>
      <c r="D52" s="19"/>
      <c r="E52" s="19"/>
      <c r="F52" s="19">
        <v>50</v>
      </c>
      <c r="G52" s="19"/>
      <c r="H52" s="19"/>
      <c r="I52" s="19">
        <v>5</v>
      </c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20"/>
    </row>
    <row r="53" spans="1:37" x14ac:dyDescent="0.25">
      <c r="A53" s="17">
        <v>4000204</v>
      </c>
      <c r="B53" s="17" t="s">
        <v>97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>
        <v>25</v>
      </c>
      <c r="AD53" s="19"/>
      <c r="AE53" s="19"/>
      <c r="AF53" s="19"/>
      <c r="AG53" s="19"/>
      <c r="AH53" s="19"/>
      <c r="AI53" s="19"/>
      <c r="AJ53" s="19"/>
      <c r="AK53" s="20"/>
    </row>
    <row r="54" spans="1:37" x14ac:dyDescent="0.25">
      <c r="A54" s="17">
        <v>4000211</v>
      </c>
      <c r="B54" s="17" t="s">
        <v>98</v>
      </c>
      <c r="C54" s="19"/>
      <c r="D54" s="19"/>
      <c r="E54" s="19"/>
      <c r="F54" s="19">
        <v>50</v>
      </c>
      <c r="G54" s="19"/>
      <c r="H54" s="19"/>
      <c r="I54" s="19">
        <v>15</v>
      </c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20"/>
    </row>
    <row r="55" spans="1:37" x14ac:dyDescent="0.25">
      <c r="A55" s="17">
        <v>4000212</v>
      </c>
      <c r="B55" s="17" t="s">
        <v>99</v>
      </c>
      <c r="C55" s="19"/>
      <c r="D55" s="19"/>
      <c r="E55" s="19"/>
      <c r="F55" s="19">
        <v>200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>
        <v>25</v>
      </c>
      <c r="AE55" s="19"/>
      <c r="AF55" s="19"/>
      <c r="AG55" s="19"/>
      <c r="AH55" s="19"/>
      <c r="AI55" s="19"/>
      <c r="AJ55" s="19"/>
      <c r="AK55" s="20"/>
    </row>
    <row r="56" spans="1:37" x14ac:dyDescent="0.25">
      <c r="A56" s="17">
        <v>4000213</v>
      </c>
      <c r="B56" s="17" t="s">
        <v>100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>
        <v>5</v>
      </c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>
        <v>50</v>
      </c>
      <c r="AD56" s="19">
        <v>25</v>
      </c>
      <c r="AE56" s="19"/>
      <c r="AF56" s="19"/>
      <c r="AG56" s="19"/>
      <c r="AH56" s="19"/>
      <c r="AI56" s="19"/>
      <c r="AJ56" s="19"/>
      <c r="AK56" s="20"/>
    </row>
  </sheetData>
  <sortState ref="A7:AK1684">
    <sortCondition ref="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تقرير خط سير تفصيلىR</vt:lpstr>
      <vt:lpstr>توزيع خط السيرPT</vt:lpstr>
      <vt:lpstr>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</cp:lastModifiedBy>
  <dcterms:created xsi:type="dcterms:W3CDTF">2012-06-10T12:44:51Z</dcterms:created>
  <dcterms:modified xsi:type="dcterms:W3CDTF">2012-06-10T13:00:35Z</dcterms:modified>
</cp:coreProperties>
</file>