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5725"/>
  <pivotCaches>
    <pivotCache cacheId="12" r:id="rId4"/>
  </pivotCaches>
</workbook>
</file>

<file path=xl/calcChain.xml><?xml version="1.0" encoding="utf-8"?>
<calcChain xmlns="http://schemas.openxmlformats.org/spreadsheetml/2006/main">
  <c r="I37" i="1"/>
  <c r="K63" l="1"/>
  <c r="I63"/>
  <c r="G63"/>
  <c r="E63"/>
  <c r="D63"/>
  <c r="K57"/>
  <c r="I57"/>
  <c r="G57"/>
  <c r="E57"/>
  <c r="K56"/>
  <c r="I56"/>
  <c r="G56"/>
  <c r="E56"/>
  <c r="K55"/>
  <c r="I55"/>
  <c r="G55"/>
  <c r="E55"/>
  <c r="K54"/>
  <c r="I54"/>
  <c r="G54"/>
  <c r="E54"/>
  <c r="K53"/>
  <c r="I53"/>
  <c r="G53"/>
  <c r="E53"/>
  <c r="K52"/>
  <c r="I52"/>
  <c r="G52"/>
  <c r="E52"/>
  <c r="K51"/>
  <c r="I51"/>
  <c r="G51"/>
  <c r="E51"/>
  <c r="K50"/>
  <c r="I50"/>
  <c r="G50"/>
  <c r="E50"/>
  <c r="K49"/>
  <c r="I49"/>
  <c r="G49"/>
  <c r="E49"/>
  <c r="K48"/>
  <c r="I48"/>
  <c r="G48"/>
  <c r="E48"/>
  <c r="K47"/>
  <c r="I47"/>
  <c r="G47"/>
  <c r="E47"/>
  <c r="K46"/>
  <c r="I46"/>
  <c r="G46"/>
  <c r="E46"/>
  <c r="K45"/>
  <c r="I45"/>
  <c r="G45"/>
  <c r="E45"/>
  <c r="K44"/>
  <c r="I44"/>
  <c r="G44"/>
  <c r="E44"/>
  <c r="K43"/>
  <c r="I43"/>
  <c r="G43"/>
  <c r="E43"/>
  <c r="K42"/>
  <c r="I42"/>
  <c r="G42"/>
  <c r="E42"/>
  <c r="K41"/>
  <c r="I41"/>
  <c r="G41"/>
  <c r="E41"/>
  <c r="K40"/>
  <c r="I40"/>
  <c r="G40"/>
  <c r="E40"/>
  <c r="K39"/>
  <c r="I39"/>
  <c r="G39"/>
  <c r="E39"/>
  <c r="K38"/>
  <c r="I38"/>
  <c r="G38"/>
  <c r="E38"/>
  <c r="K37"/>
  <c r="G37"/>
  <c r="E37"/>
  <c r="K36"/>
  <c r="I36"/>
  <c r="G36"/>
  <c r="E36"/>
  <c r="K35"/>
  <c r="I35"/>
  <c r="G35"/>
  <c r="E35"/>
  <c r="K34"/>
  <c r="I34"/>
  <c r="G34"/>
  <c r="E34"/>
  <c r="K33"/>
  <c r="I33"/>
  <c r="G33"/>
  <c r="E33"/>
  <c r="K5" l="1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4"/>
  <c r="I4"/>
  <c r="I8"/>
  <c r="I7"/>
  <c r="I9"/>
  <c r="I5"/>
  <c r="I6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4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</calcChain>
</file>

<file path=xl/sharedStrings.xml><?xml version="1.0" encoding="utf-8"?>
<sst xmlns="http://schemas.openxmlformats.org/spreadsheetml/2006/main" count="87" uniqueCount="43">
  <si>
    <t>S. No.</t>
  </si>
  <si>
    <t>Blood Glucose Monitoring System Result</t>
  </si>
  <si>
    <t>DMT</t>
  </si>
  <si>
    <t>Diff. %</t>
  </si>
  <si>
    <t>Lever chek TD-4230</t>
  </si>
  <si>
    <t>Right TD-4251</t>
  </si>
  <si>
    <t>Right TD-4277</t>
  </si>
  <si>
    <t>Right TD-3280</t>
  </si>
  <si>
    <t>Mean</t>
  </si>
  <si>
    <t>Lever Chek TD-4230</t>
  </si>
  <si>
    <t>&gt; (-20) %</t>
  </si>
  <si>
    <t>&gt; 20%</t>
  </si>
  <si>
    <t>15% to 20%</t>
  </si>
  <si>
    <t>10% to 15%</t>
  </si>
  <si>
    <t>5% to 10%</t>
  </si>
  <si>
    <t xml:space="preserve"> 0%  to 5%</t>
  </si>
  <si>
    <t>(-5%) to (0%)</t>
  </si>
  <si>
    <t>(-10%) to (-5%)</t>
  </si>
  <si>
    <t>(-15%) to (-10%)</t>
  </si>
  <si>
    <t>(-20%) to (-15%)</t>
  </si>
  <si>
    <t>Sample</t>
  </si>
  <si>
    <t>جدول حساب الفارق</t>
  </si>
  <si>
    <t>Grand Total</t>
  </si>
  <si>
    <t>Row Labels</t>
  </si>
  <si>
    <t>Count of Diff. %3</t>
  </si>
  <si>
    <t>-15--10</t>
  </si>
  <si>
    <t>-10--5</t>
  </si>
  <si>
    <t>-5-0</t>
  </si>
  <si>
    <t>0-5</t>
  </si>
  <si>
    <t>5-10</t>
  </si>
  <si>
    <t>10-15</t>
  </si>
  <si>
    <t>15-20</t>
  </si>
  <si>
    <t>50-55</t>
  </si>
  <si>
    <t>Count of Diff. %</t>
  </si>
  <si>
    <t>(All)</t>
  </si>
  <si>
    <t>20-25</t>
  </si>
  <si>
    <t>25-30</t>
  </si>
  <si>
    <t>30-35</t>
  </si>
  <si>
    <t>45-50</t>
  </si>
  <si>
    <t>110-115</t>
  </si>
  <si>
    <t>Count of Diff. %2</t>
  </si>
  <si>
    <t>-30--25</t>
  </si>
  <si>
    <t>100-105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</si>
</sst>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4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00B050"/>
      </left>
      <right style="thin">
        <color indexed="64"/>
      </right>
      <top style="thick">
        <color rgb="FF00B050"/>
      </top>
      <bottom style="thin">
        <color indexed="64"/>
      </bottom>
      <diagonal/>
    </border>
    <border>
      <left style="thin">
        <color indexed="64"/>
      </left>
      <right style="thick">
        <color rgb="FF00B050"/>
      </right>
      <top style="thick">
        <color rgb="FF00B050"/>
      </top>
      <bottom style="thin">
        <color indexed="64"/>
      </bottom>
      <diagonal/>
    </border>
    <border>
      <left style="thick">
        <color rgb="FF00B05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B050"/>
      </right>
      <top style="thin">
        <color indexed="64"/>
      </top>
      <bottom style="thin">
        <color indexed="64"/>
      </bottom>
      <diagonal/>
    </border>
    <border>
      <left style="thick">
        <color rgb="FF00B050"/>
      </left>
      <right style="thin">
        <color indexed="64"/>
      </right>
      <top style="thin">
        <color indexed="64"/>
      </top>
      <bottom style="thick">
        <color rgb="FF00B050"/>
      </bottom>
      <diagonal/>
    </border>
    <border>
      <left style="thin">
        <color indexed="64"/>
      </left>
      <right style="thick">
        <color rgb="FF00B050"/>
      </right>
      <top style="thin">
        <color indexed="64"/>
      </top>
      <bottom style="thick">
        <color rgb="FF00B050"/>
      </bottom>
      <diagonal/>
    </border>
    <border>
      <left style="thick">
        <color rgb="FF00B0F0"/>
      </left>
      <right style="thin">
        <color indexed="64"/>
      </right>
      <top style="thick">
        <color rgb="FF00B0F0"/>
      </top>
      <bottom style="thin">
        <color indexed="64"/>
      </bottom>
      <diagonal/>
    </border>
    <border>
      <left style="thin">
        <color indexed="64"/>
      </left>
      <right style="thick">
        <color rgb="FF00B0F0"/>
      </right>
      <top style="thick">
        <color rgb="FF00B0F0"/>
      </top>
      <bottom/>
      <diagonal/>
    </border>
    <border>
      <left style="thick">
        <color rgb="FF00B0F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B0F0"/>
      </right>
      <top style="medium">
        <color indexed="64"/>
      </top>
      <bottom style="thin">
        <color indexed="64"/>
      </bottom>
      <diagonal/>
    </border>
    <border>
      <left style="thick">
        <color rgb="FF00B0F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B0F0"/>
      </left>
      <right style="thin">
        <color indexed="64"/>
      </right>
      <top style="thin">
        <color indexed="64"/>
      </top>
      <bottom style="thick">
        <color rgb="FF00B0F0"/>
      </bottom>
      <diagonal/>
    </border>
    <border>
      <left style="thin">
        <color indexed="64"/>
      </left>
      <right style="thick">
        <color rgb="FF00B0F0"/>
      </right>
      <top style="medium">
        <color indexed="64"/>
      </top>
      <bottom style="thick">
        <color rgb="FF00B0F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B05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B050"/>
      </right>
      <top style="thin">
        <color indexed="64"/>
      </top>
      <bottom style="thin">
        <color indexed="64"/>
      </bottom>
      <diagonal/>
    </border>
    <border>
      <left style="medium">
        <color rgb="FF00B050"/>
      </left>
      <right style="thin">
        <color indexed="64"/>
      </right>
      <top style="thin">
        <color indexed="64"/>
      </top>
      <bottom style="medium">
        <color rgb="FF00B050"/>
      </bottom>
      <diagonal/>
    </border>
    <border>
      <left style="thin">
        <color indexed="64"/>
      </left>
      <right style="medium">
        <color rgb="FF00B050"/>
      </right>
      <top style="thin">
        <color indexed="64"/>
      </top>
      <bottom style="medium">
        <color rgb="FF00B050"/>
      </bottom>
      <diagonal/>
    </border>
    <border>
      <left style="thin">
        <color indexed="64"/>
      </left>
      <right style="thick">
        <color rgb="FF00B0F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B0F0"/>
      </right>
      <top style="thin">
        <color indexed="64"/>
      </top>
      <bottom style="thick">
        <color rgb="FF00B0F0"/>
      </bottom>
      <diagonal/>
    </border>
    <border>
      <left style="thin">
        <color indexed="64"/>
      </left>
      <right style="thick">
        <color rgb="FF00B0F0"/>
      </right>
      <top style="thick">
        <color rgb="FF00B0F0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rgb="FF00B0F0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00B0F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thick">
        <color rgb="FF00B0F0"/>
      </left>
      <right/>
      <top style="thick">
        <color rgb="FF00B0F0"/>
      </top>
      <bottom style="thick">
        <color rgb="FF00B0F0"/>
      </bottom>
      <diagonal/>
    </border>
    <border>
      <left/>
      <right style="thick">
        <color rgb="FF00B0F0"/>
      </right>
      <top style="thick">
        <color rgb="FF00B0F0"/>
      </top>
      <bottom style="thick">
        <color rgb="FF00B0F0"/>
      </bottom>
      <diagonal/>
    </border>
    <border>
      <left style="thick">
        <color rgb="FF00B050"/>
      </left>
      <right/>
      <top style="medium">
        <color indexed="64"/>
      </top>
      <bottom style="thin">
        <color indexed="64"/>
      </bottom>
      <diagonal/>
    </border>
    <border>
      <left/>
      <right style="thick">
        <color rgb="FF00B0F0"/>
      </right>
      <top style="medium">
        <color indexed="64"/>
      </top>
      <bottom style="thin">
        <color indexed="64"/>
      </bottom>
      <diagonal/>
    </border>
    <border>
      <left/>
      <right style="thick">
        <color rgb="FF00B050"/>
      </right>
      <top style="medium">
        <color indexed="64"/>
      </top>
      <bottom style="thin">
        <color indexed="64"/>
      </bottom>
      <diagonal/>
    </border>
    <border>
      <left style="thick">
        <color rgb="FF00B050"/>
      </left>
      <right/>
      <top style="thick">
        <color rgb="FF00B050"/>
      </top>
      <bottom style="medium">
        <color indexed="64"/>
      </bottom>
      <diagonal/>
    </border>
    <border>
      <left/>
      <right style="thick">
        <color rgb="FF00B0F0"/>
      </right>
      <top style="thick">
        <color rgb="FF00B0F0"/>
      </top>
      <bottom style="medium">
        <color indexed="64"/>
      </bottom>
      <diagonal/>
    </border>
    <border>
      <left/>
      <right style="thick">
        <color rgb="FF00B050"/>
      </right>
      <top style="thin">
        <color indexed="64"/>
      </top>
      <bottom style="thin">
        <color indexed="64"/>
      </bottom>
      <diagonal/>
    </border>
    <border>
      <left style="thick">
        <color rgb="FF00B050"/>
      </left>
      <right/>
      <top style="thin">
        <color indexed="64"/>
      </top>
      <bottom style="thin">
        <color indexed="64"/>
      </bottom>
      <diagonal/>
    </border>
    <border>
      <left style="thick">
        <color rgb="FF00B0F0"/>
      </left>
      <right/>
      <top style="medium">
        <color indexed="64"/>
      </top>
      <bottom style="thin">
        <color indexed="64"/>
      </bottom>
      <diagonal/>
    </border>
    <border>
      <left/>
      <right style="thick">
        <color rgb="FF00B0F0"/>
      </right>
      <top style="medium">
        <color indexed="64"/>
      </top>
      <bottom style="medium">
        <color indexed="64"/>
      </bottom>
      <diagonal/>
    </border>
    <border>
      <left style="thick">
        <color rgb="FF00B0F0"/>
      </left>
      <right/>
      <top style="thick">
        <color rgb="FF00B0F0"/>
      </top>
      <bottom style="medium">
        <color indexed="64"/>
      </bottom>
      <diagonal/>
    </border>
    <border>
      <left style="medium">
        <color rgb="FF00B050"/>
      </left>
      <right/>
      <top style="medium">
        <color indexed="64"/>
      </top>
      <bottom style="medium">
        <color indexed="64"/>
      </bottom>
      <diagonal/>
    </border>
    <border>
      <left style="medium">
        <color rgb="FF00B050"/>
      </left>
      <right/>
      <top style="medium">
        <color rgb="FF00B050"/>
      </top>
      <bottom style="medium">
        <color indexed="64"/>
      </bottom>
      <diagonal/>
    </border>
    <border>
      <left/>
      <right style="medium">
        <color rgb="FF00B050"/>
      </right>
      <top style="medium">
        <color rgb="FF00B050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B050"/>
      </right>
      <top style="medium">
        <color indexed="64"/>
      </top>
      <bottom style="medium">
        <color indexed="64"/>
      </bottom>
      <diagonal/>
    </border>
    <border>
      <left style="medium">
        <color rgb="FF00B050"/>
      </left>
      <right/>
      <top style="medium">
        <color indexed="64"/>
      </top>
      <bottom style="thin">
        <color indexed="64"/>
      </bottom>
      <diagonal/>
    </border>
    <border>
      <left style="medium">
        <color rgb="FF00B05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B050"/>
      </right>
      <top style="medium">
        <color indexed="64"/>
      </top>
      <bottom style="thin">
        <color indexed="64"/>
      </bottom>
      <diagonal/>
    </border>
    <border>
      <left/>
      <right style="medium">
        <color rgb="FF00B05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ck">
        <color rgb="FF00B050"/>
      </right>
      <top style="thin">
        <color indexed="64"/>
      </top>
      <bottom/>
      <diagonal/>
    </border>
    <border>
      <left style="thick">
        <color rgb="FF00B050"/>
      </left>
      <right/>
      <top style="thin">
        <color indexed="64"/>
      </top>
      <bottom/>
      <diagonal/>
    </border>
    <border>
      <left/>
      <right style="thick">
        <color rgb="FF00B0F0"/>
      </right>
      <top style="thin">
        <color indexed="64"/>
      </top>
      <bottom/>
      <diagonal/>
    </border>
    <border>
      <left style="thick">
        <color rgb="FF00B0F0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rgb="FF00B05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rgb="FF00B050"/>
      </right>
      <top style="medium">
        <color indexed="64"/>
      </top>
      <bottom style="medium">
        <color indexed="64"/>
      </bottom>
      <diagonal/>
    </border>
    <border>
      <left style="thick">
        <color rgb="FF00B0F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B050"/>
      </left>
      <right/>
      <top style="medium">
        <color indexed="64"/>
      </top>
      <bottom style="thick">
        <color rgb="FF00B050"/>
      </bottom>
      <diagonal/>
    </border>
    <border>
      <left/>
      <right style="thick">
        <color rgb="FF00B050"/>
      </right>
      <top style="medium">
        <color indexed="64"/>
      </top>
      <bottom style="thick">
        <color rgb="FF00B050"/>
      </bottom>
      <diagonal/>
    </border>
    <border>
      <left style="thick">
        <color rgb="FF00B050"/>
      </left>
      <right/>
      <top style="thick">
        <color rgb="FF00B050"/>
      </top>
      <bottom style="thick">
        <color rgb="FF00B050"/>
      </bottom>
      <diagonal/>
    </border>
    <border>
      <left/>
      <right style="thick">
        <color rgb="FF00B050"/>
      </right>
      <top style="thick">
        <color rgb="FF00B050"/>
      </top>
      <bottom style="medium">
        <color indexed="64"/>
      </bottom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 style="thick">
        <color rgb="FF00B050"/>
      </right>
      <top style="thick">
        <color rgb="FF00B050"/>
      </top>
      <bottom/>
      <diagonal/>
    </border>
    <border>
      <left style="thin">
        <color indexed="64"/>
      </left>
      <right style="thick">
        <color rgb="FF00B0F0"/>
      </right>
      <top style="medium">
        <color indexed="64"/>
      </top>
      <bottom style="medium">
        <color indexed="64"/>
      </bottom>
      <diagonal/>
    </border>
    <border>
      <left style="thick">
        <color rgb="FF00B0F0"/>
      </left>
      <right/>
      <top style="medium">
        <color indexed="64"/>
      </top>
      <bottom style="thick">
        <color rgb="FF00B0F0"/>
      </bottom>
      <diagonal/>
    </border>
    <border>
      <left/>
      <right style="thick">
        <color rgb="FF00B0F0"/>
      </right>
      <top style="medium">
        <color indexed="64"/>
      </top>
      <bottom style="thick">
        <color rgb="FF00B0F0"/>
      </bottom>
      <diagonal/>
    </border>
    <border>
      <left style="thick">
        <color rgb="FF00B0F0"/>
      </left>
      <right/>
      <top style="thick">
        <color rgb="FF00B0F0"/>
      </top>
      <bottom/>
      <diagonal/>
    </border>
    <border>
      <left/>
      <right style="thick">
        <color rgb="FF00B0F0"/>
      </right>
      <top style="thick">
        <color rgb="FF00B0F0"/>
      </top>
      <bottom/>
      <diagonal/>
    </border>
    <border>
      <left style="thick">
        <color rgb="FFFF0000"/>
      </left>
      <right/>
      <top style="thin">
        <color indexed="64"/>
      </top>
      <bottom style="medium">
        <color indexed="64"/>
      </bottom>
      <diagonal/>
    </border>
    <border>
      <left/>
      <right style="thick">
        <color rgb="FF00B050"/>
      </right>
      <top style="thin">
        <color indexed="64"/>
      </top>
      <bottom style="medium">
        <color indexed="64"/>
      </bottom>
      <diagonal/>
    </border>
    <border>
      <left/>
      <right style="medium">
        <color rgb="FF00B050"/>
      </right>
      <top style="thin">
        <color indexed="64"/>
      </top>
      <bottom/>
      <diagonal/>
    </border>
    <border>
      <left style="medium">
        <color rgb="FF00B050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rgb="FF00B050"/>
      </right>
      <top/>
      <bottom style="thin">
        <color indexed="64"/>
      </bottom>
      <diagonal/>
    </border>
    <border>
      <left style="medium">
        <color rgb="FF00B050"/>
      </left>
      <right/>
      <top/>
      <bottom style="thin">
        <color indexed="64"/>
      </bottom>
      <diagonal/>
    </border>
    <border>
      <left/>
      <right style="thick">
        <color rgb="FF00B0F0"/>
      </right>
      <top/>
      <bottom style="thin">
        <color indexed="64"/>
      </bottom>
      <diagonal/>
    </border>
    <border>
      <left style="thick">
        <color rgb="FF00B0F0"/>
      </left>
      <right/>
      <top/>
      <bottom style="thin">
        <color indexed="64"/>
      </bottom>
      <diagonal/>
    </border>
    <border>
      <left style="medium">
        <color rgb="FFC00000"/>
      </left>
      <right/>
      <top style="medium">
        <color rgb="FFC00000"/>
      </top>
      <bottom style="thin">
        <color indexed="64"/>
      </bottom>
      <diagonal/>
    </border>
    <border>
      <left/>
      <right style="thin">
        <color indexed="64"/>
      </right>
      <top style="medium">
        <color rgb="FFC00000"/>
      </top>
      <bottom style="thin">
        <color indexed="64"/>
      </bottom>
      <diagonal/>
    </border>
    <border>
      <left style="thin">
        <color indexed="64"/>
      </left>
      <right/>
      <top style="medium">
        <color rgb="FFC00000"/>
      </top>
      <bottom style="thin">
        <color indexed="64"/>
      </bottom>
      <diagonal/>
    </border>
    <border>
      <left/>
      <right style="medium">
        <color rgb="FF00B050"/>
      </right>
      <top style="medium">
        <color rgb="FFC00000"/>
      </top>
      <bottom style="thin">
        <color indexed="64"/>
      </bottom>
      <diagonal/>
    </border>
    <border>
      <left style="medium">
        <color rgb="FF00B050"/>
      </left>
      <right/>
      <top style="medium">
        <color rgb="FFC00000"/>
      </top>
      <bottom style="thin">
        <color indexed="64"/>
      </bottom>
      <diagonal/>
    </border>
    <border>
      <left/>
      <right style="thick">
        <color rgb="FF00B0F0"/>
      </right>
      <top style="medium">
        <color rgb="FFC00000"/>
      </top>
      <bottom style="thin">
        <color indexed="64"/>
      </bottom>
      <diagonal/>
    </border>
    <border>
      <left style="thick">
        <color rgb="FF00B0F0"/>
      </left>
      <right/>
      <top style="medium">
        <color rgb="FFC00000"/>
      </top>
      <bottom style="thin">
        <color indexed="64"/>
      </bottom>
      <diagonal/>
    </border>
    <border>
      <left/>
      <right style="medium">
        <color rgb="FFC00000"/>
      </right>
      <top style="medium">
        <color rgb="FFC00000"/>
      </top>
      <bottom style="thin">
        <color indexed="64"/>
      </bottom>
      <diagonal/>
    </border>
    <border>
      <left style="medium">
        <color rgb="FFC00000"/>
      </left>
      <right/>
      <top style="thin">
        <color indexed="64"/>
      </top>
      <bottom style="medium">
        <color rgb="FFC00000"/>
      </bottom>
      <diagonal/>
    </border>
    <border>
      <left/>
      <right style="thin">
        <color indexed="64"/>
      </right>
      <top style="thin">
        <color indexed="64"/>
      </top>
      <bottom style="medium">
        <color rgb="FFC00000"/>
      </bottom>
      <diagonal/>
    </border>
    <border>
      <left style="thin">
        <color indexed="64"/>
      </left>
      <right/>
      <top style="thin">
        <color indexed="64"/>
      </top>
      <bottom style="medium">
        <color rgb="FFC00000"/>
      </bottom>
      <diagonal/>
    </border>
    <border>
      <left/>
      <right style="medium">
        <color rgb="FF00B050"/>
      </right>
      <top style="thin">
        <color indexed="64"/>
      </top>
      <bottom style="medium">
        <color rgb="FFC00000"/>
      </bottom>
      <diagonal/>
    </border>
    <border>
      <left style="medium">
        <color rgb="FF00B050"/>
      </left>
      <right/>
      <top style="thin">
        <color indexed="64"/>
      </top>
      <bottom style="medium">
        <color rgb="FFC00000"/>
      </bottom>
      <diagonal/>
    </border>
    <border>
      <left/>
      <right style="thick">
        <color rgb="FF00B0F0"/>
      </right>
      <top style="thin">
        <color indexed="64"/>
      </top>
      <bottom style="medium">
        <color rgb="FFC00000"/>
      </bottom>
      <diagonal/>
    </border>
    <border>
      <left style="thick">
        <color rgb="FF00B0F0"/>
      </left>
      <right/>
      <top style="thin">
        <color indexed="64"/>
      </top>
      <bottom style="medium">
        <color rgb="FFC00000"/>
      </bottom>
      <diagonal/>
    </border>
    <border>
      <left/>
      <right style="medium">
        <color rgb="FFC00000"/>
      </right>
      <top style="thin">
        <color indexed="64"/>
      </top>
      <bottom style="medium">
        <color rgb="FFC00000"/>
      </bottom>
      <diagonal/>
    </border>
    <border>
      <left style="thin">
        <color indexed="64"/>
      </left>
      <right style="thick">
        <color rgb="FF00B0F0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0" xfId="0" applyFont="1" applyAlignment="1">
      <alignment horizontal="center"/>
    </xf>
    <xf numFmtId="0" fontId="0" fillId="0" borderId="7" xfId="0" applyBorder="1"/>
    <xf numFmtId="0" fontId="0" fillId="0" borderId="8" xfId="0" applyBorder="1"/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0" xfId="0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2" fontId="0" fillId="0" borderId="19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2" fontId="0" fillId="0" borderId="25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2" fontId="0" fillId="0" borderId="28" xfId="0" applyNumberForma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0" fontId="5" fillId="0" borderId="0" xfId="0" applyFont="1" applyAlignment="1"/>
    <xf numFmtId="0" fontId="2" fillId="0" borderId="13" xfId="0" applyFont="1" applyBorder="1" applyAlignment="1">
      <alignment horizontal="center"/>
    </xf>
    <xf numFmtId="0" fontId="0" fillId="0" borderId="0" xfId="0" applyBorder="1"/>
    <xf numFmtId="0" fontId="3" fillId="0" borderId="0" xfId="0" applyFont="1" applyAlignment="1"/>
    <xf numFmtId="0" fontId="0" fillId="0" borderId="0" xfId="0" applyAlignment="1"/>
    <xf numFmtId="2" fontId="0" fillId="0" borderId="123" xfId="0" applyNumberFormat="1" applyBorder="1" applyAlignment="1">
      <alignment horizontal="center"/>
    </xf>
    <xf numFmtId="0" fontId="8" fillId="0" borderId="0" xfId="0" applyFont="1"/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2" fontId="3" fillId="0" borderId="92" xfId="0" applyNumberFormat="1" applyFont="1" applyBorder="1" applyAlignment="1">
      <alignment horizontal="center"/>
    </xf>
    <xf numFmtId="2" fontId="3" fillId="0" borderId="93" xfId="0" applyNumberFormat="1" applyFont="1" applyBorder="1" applyAlignment="1">
      <alignment horizontal="center"/>
    </xf>
    <xf numFmtId="2" fontId="3" fillId="0" borderId="73" xfId="0" applyNumberFormat="1" applyFont="1" applyBorder="1" applyAlignment="1">
      <alignment horizontal="center"/>
    </xf>
    <xf numFmtId="2" fontId="3" fillId="0" borderId="85" xfId="0" applyNumberFormat="1" applyFont="1" applyBorder="1" applyAlignment="1">
      <alignment horizontal="center"/>
    </xf>
    <xf numFmtId="2" fontId="3" fillId="0" borderId="86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73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88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3" fillId="0" borderId="54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94" xfId="0" applyNumberFormat="1" applyFont="1" applyBorder="1" applyAlignment="1">
      <alignment horizontal="center"/>
    </xf>
    <xf numFmtId="2" fontId="3" fillId="0" borderId="95" xfId="0" applyNumberFormat="1" applyFont="1" applyBorder="1" applyAlignment="1">
      <alignment horizontal="center"/>
    </xf>
    <xf numFmtId="2" fontId="3" fillId="0" borderId="81" xfId="0" applyNumberFormat="1" applyFont="1" applyBorder="1" applyAlignment="1">
      <alignment horizontal="center"/>
    </xf>
    <xf numFmtId="2" fontId="3" fillId="0" borderId="89" xfId="0" applyNumberFormat="1" applyFont="1" applyBorder="1" applyAlignment="1">
      <alignment horizontal="center"/>
    </xf>
    <xf numFmtId="2" fontId="3" fillId="0" borderId="90" xfId="0" applyNumberFormat="1" applyFont="1" applyBorder="1" applyAlignment="1">
      <alignment horizontal="center"/>
    </xf>
    <xf numFmtId="0" fontId="3" fillId="0" borderId="75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2" fontId="3" fillId="0" borderId="71" xfId="0" applyNumberFormat="1" applyFont="1" applyBorder="1" applyAlignment="1">
      <alignment horizontal="center"/>
    </xf>
    <xf numFmtId="2" fontId="3" fillId="0" borderId="60" xfId="0" applyNumberFormat="1" applyFont="1" applyBorder="1" applyAlignment="1">
      <alignment horizontal="center"/>
    </xf>
    <xf numFmtId="2" fontId="3" fillId="0" borderId="84" xfId="0" applyNumberFormat="1" applyFont="1" applyBorder="1" applyAlignment="1">
      <alignment horizontal="center"/>
    </xf>
    <xf numFmtId="2" fontId="3" fillId="0" borderId="91" xfId="0" applyNumberFormat="1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07" xfId="0" applyFont="1" applyBorder="1" applyAlignment="1">
      <alignment horizontal="center"/>
    </xf>
    <xf numFmtId="0" fontId="4" fillId="0" borderId="108" xfId="0" applyFont="1" applyBorder="1" applyAlignment="1">
      <alignment horizontal="center"/>
    </xf>
    <xf numFmtId="0" fontId="3" fillId="0" borderId="115" xfId="0" applyFont="1" applyBorder="1" applyAlignment="1">
      <alignment horizontal="center"/>
    </xf>
    <xf numFmtId="0" fontId="3" fillId="0" borderId="116" xfId="0" applyFont="1" applyBorder="1" applyAlignment="1">
      <alignment horizontal="center"/>
    </xf>
    <xf numFmtId="16" fontId="3" fillId="0" borderId="100" xfId="0" applyNumberFormat="1" applyFont="1" applyBorder="1" applyAlignment="1">
      <alignment horizontal="center"/>
    </xf>
    <xf numFmtId="16" fontId="3" fillId="0" borderId="101" xfId="0" applyNumberFormat="1" applyFont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6" fillId="0" borderId="46" xfId="0" applyFont="1" applyBorder="1" applyAlignment="1">
      <alignment horizontal="center"/>
    </xf>
    <xf numFmtId="0" fontId="6" fillId="0" borderId="73" xfId="0" applyFont="1" applyBorder="1" applyAlignment="1">
      <alignment horizontal="center"/>
    </xf>
    <xf numFmtId="0" fontId="6" fillId="0" borderId="87" xfId="0" applyFont="1" applyBorder="1" applyAlignment="1">
      <alignment horizontal="center"/>
    </xf>
    <xf numFmtId="0" fontId="6" fillId="0" borderId="44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3" fillId="0" borderId="121" xfId="0" applyFont="1" applyBorder="1" applyAlignment="1">
      <alignment horizontal="center"/>
    </xf>
    <xf numFmtId="0" fontId="3" fillId="0" borderId="122" xfId="0" applyFont="1" applyBorder="1" applyAlignment="1">
      <alignment horizontal="center"/>
    </xf>
    <xf numFmtId="0" fontId="3" fillId="0" borderId="106" xfId="0" applyFont="1" applyBorder="1" applyAlignment="1">
      <alignment horizontal="center"/>
    </xf>
    <xf numFmtId="0" fontId="3" fillId="0" borderId="105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9" xfId="0" applyFont="1" applyBorder="1" applyAlignment="1">
      <alignment horizontal="center"/>
    </xf>
    <xf numFmtId="0" fontId="3" fillId="0" borderId="118" xfId="0" applyFont="1" applyBorder="1" applyAlignment="1">
      <alignment horizontal="center"/>
    </xf>
    <xf numFmtId="0" fontId="3" fillId="0" borderId="104" xfId="0" applyFont="1" applyBorder="1" applyAlignment="1">
      <alignment horizontal="center"/>
    </xf>
    <xf numFmtId="0" fontId="3" fillId="0" borderId="103" xfId="0" applyFont="1" applyBorder="1" applyAlignment="1">
      <alignment horizontal="center"/>
    </xf>
    <xf numFmtId="0" fontId="3" fillId="0" borderId="63" xfId="0" applyFont="1" applyBorder="1" applyAlignment="1">
      <alignment horizontal="center"/>
    </xf>
    <xf numFmtId="0" fontId="3" fillId="0" borderId="65" xfId="0" applyFont="1" applyBorder="1" applyAlignment="1">
      <alignment horizontal="center"/>
    </xf>
    <xf numFmtId="0" fontId="3" fillId="0" borderId="120" xfId="0" applyFont="1" applyBorder="1" applyAlignment="1">
      <alignment horizontal="center"/>
    </xf>
    <xf numFmtId="0" fontId="3" fillId="0" borderId="64" xfId="0" applyFont="1" applyBorder="1" applyAlignment="1">
      <alignment horizontal="center"/>
    </xf>
    <xf numFmtId="0" fontId="3" fillId="0" borderId="62" xfId="0" applyFont="1" applyBorder="1" applyAlignment="1">
      <alignment horizontal="center"/>
    </xf>
    <xf numFmtId="0" fontId="3" fillId="0" borderId="99" xfId="0" applyFont="1" applyBorder="1" applyAlignment="1">
      <alignment horizontal="center"/>
    </xf>
    <xf numFmtId="0" fontId="3" fillId="0" borderId="79" xfId="0" applyFont="1" applyBorder="1" applyAlignment="1">
      <alignment horizontal="center"/>
    </xf>
    <xf numFmtId="0" fontId="3" fillId="0" borderId="111" xfId="0" applyFont="1" applyBorder="1" applyAlignment="1">
      <alignment horizontal="center"/>
    </xf>
    <xf numFmtId="0" fontId="3" fillId="0" borderId="112" xfId="0" applyFont="1" applyBorder="1" applyAlignment="1">
      <alignment horizontal="center"/>
    </xf>
    <xf numFmtId="0" fontId="3" fillId="0" borderId="98" xfId="0" applyFont="1" applyBorder="1" applyAlignment="1">
      <alignment horizontal="center"/>
    </xf>
    <xf numFmtId="0" fontId="3" fillId="0" borderId="110" xfId="0" applyFont="1" applyBorder="1" applyAlignment="1">
      <alignment horizontal="center"/>
    </xf>
    <xf numFmtId="0" fontId="3" fillId="0" borderId="66" xfId="0" applyFont="1" applyBorder="1" applyAlignment="1">
      <alignment horizontal="center"/>
    </xf>
    <xf numFmtId="0" fontId="3" fillId="0" borderId="10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3" fillId="0" borderId="69" xfId="0" applyFont="1" applyBorder="1" applyAlignment="1">
      <alignment horizontal="center"/>
    </xf>
    <xf numFmtId="0" fontId="3" fillId="0" borderId="70" xfId="0" applyFont="1" applyBorder="1" applyAlignment="1">
      <alignment horizontal="center"/>
    </xf>
    <xf numFmtId="2" fontId="3" fillId="0" borderId="43" xfId="0" applyNumberFormat="1" applyFont="1" applyBorder="1" applyAlignment="1">
      <alignment horizontal="center"/>
    </xf>
    <xf numFmtId="2" fontId="3" fillId="0" borderId="82" xfId="0" applyNumberFormat="1" applyFont="1" applyBorder="1" applyAlignment="1">
      <alignment horizontal="center"/>
    </xf>
    <xf numFmtId="2" fontId="3" fillId="0" borderId="83" xfId="0" applyNumberFormat="1" applyFont="1" applyBorder="1" applyAlignment="1">
      <alignment horizontal="center"/>
    </xf>
    <xf numFmtId="0" fontId="3" fillId="0" borderId="80" xfId="0" applyFont="1" applyBorder="1" applyAlignment="1">
      <alignment horizontal="center"/>
    </xf>
    <xf numFmtId="0" fontId="3" fillId="0" borderId="67" xfId="0" applyFont="1" applyBorder="1" applyAlignment="1">
      <alignment horizontal="center"/>
    </xf>
    <xf numFmtId="0" fontId="3" fillId="0" borderId="78" xfId="0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3" fillId="0" borderId="72" xfId="0" applyFont="1" applyBorder="1" applyAlignment="1">
      <alignment horizontal="center"/>
    </xf>
    <xf numFmtId="0" fontId="3" fillId="0" borderId="53" xfId="0" applyFont="1" applyBorder="1" applyAlignment="1">
      <alignment horizontal="center"/>
    </xf>
    <xf numFmtId="0" fontId="3" fillId="0" borderId="52" xfId="0" applyFont="1" applyBorder="1" applyAlignment="1">
      <alignment horizontal="center"/>
    </xf>
    <xf numFmtId="0" fontId="3" fillId="0" borderId="74" xfId="0" applyFont="1" applyBorder="1" applyAlignment="1">
      <alignment horizontal="center"/>
    </xf>
    <xf numFmtId="0" fontId="3" fillId="0" borderId="68" xfId="0" applyFont="1" applyBorder="1" applyAlignment="1">
      <alignment horizontal="center"/>
    </xf>
    <xf numFmtId="0" fontId="3" fillId="0" borderId="117" xfId="0" applyFont="1" applyBorder="1" applyAlignment="1">
      <alignment horizontal="center"/>
    </xf>
    <xf numFmtId="0" fontId="3" fillId="0" borderId="102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4" fillId="0" borderId="74" xfId="0" applyFont="1" applyBorder="1" applyAlignment="1">
      <alignment horizontal="center"/>
    </xf>
    <xf numFmtId="0" fontId="4" fillId="0" borderId="6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4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96" xfId="0" applyFont="1" applyBorder="1" applyAlignment="1">
      <alignment horizontal="center" vertical="center"/>
    </xf>
    <xf numFmtId="0" fontId="3" fillId="0" borderId="9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0" borderId="60" xfId="0" applyFont="1" applyBorder="1" applyAlignment="1">
      <alignment horizontal="center"/>
    </xf>
    <xf numFmtId="0" fontId="2" fillId="0" borderId="61" xfId="0" applyFont="1" applyBorder="1" applyAlignment="1">
      <alignment horizontal="center"/>
    </xf>
    <xf numFmtId="0" fontId="3" fillId="0" borderId="113" xfId="0" applyFont="1" applyBorder="1" applyAlignment="1">
      <alignment horizontal="center"/>
    </xf>
    <xf numFmtId="0" fontId="3" fillId="0" borderId="114" xfId="0" applyFont="1" applyBorder="1" applyAlignment="1">
      <alignment horizontal="center"/>
    </xf>
    <xf numFmtId="0" fontId="0" fillId="0" borderId="0" xfId="0" pivotButton="1"/>
    <xf numFmtId="2" fontId="0" fillId="0" borderId="0" xfId="0" applyNumberFormat="1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072.012476504628" createdVersion="3" refreshedVersion="3" minRefreshableVersion="3" recordCount="25">
  <cacheSource type="worksheet">
    <worksheetSource ref="B3:K28" sheet="ورقة1"/>
  </cacheSource>
  <cacheFields count="10">
    <cacheField name="S. No." numFmtId="0">
      <sharedItems containsSemiMixedTypes="0" containsString="0" containsNumber="1" containsInteger="1" minValue="1" maxValue="25"/>
    </cacheField>
    <cacheField name="DMT" numFmtId="0">
      <sharedItems containsSemiMixedTypes="0" containsString="0" containsNumber="1" minValue="64" maxValue="453.5"/>
    </cacheField>
    <cacheField name="Lever chek TD-4230" numFmtId="0">
      <sharedItems containsSemiMixedTypes="0" containsString="0" containsNumber="1" containsInteger="1" minValue="88" maxValue="461" count="22">
        <n v="105"/>
        <n v="127"/>
        <n v="436"/>
        <n v="428"/>
        <n v="404"/>
        <n v="461"/>
        <n v="88"/>
        <n v="110"/>
        <n v="280"/>
        <n v="131"/>
        <n v="96"/>
        <n v="93"/>
        <n v="171"/>
        <n v="168"/>
        <n v="117"/>
        <n v="118"/>
        <n v="178"/>
        <n v="106"/>
        <n v="187"/>
        <n v="147"/>
        <n v="100"/>
        <n v="142"/>
      </sharedItems>
    </cacheField>
    <cacheField name="Diff. %" numFmtId="2">
      <sharedItems containsSemiMixedTypes="0" containsString="0" containsNumber="1" minValue="-3.2608695652173911" maxValue="112.5" count="25">
        <n v="13.390928725701951"/>
        <n v="13.392857142857142"/>
        <n v="26.873126873126878"/>
        <n v="2.0599250936329616"/>
        <n v="-0.20983912333876831"/>
        <n v="5.1262034868592217"/>
        <n v="1.6538037486218304"/>
        <n v="1.1494252873563218"/>
        <n v="4.7619047619047619"/>
        <n v="12.449799196787147"/>
        <n v="33.673469387755098"/>
        <n v="50"/>
        <n v="45.3125"/>
        <n v="16.964285714285715"/>
        <n v="21.276595744680851"/>
        <n v="15.862068965517242"/>
        <n v="21.875"/>
        <n v="31.111111111111111"/>
        <n v="-3.2608695652173911"/>
        <n v="17.777777777777779"/>
        <n v="112.5"/>
        <n v="8.0882352941176467"/>
        <n v="31"/>
        <n v="25"/>
        <n v="5.9701492537313428"/>
      </sharedItems>
      <fieldGroup base="3">
        <rangePr autoStart="0" autoEnd="0" startNum="-15" endNum="120" groupInterval="5"/>
        <groupItems count="29">
          <s v="&lt;-15"/>
          <s v="-15--10"/>
          <s v="-10--5"/>
          <s v="-5-0"/>
          <s v="0-5"/>
          <s v="5-10"/>
          <s v="10-15"/>
          <s v="15-20"/>
          <s v="20-25"/>
          <s v="25-30"/>
          <s v="30-35"/>
          <s v="35-40"/>
          <s v="40-45"/>
          <s v="45-50"/>
          <s v="50-55"/>
          <s v="55-60"/>
          <s v="60-65"/>
          <s v="65-70"/>
          <s v="70-75"/>
          <s v="75-80"/>
          <s v="80-85"/>
          <s v="85-90"/>
          <s v="90-95"/>
          <s v="95-100"/>
          <s v="100-105"/>
          <s v="105-110"/>
          <s v="110-115"/>
          <s v="115-120"/>
          <s v="&gt;120"/>
        </groupItems>
      </fieldGroup>
    </cacheField>
    <cacheField name="Right TD-4251" numFmtId="0">
      <sharedItems containsSemiMixedTypes="0" containsString="0" containsNumber="1" containsInteger="1" minValue="76" maxValue="468" count="23">
        <n v="96"/>
        <n v="116"/>
        <n v="115"/>
        <n v="449"/>
        <n v="440"/>
        <n v="400"/>
        <n v="468"/>
        <n v="92"/>
        <n v="76"/>
        <n v="259"/>
        <n v="112"/>
        <n v="83"/>
        <n v="84"/>
        <n v="118"/>
        <n v="143"/>
        <n v="155"/>
        <n v="100"/>
        <n v="196"/>
        <n v="93"/>
        <n v="180"/>
        <n v="132"/>
        <n v="119"/>
        <n v="87"/>
      </sharedItems>
    </cacheField>
    <cacheField name="Diff. %2" numFmtId="2">
      <sharedItems containsSemiMixedTypes="0" containsString="0" containsNumber="1" minValue="-27.61904761904762" maxValue="104.54545454545455" count="25">
        <n v="3.6717062634989266"/>
        <n v="3.5714285714285712"/>
        <n v="14.885114885114891"/>
        <n v="5.102996254681651"/>
        <n v="2.5880158545115468"/>
        <n v="4.0853499869893284"/>
        <n v="3.1973539140022051"/>
        <n v="5.7471264367816088"/>
        <n v="-27.61904761904762"/>
        <n v="4.0160642570281126"/>
        <n v="14.285714285714285"/>
        <n v="29.6875"/>
        <n v="31.25"/>
        <n v="5.3571428571428568"/>
        <n v="1.4184397163120568"/>
        <n v="6.8965517241379306"/>
        <n v="4.1666666666666661"/>
        <n v="11.111111111111111"/>
        <n v="6.5217391304347823"/>
        <n v="3.3333333333333335"/>
        <n v="104.54545454545455"/>
        <n v="-2.9411764705882351"/>
        <n v="19"/>
        <n v="8.75"/>
        <n v="-11.194029850746269"/>
      </sharedItems>
      <fieldGroup base="5">
        <rangePr autoStart="0" autoEnd="0" startNum="-30" endNum="105" groupInterval="5"/>
        <groupItems count="29">
          <s v="&lt;-30"/>
          <s v="-30--25"/>
          <s v="-25--20"/>
          <s v="-20--15"/>
          <s v="-15--10"/>
          <s v="-10--5"/>
          <s v="-5-0"/>
          <s v="0-5"/>
          <s v="5-10"/>
          <s v="10-15"/>
          <s v="15-20"/>
          <s v="20-25"/>
          <s v="25-30"/>
          <s v="30-35"/>
          <s v="35-40"/>
          <s v="40-45"/>
          <s v="45-50"/>
          <s v="50-55"/>
          <s v="55-60"/>
          <s v="60-65"/>
          <s v="65-70"/>
          <s v="70-75"/>
          <s v="75-80"/>
          <s v="80-85"/>
          <s v="85-90"/>
          <s v="90-95"/>
          <s v="95-100"/>
          <s v="100-105"/>
          <s v="&gt;105"/>
        </groupItems>
      </fieldGroup>
    </cacheField>
    <cacheField name="Right TD-4277" numFmtId="0">
      <sharedItems containsSemiMixedTypes="0" containsString="0" containsNumber="1" containsInteger="1" minValue="65" maxValue="444" count="22">
        <n v="87"/>
        <n v="110"/>
        <n v="99"/>
        <n v="433"/>
        <n v="426"/>
        <n v="378"/>
        <n v="444"/>
        <n v="96"/>
        <n v="92"/>
        <n v="261"/>
        <n v="65"/>
        <n v="68"/>
        <n v="136"/>
        <n v="140"/>
        <n v="86"/>
        <n v="104"/>
        <n v="210"/>
        <n v="81"/>
        <n v="120"/>
        <n v="108"/>
        <n v="82"/>
        <n v="116"/>
      </sharedItems>
    </cacheField>
    <cacheField name="Diff. %3" numFmtId="2">
      <sharedItems containsSemiMixedTypes="0" containsString="0" containsNumber="1" minValue="-13.432835820895523" maxValue="54.54545454545454" count="24">
        <n v="-6.0475161987040975"/>
        <n v="-1.7857142857142856"/>
        <n v="-1.0989010989010932"/>
        <n v="1.3576779026217254"/>
        <n v="-0.28089887640449174"/>
        <n v="-1.6393442622950849"/>
        <n v="-2.0948180815876514"/>
        <n v="10.344827586206897"/>
        <n v="-12.380952380952381"/>
        <n v="4.8192771084337354"/>
        <n v="-2.0408163265306123"/>
        <n v="1.5625"/>
        <n v="6.25"/>
        <n v="-3.5460992907801421"/>
        <n v="-3.4482758620689653"/>
        <n v="-10.416666666666668"/>
        <n v="15.555555555555555"/>
        <n v="14.130434782608695"/>
        <n v="-10"/>
        <n v="54.54545454545454"/>
        <n v="-11.76470588235294"/>
        <n v="8"/>
        <n v="2.5"/>
        <n v="-13.432835820895523"/>
      </sharedItems>
      <fieldGroup base="7">
        <rangePr autoStart="0" autoEnd="0" startNum="-15" endNum="55" groupInterval="5"/>
        <groupItems count="16">
          <s v="&lt;-15"/>
          <s v="-15--10"/>
          <s v="-10--5"/>
          <s v="-5-0"/>
          <s v="0-5"/>
          <s v="5-10"/>
          <s v="10-15"/>
          <s v="15-20"/>
          <s v="20-25"/>
          <s v="25-30"/>
          <s v="30-35"/>
          <s v="35-40"/>
          <s v="40-45"/>
          <s v="45-50"/>
          <s v="50-55"/>
          <s v="&gt;55"/>
        </groupItems>
      </fieldGroup>
    </cacheField>
    <cacheField name="Right TD-3280" numFmtId="0">
      <sharedItems containsSemiMixedTypes="0" containsString="0" containsNumber="1" containsInteger="1" minValue="87" maxValue="467" count="23">
        <n v="104"/>
        <n v="140"/>
        <n v="131"/>
        <n v="459"/>
        <n v="463"/>
        <n v="437"/>
        <n v="467"/>
        <n v="109"/>
        <n v="108"/>
        <n v="273"/>
        <n v="116"/>
        <n v="93"/>
        <n v="87"/>
        <n v="128"/>
        <n v="164"/>
        <n v="167"/>
        <n v="106"/>
        <n v="225"/>
        <n v="102"/>
        <n v="168"/>
        <n v="152"/>
        <n v="130"/>
        <n v="139"/>
      </sharedItems>
    </cacheField>
    <cacheField name="Diff. %4" numFmtId="2">
      <sharedItems containsSemiMixedTypes="0" containsString="0" containsNumber="1" minValue="2.8571428571428572" maxValue="90.909090909090907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">
  <r>
    <n v="1"/>
    <n v="92.6"/>
    <x v="0"/>
    <x v="0"/>
    <x v="0"/>
    <x v="0"/>
    <x v="0"/>
    <x v="0"/>
    <x v="0"/>
    <n v="12.311015118790504"/>
  </r>
  <r>
    <n v="2"/>
    <n v="112"/>
    <x v="1"/>
    <x v="1"/>
    <x v="1"/>
    <x v="1"/>
    <x v="1"/>
    <x v="1"/>
    <x v="1"/>
    <n v="25"/>
  </r>
  <r>
    <n v="3"/>
    <n v="100.1"/>
    <x v="1"/>
    <x v="2"/>
    <x v="2"/>
    <x v="2"/>
    <x v="2"/>
    <x v="2"/>
    <x v="2"/>
    <n v="30.869130869130878"/>
  </r>
  <r>
    <n v="4"/>
    <n v="427.2"/>
    <x v="2"/>
    <x v="3"/>
    <x v="3"/>
    <x v="3"/>
    <x v="3"/>
    <x v="3"/>
    <x v="3"/>
    <n v="7.4438202247191043"/>
  </r>
  <r>
    <n v="5"/>
    <n v="428.9"/>
    <x v="3"/>
    <x v="4"/>
    <x v="4"/>
    <x v="4"/>
    <x v="4"/>
    <x v="4"/>
    <x v="4"/>
    <n v="7.9505712287246499"/>
  </r>
  <r>
    <n v="6"/>
    <n v="384.3"/>
    <x v="4"/>
    <x v="5"/>
    <x v="5"/>
    <x v="5"/>
    <x v="5"/>
    <x v="5"/>
    <x v="5"/>
    <n v="13.713244860785842"/>
  </r>
  <r>
    <n v="7"/>
    <n v="453.5"/>
    <x v="5"/>
    <x v="6"/>
    <x v="6"/>
    <x v="6"/>
    <x v="6"/>
    <x v="6"/>
    <x v="6"/>
    <n v="2.9768467475192946"/>
  </r>
  <r>
    <n v="8"/>
    <n v="87"/>
    <x v="6"/>
    <x v="7"/>
    <x v="7"/>
    <x v="7"/>
    <x v="7"/>
    <x v="7"/>
    <x v="7"/>
    <n v="25.287356321839084"/>
  </r>
  <r>
    <n v="9"/>
    <n v="105"/>
    <x v="7"/>
    <x v="8"/>
    <x v="8"/>
    <x v="8"/>
    <x v="8"/>
    <x v="8"/>
    <x v="8"/>
    <n v="2.8571428571428572"/>
  </r>
  <r>
    <n v="10"/>
    <n v="249"/>
    <x v="8"/>
    <x v="9"/>
    <x v="9"/>
    <x v="9"/>
    <x v="9"/>
    <x v="9"/>
    <x v="9"/>
    <n v="9.6385542168674707"/>
  </r>
  <r>
    <n v="11"/>
    <n v="98"/>
    <x v="9"/>
    <x v="10"/>
    <x v="10"/>
    <x v="10"/>
    <x v="7"/>
    <x v="10"/>
    <x v="10"/>
    <n v="18.367346938775512"/>
  </r>
  <r>
    <n v="12"/>
    <n v="64"/>
    <x v="10"/>
    <x v="11"/>
    <x v="11"/>
    <x v="11"/>
    <x v="10"/>
    <x v="11"/>
    <x v="11"/>
    <n v="45.3125"/>
  </r>
  <r>
    <n v="13"/>
    <n v="64"/>
    <x v="11"/>
    <x v="12"/>
    <x v="12"/>
    <x v="12"/>
    <x v="11"/>
    <x v="12"/>
    <x v="12"/>
    <n v="35.9375"/>
  </r>
  <r>
    <n v="14"/>
    <n v="112"/>
    <x v="9"/>
    <x v="13"/>
    <x v="13"/>
    <x v="13"/>
    <x v="1"/>
    <x v="1"/>
    <x v="13"/>
    <n v="14.285714285714285"/>
  </r>
  <r>
    <n v="15"/>
    <n v="141"/>
    <x v="12"/>
    <x v="14"/>
    <x v="14"/>
    <x v="14"/>
    <x v="12"/>
    <x v="13"/>
    <x v="14"/>
    <n v="16.312056737588655"/>
  </r>
  <r>
    <n v="16"/>
    <n v="145"/>
    <x v="13"/>
    <x v="15"/>
    <x v="15"/>
    <x v="15"/>
    <x v="13"/>
    <x v="14"/>
    <x v="15"/>
    <n v="15.172413793103448"/>
  </r>
  <r>
    <n v="17"/>
    <n v="96"/>
    <x v="14"/>
    <x v="16"/>
    <x v="16"/>
    <x v="16"/>
    <x v="14"/>
    <x v="15"/>
    <x v="16"/>
    <n v="10.416666666666668"/>
  </r>
  <r>
    <n v="18"/>
    <n v="90"/>
    <x v="15"/>
    <x v="17"/>
    <x v="16"/>
    <x v="17"/>
    <x v="15"/>
    <x v="16"/>
    <x v="8"/>
    <n v="20"/>
  </r>
  <r>
    <n v="19"/>
    <n v="184"/>
    <x v="16"/>
    <x v="18"/>
    <x v="17"/>
    <x v="18"/>
    <x v="16"/>
    <x v="17"/>
    <x v="17"/>
    <n v="22.282608695652172"/>
  </r>
  <r>
    <n v="20"/>
    <n v="90"/>
    <x v="17"/>
    <x v="19"/>
    <x v="18"/>
    <x v="19"/>
    <x v="17"/>
    <x v="18"/>
    <x v="18"/>
    <n v="13.333333333333334"/>
  </r>
  <r>
    <n v="21"/>
    <n v="88"/>
    <x v="18"/>
    <x v="20"/>
    <x v="19"/>
    <x v="20"/>
    <x v="12"/>
    <x v="19"/>
    <x v="19"/>
    <n v="90.909090909090907"/>
  </r>
  <r>
    <n v="22"/>
    <n v="136"/>
    <x v="19"/>
    <x v="21"/>
    <x v="20"/>
    <x v="21"/>
    <x v="18"/>
    <x v="20"/>
    <x v="20"/>
    <n v="11.76470588235294"/>
  </r>
  <r>
    <n v="23"/>
    <n v="100"/>
    <x v="9"/>
    <x v="22"/>
    <x v="21"/>
    <x v="22"/>
    <x v="19"/>
    <x v="21"/>
    <x v="21"/>
    <n v="30"/>
  </r>
  <r>
    <n v="24"/>
    <n v="80"/>
    <x v="20"/>
    <x v="23"/>
    <x v="22"/>
    <x v="23"/>
    <x v="20"/>
    <x v="22"/>
    <x v="11"/>
    <n v="16.25"/>
  </r>
  <r>
    <n v="25"/>
    <n v="134"/>
    <x v="21"/>
    <x v="24"/>
    <x v="21"/>
    <x v="24"/>
    <x v="21"/>
    <x v="23"/>
    <x v="22"/>
    <n v="3.731343283582089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12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T5:U14" firstHeaderRow="1" firstDataRow="1" firstDataCol="1" rowPageCount="1" colPageCount="1"/>
  <pivotFields count="10">
    <pivotField showAll="0"/>
    <pivotField showAll="0"/>
    <pivotField showAll="0">
      <items count="23">
        <item x="6"/>
        <item x="11"/>
        <item x="10"/>
        <item x="20"/>
        <item x="0"/>
        <item x="17"/>
        <item x="7"/>
        <item x="14"/>
        <item x="15"/>
        <item x="1"/>
        <item x="9"/>
        <item x="21"/>
        <item x="19"/>
        <item x="13"/>
        <item x="12"/>
        <item x="16"/>
        <item x="18"/>
        <item x="8"/>
        <item x="4"/>
        <item x="3"/>
        <item x="2"/>
        <item x="5"/>
        <item t="default"/>
      </items>
    </pivotField>
    <pivotField numFmtId="2" showAl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t="default"/>
      </items>
    </pivotField>
    <pivotField showAll="0" defaultSubtotal="0">
      <items count="23">
        <item x="8"/>
        <item x="11"/>
        <item x="12"/>
        <item x="22"/>
        <item x="7"/>
        <item x="18"/>
        <item x="0"/>
        <item x="16"/>
        <item x="10"/>
        <item x="2"/>
        <item x="1"/>
        <item x="13"/>
        <item x="21"/>
        <item x="20"/>
        <item x="14"/>
        <item x="15"/>
        <item x="19"/>
        <item x="17"/>
        <item x="9"/>
        <item x="5"/>
        <item x="4"/>
        <item x="3"/>
        <item x="6"/>
      </items>
    </pivotField>
    <pivotField numFmtId="2" showAl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t="default"/>
      </items>
    </pivotField>
    <pivotField axis="axisPage" showAll="0" defaultSubtotal="0">
      <items count="22">
        <item x="10"/>
        <item x="11"/>
        <item x="17"/>
        <item x="20"/>
        <item x="14"/>
        <item x="0"/>
        <item x="8"/>
        <item x="7"/>
        <item x="2"/>
        <item x="15"/>
        <item x="19"/>
        <item x="1"/>
        <item x="21"/>
        <item x="18"/>
        <item x="12"/>
        <item x="13"/>
        <item x="16"/>
        <item x="9"/>
        <item x="5"/>
        <item x="4"/>
        <item x="3"/>
        <item x="6"/>
      </items>
    </pivotField>
    <pivotField axis="axisRow" dataField="1" numFmtId="2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showAll="0">
      <items count="24">
        <item x="12"/>
        <item x="11"/>
        <item x="18"/>
        <item x="0"/>
        <item x="16"/>
        <item x="8"/>
        <item x="7"/>
        <item x="10"/>
        <item x="13"/>
        <item x="21"/>
        <item x="2"/>
        <item x="22"/>
        <item x="1"/>
        <item x="20"/>
        <item x="14"/>
        <item x="15"/>
        <item x="19"/>
        <item x="17"/>
        <item x="9"/>
        <item x="5"/>
        <item x="3"/>
        <item x="4"/>
        <item x="6"/>
        <item t="default"/>
      </items>
    </pivotField>
    <pivotField numFmtId="2" showAll="0"/>
  </pivotFields>
  <rowFields count="1">
    <field x="7"/>
  </rowFields>
  <rowItems count="9">
    <i>
      <x v="1"/>
    </i>
    <i>
      <x v="2"/>
    </i>
    <i>
      <x v="3"/>
    </i>
    <i>
      <x v="4"/>
    </i>
    <i>
      <x v="5"/>
    </i>
    <i>
      <x v="6"/>
    </i>
    <i>
      <x v="7"/>
    </i>
    <i>
      <x v="14"/>
    </i>
    <i t="grand">
      <x/>
    </i>
  </rowItems>
  <colItems count="1">
    <i/>
  </colItems>
  <pageFields count="1">
    <pageField fld="6" hier="-1"/>
  </pageFields>
  <dataFields count="1">
    <dataField name="Count of Diff. %3" fld="7" subtotal="count" baseField="0" baseItem="0"/>
  </dataFields>
  <pivotTableStyleInfo name="PivotStyleMedium9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2" cacheId="12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Q5:R16" firstHeaderRow="1" firstDataRow="1" firstDataCol="1" rowPageCount="1" colPageCount="1"/>
  <pivotFields count="10">
    <pivotField showAll="0"/>
    <pivotField showAll="0"/>
    <pivotField showAll="0">
      <items count="23">
        <item x="6"/>
        <item x="11"/>
        <item x="10"/>
        <item x="20"/>
        <item x="0"/>
        <item x="17"/>
        <item x="7"/>
        <item x="14"/>
        <item x="15"/>
        <item x="1"/>
        <item x="9"/>
        <item x="21"/>
        <item x="19"/>
        <item x="13"/>
        <item x="12"/>
        <item x="16"/>
        <item x="18"/>
        <item x="8"/>
        <item x="4"/>
        <item x="3"/>
        <item x="2"/>
        <item x="5"/>
        <item t="default"/>
      </items>
    </pivotField>
    <pivotField numFmtId="2" showAl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t="default"/>
      </items>
    </pivotField>
    <pivotField axis="axisPage" showAll="0" defaultSubtotal="0">
      <items count="23">
        <item x="8"/>
        <item x="11"/>
        <item x="12"/>
        <item x="22"/>
        <item x="7"/>
        <item x="18"/>
        <item x="0"/>
        <item x="16"/>
        <item x="10"/>
        <item x="2"/>
        <item x="1"/>
        <item x="13"/>
        <item x="21"/>
        <item x="20"/>
        <item x="14"/>
        <item x="15"/>
        <item x="19"/>
        <item x="17"/>
        <item x="9"/>
        <item x="5"/>
        <item x="4"/>
        <item x="3"/>
        <item x="6"/>
      </items>
    </pivotField>
    <pivotField axis="axisRow" dataField="1" numFmtId="2" showAl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t="default"/>
      </items>
    </pivotField>
    <pivotField showAll="0" defaultSubtotal="0">
      <items count="22">
        <item x="10"/>
        <item x="11"/>
        <item x="17"/>
        <item x="20"/>
        <item x="14"/>
        <item x="0"/>
        <item x="8"/>
        <item x="7"/>
        <item x="2"/>
        <item x="15"/>
        <item x="19"/>
        <item x="1"/>
        <item x="21"/>
        <item x="18"/>
        <item x="12"/>
        <item x="13"/>
        <item x="16"/>
        <item x="9"/>
        <item x="5"/>
        <item x="4"/>
        <item x="3"/>
        <item x="6"/>
      </items>
    </pivotField>
    <pivotField numFmtId="2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showAll="0">
      <items count="24">
        <item x="12"/>
        <item x="11"/>
        <item x="18"/>
        <item x="0"/>
        <item x="16"/>
        <item x="8"/>
        <item x="7"/>
        <item x="10"/>
        <item x="13"/>
        <item x="21"/>
        <item x="2"/>
        <item x="22"/>
        <item x="1"/>
        <item x="20"/>
        <item x="14"/>
        <item x="15"/>
        <item x="19"/>
        <item x="17"/>
        <item x="9"/>
        <item x="5"/>
        <item x="3"/>
        <item x="4"/>
        <item x="6"/>
        <item t="default"/>
      </items>
    </pivotField>
    <pivotField numFmtId="2" showAll="0"/>
  </pivotFields>
  <rowFields count="1">
    <field x="5"/>
  </rowFields>
  <rowItems count="11">
    <i>
      <x v="1"/>
    </i>
    <i>
      <x v="4"/>
    </i>
    <i>
      <x v="6"/>
    </i>
    <i>
      <x v="7"/>
    </i>
    <i>
      <x v="8"/>
    </i>
    <i>
      <x v="9"/>
    </i>
    <i>
      <x v="10"/>
    </i>
    <i>
      <x v="12"/>
    </i>
    <i>
      <x v="13"/>
    </i>
    <i>
      <x v="27"/>
    </i>
    <i t="grand">
      <x/>
    </i>
  </rowItems>
  <colItems count="1">
    <i/>
  </colItems>
  <pageFields count="1">
    <pageField fld="4" hier="-1"/>
  </pageFields>
  <dataFields count="1">
    <dataField name="Count of Diff. %2" fld="5" subtotal="count" baseField="0" baseItem="0"/>
  </dataFields>
  <pivotTableStyleInfo name="PivotStyleMedium9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1" cacheId="12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N5:O17" firstHeaderRow="1" firstDataRow="1" firstDataCol="1" rowPageCount="1" colPageCount="1"/>
  <pivotFields count="10">
    <pivotField showAll="0"/>
    <pivotField showAll="0"/>
    <pivotField axis="axisPage" showAll="0">
      <items count="23">
        <item x="6"/>
        <item x="11"/>
        <item x="10"/>
        <item x="20"/>
        <item x="0"/>
        <item x="17"/>
        <item x="7"/>
        <item x="14"/>
        <item x="15"/>
        <item x="1"/>
        <item x="9"/>
        <item x="21"/>
        <item x="19"/>
        <item x="13"/>
        <item x="12"/>
        <item x="16"/>
        <item x="18"/>
        <item x="8"/>
        <item x="4"/>
        <item x="3"/>
        <item x="2"/>
        <item x="5"/>
        <item t="default"/>
      </items>
    </pivotField>
    <pivotField axis="axisRow" dataField="1" numFmtId="2" showAl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t="default"/>
      </items>
    </pivotField>
    <pivotField showAll="0" defaultSubtotal="0">
      <items count="23">
        <item x="8"/>
        <item x="11"/>
        <item x="12"/>
        <item x="22"/>
        <item x="7"/>
        <item x="18"/>
        <item x="0"/>
        <item x="16"/>
        <item x="10"/>
        <item x="2"/>
        <item x="1"/>
        <item x="13"/>
        <item x="21"/>
        <item x="20"/>
        <item x="14"/>
        <item x="15"/>
        <item x="19"/>
        <item x="17"/>
        <item x="9"/>
        <item x="5"/>
        <item x="4"/>
        <item x="3"/>
        <item x="6"/>
      </items>
    </pivotField>
    <pivotField numFmtId="2" showAl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t="default"/>
      </items>
    </pivotField>
    <pivotField showAll="0" defaultSubtotal="0">
      <items count="22">
        <item x="10"/>
        <item x="11"/>
        <item x="17"/>
        <item x="20"/>
        <item x="14"/>
        <item x="0"/>
        <item x="8"/>
        <item x="7"/>
        <item x="2"/>
        <item x="15"/>
        <item x="19"/>
        <item x="1"/>
        <item x="21"/>
        <item x="18"/>
        <item x="12"/>
        <item x="13"/>
        <item x="16"/>
        <item x="9"/>
        <item x="5"/>
        <item x="4"/>
        <item x="3"/>
        <item x="6"/>
      </items>
    </pivotField>
    <pivotField numFmtId="2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showAll="0">
      <items count="24">
        <item x="12"/>
        <item x="11"/>
        <item x="18"/>
        <item x="0"/>
        <item x="16"/>
        <item x="8"/>
        <item x="7"/>
        <item x="10"/>
        <item x="13"/>
        <item x="21"/>
        <item x="2"/>
        <item x="22"/>
        <item x="1"/>
        <item x="20"/>
        <item x="14"/>
        <item x="15"/>
        <item x="19"/>
        <item x="17"/>
        <item x="9"/>
        <item x="5"/>
        <item x="3"/>
        <item x="4"/>
        <item x="6"/>
        <item t="default"/>
      </items>
    </pivotField>
    <pivotField numFmtId="2" showAll="0"/>
  </pivotFields>
  <rowFields count="1">
    <field x="3"/>
  </rowFields>
  <rowItems count="12"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3"/>
    </i>
    <i>
      <x v="14"/>
    </i>
    <i>
      <x v="26"/>
    </i>
    <i t="grand">
      <x/>
    </i>
  </rowItems>
  <colItems count="1">
    <i/>
  </colItems>
  <pageFields count="1">
    <pageField fld="2" hier="-1"/>
  </pageFields>
  <dataFields count="1">
    <dataField name="Count of Diff. %" fld="3" subtotal="count" baseField="0" baseItem="0"/>
  </dataFields>
  <pivotTableStyleInfo name="PivotStyleMedium9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86"/>
  <sheetViews>
    <sheetView tabSelected="1" topLeftCell="H1" zoomScale="96" zoomScaleNormal="96" workbookViewId="0">
      <selection activeCell="T18" sqref="T18"/>
    </sheetView>
  </sheetViews>
  <sheetFormatPr defaultRowHeight="15"/>
  <cols>
    <col min="1" max="1" width="4.28515625" customWidth="1"/>
    <col min="2" max="2" width="6.42578125" customWidth="1"/>
    <col min="3" max="3" width="10.140625" customWidth="1"/>
    <col min="4" max="4" width="12.42578125" customWidth="1"/>
    <col min="5" max="5" width="6.85546875" customWidth="1"/>
    <col min="6" max="6" width="10.7109375" customWidth="1"/>
    <col min="7" max="7" width="6.7109375" customWidth="1"/>
    <col min="8" max="8" width="10.5703125" customWidth="1"/>
    <col min="9" max="9" width="7" customWidth="1"/>
    <col min="10" max="10" width="10.42578125" customWidth="1"/>
    <col min="11" max="11" width="7.28515625" customWidth="1"/>
    <col min="12" max="12" width="17.140625" customWidth="1"/>
    <col min="13" max="13" width="2.140625" customWidth="1"/>
    <col min="14" max="14" width="18.140625" customWidth="1"/>
    <col min="15" max="15" width="15" customWidth="1"/>
    <col min="16" max="16" width="2.140625" customWidth="1"/>
    <col min="17" max="17" width="13.28515625" customWidth="1"/>
    <col min="18" max="18" width="16" customWidth="1"/>
    <col min="19" max="19" width="2.140625" customWidth="1"/>
    <col min="20" max="20" width="13.28515625" customWidth="1"/>
    <col min="21" max="21" width="16" customWidth="1"/>
    <col min="22" max="36" width="16.28515625" customWidth="1"/>
    <col min="37" max="37" width="11.42578125" customWidth="1"/>
    <col min="38" max="38" width="16.28515625" customWidth="1"/>
    <col min="39" max="39" width="11.42578125" customWidth="1"/>
    <col min="40" max="40" width="6" customWidth="1"/>
    <col min="41" max="41" width="9.140625" customWidth="1"/>
    <col min="42" max="42" width="6" customWidth="1"/>
    <col min="43" max="43" width="9.140625" customWidth="1"/>
    <col min="44" max="44" width="6" customWidth="1"/>
    <col min="45" max="45" width="9.140625" customWidth="1"/>
    <col min="46" max="46" width="6" customWidth="1"/>
    <col min="48" max="48" width="6" customWidth="1"/>
    <col min="49" max="49" width="9.140625" customWidth="1"/>
    <col min="50" max="50" width="6" customWidth="1"/>
    <col min="51" max="51" width="9.140625" customWidth="1"/>
    <col min="52" max="52" width="6" customWidth="1"/>
    <col min="54" max="54" width="6" customWidth="1"/>
    <col min="56" max="56" width="6" customWidth="1"/>
    <col min="57" max="57" width="9.140625" customWidth="1"/>
    <col min="58" max="58" width="6" customWidth="1"/>
    <col min="60" max="60" width="6" customWidth="1"/>
    <col min="62" max="62" width="11.42578125" customWidth="1"/>
    <col min="63" max="63" width="6" customWidth="1"/>
    <col min="66" max="66" width="6" customWidth="1"/>
    <col min="69" max="69" width="6" customWidth="1"/>
    <col min="72" max="72" width="6" customWidth="1"/>
    <col min="75" max="75" width="6" customWidth="1"/>
    <col min="78" max="78" width="6" customWidth="1"/>
    <col min="81" max="81" width="6" customWidth="1"/>
    <col min="84" max="84" width="6" customWidth="1"/>
    <col min="87" max="87" width="11.42578125" bestFit="1" customWidth="1"/>
  </cols>
  <sheetData>
    <row r="1" spans="2:21" ht="21">
      <c r="E1" s="145" t="s">
        <v>1</v>
      </c>
      <c r="F1" s="145"/>
      <c r="G1" s="145"/>
      <c r="H1" s="145"/>
      <c r="I1" s="145"/>
      <c r="J1" s="145"/>
    </row>
    <row r="2" spans="2:21" ht="15.75" thickBot="1">
      <c r="C2" s="10"/>
    </row>
    <row r="3" spans="2:21" ht="33" thickTop="1" thickBot="1">
      <c r="B3" s="7" t="s">
        <v>0</v>
      </c>
      <c r="C3" s="13" t="s">
        <v>2</v>
      </c>
      <c r="D3" s="5" t="s">
        <v>4</v>
      </c>
      <c r="E3" s="4" t="s">
        <v>3</v>
      </c>
      <c r="F3" s="18" t="s">
        <v>5</v>
      </c>
      <c r="G3" s="19" t="s">
        <v>3</v>
      </c>
      <c r="H3" s="5" t="s">
        <v>6</v>
      </c>
      <c r="I3" s="4" t="s">
        <v>3</v>
      </c>
      <c r="J3" s="24" t="s">
        <v>7</v>
      </c>
      <c r="K3" s="25" t="s">
        <v>3</v>
      </c>
      <c r="L3" s="6"/>
      <c r="N3" s="166" t="s">
        <v>4</v>
      </c>
      <c r="O3" t="s">
        <v>34</v>
      </c>
      <c r="Q3" s="166" t="s">
        <v>5</v>
      </c>
      <c r="R3" t="s">
        <v>34</v>
      </c>
      <c r="T3" s="166" t="s">
        <v>6</v>
      </c>
      <c r="U3" t="s">
        <v>34</v>
      </c>
    </row>
    <row r="4" spans="2:21" ht="16.5" thickBot="1">
      <c r="B4" s="8">
        <v>1</v>
      </c>
      <c r="C4" s="14">
        <v>92.6</v>
      </c>
      <c r="D4" s="11">
        <v>105</v>
      </c>
      <c r="E4" s="16">
        <f>( D4 - C4 ) /(C4 )*100</f>
        <v>13.390928725701951</v>
      </c>
      <c r="F4" s="20">
        <v>96</v>
      </c>
      <c r="G4" s="21">
        <f>(F4 - C4 ) /(C4 )*100</f>
        <v>3.6717062634989266</v>
      </c>
      <c r="H4" s="11">
        <v>87</v>
      </c>
      <c r="I4" s="16">
        <f>(H4 - C4 ) /(C4 )*100</f>
        <v>-6.0475161987040975</v>
      </c>
      <c r="J4" s="26">
        <v>104</v>
      </c>
      <c r="K4" s="27">
        <f>(J4 - C4 ) /(C4 )*100</f>
        <v>12.311015118790504</v>
      </c>
      <c r="L4" s="2"/>
    </row>
    <row r="5" spans="2:21" ht="16.5" thickBot="1">
      <c r="B5" s="8">
        <v>2</v>
      </c>
      <c r="C5" s="14">
        <v>112</v>
      </c>
      <c r="D5" s="11">
        <v>127</v>
      </c>
      <c r="E5" s="16">
        <f t="shared" ref="E5:E28" si="0">( D5 - C5 ) /(C5 )*100</f>
        <v>13.392857142857142</v>
      </c>
      <c r="F5" s="20">
        <v>116</v>
      </c>
      <c r="G5" s="21">
        <f t="shared" ref="G5:G28" si="1">(F5 - C5 ) /(C5 )*100</f>
        <v>3.5714285714285712</v>
      </c>
      <c r="H5" s="11">
        <v>110</v>
      </c>
      <c r="I5" s="16">
        <f t="shared" ref="I5:I28" si="2">(H5 - C5 ) /(C5 )*100</f>
        <v>-1.7857142857142856</v>
      </c>
      <c r="J5" s="28">
        <v>140</v>
      </c>
      <c r="K5" s="27">
        <f t="shared" ref="K5:K28" si="3">(J5 - C5 ) /(C5 )*100</f>
        <v>25</v>
      </c>
      <c r="L5" s="2"/>
      <c r="N5" s="166" t="s">
        <v>23</v>
      </c>
      <c r="O5" t="s">
        <v>33</v>
      </c>
      <c r="Q5" s="166" t="s">
        <v>23</v>
      </c>
      <c r="R5" t="s">
        <v>40</v>
      </c>
      <c r="T5" s="166" t="s">
        <v>23</v>
      </c>
      <c r="U5" t="s">
        <v>24</v>
      </c>
    </row>
    <row r="6" spans="2:21" ht="16.5" thickBot="1">
      <c r="B6" s="8">
        <v>3</v>
      </c>
      <c r="C6" s="14">
        <v>100.1</v>
      </c>
      <c r="D6" s="11">
        <v>127</v>
      </c>
      <c r="E6" s="16">
        <f t="shared" si="0"/>
        <v>26.873126873126878</v>
      </c>
      <c r="F6" s="20">
        <v>115</v>
      </c>
      <c r="G6" s="21">
        <f t="shared" si="1"/>
        <v>14.885114885114891</v>
      </c>
      <c r="H6" s="11">
        <v>99</v>
      </c>
      <c r="I6" s="16">
        <f t="shared" si="2"/>
        <v>-1.0989010989010932</v>
      </c>
      <c r="J6" s="28">
        <v>131</v>
      </c>
      <c r="K6" s="27">
        <f t="shared" si="3"/>
        <v>30.869130869130878</v>
      </c>
      <c r="L6" s="2"/>
      <c r="N6" s="167" t="s">
        <v>27</v>
      </c>
      <c r="O6" s="168">
        <v>2</v>
      </c>
      <c r="Q6" s="167" t="s">
        <v>41</v>
      </c>
      <c r="R6" s="168">
        <v>1</v>
      </c>
      <c r="T6" s="167" t="s">
        <v>25</v>
      </c>
      <c r="U6" s="168">
        <v>4</v>
      </c>
    </row>
    <row r="7" spans="2:21" ht="16.5" thickBot="1">
      <c r="B7" s="8">
        <v>4</v>
      </c>
      <c r="C7" s="14">
        <v>427.2</v>
      </c>
      <c r="D7" s="11">
        <v>436</v>
      </c>
      <c r="E7" s="16">
        <f t="shared" si="0"/>
        <v>2.0599250936329616</v>
      </c>
      <c r="F7" s="20">
        <v>449</v>
      </c>
      <c r="G7" s="21">
        <f t="shared" si="1"/>
        <v>5.102996254681651</v>
      </c>
      <c r="H7" s="11">
        <v>433</v>
      </c>
      <c r="I7" s="16">
        <f>(H7 - C7 ) /(C7 )*100</f>
        <v>1.3576779026217254</v>
      </c>
      <c r="J7" s="28">
        <v>459</v>
      </c>
      <c r="K7" s="27">
        <f t="shared" si="3"/>
        <v>7.4438202247191043</v>
      </c>
      <c r="L7" s="2"/>
      <c r="N7" s="167" t="s">
        <v>28</v>
      </c>
      <c r="O7" s="168">
        <v>4</v>
      </c>
      <c r="Q7" s="167" t="s">
        <v>25</v>
      </c>
      <c r="R7" s="168">
        <v>1</v>
      </c>
      <c r="T7" s="167" t="s">
        <v>26</v>
      </c>
      <c r="U7" s="168">
        <v>2</v>
      </c>
    </row>
    <row r="8" spans="2:21" ht="16.5" thickBot="1">
      <c r="B8" s="8">
        <v>5</v>
      </c>
      <c r="C8" s="14">
        <v>428.9</v>
      </c>
      <c r="D8" s="11">
        <v>428</v>
      </c>
      <c r="E8" s="16">
        <f t="shared" si="0"/>
        <v>-0.20983912333876831</v>
      </c>
      <c r="F8" s="20">
        <v>440</v>
      </c>
      <c r="G8" s="21">
        <f t="shared" si="1"/>
        <v>2.5880158545115468</v>
      </c>
      <c r="H8" s="11">
        <v>426</v>
      </c>
      <c r="I8" s="16">
        <f>(H8-C7)/(C7)*100</f>
        <v>-0.28089887640449174</v>
      </c>
      <c r="J8" s="28">
        <v>463</v>
      </c>
      <c r="K8" s="27">
        <f t="shared" si="3"/>
        <v>7.9505712287246499</v>
      </c>
      <c r="L8" s="2"/>
      <c r="N8" s="167" t="s">
        <v>29</v>
      </c>
      <c r="O8" s="168">
        <v>3</v>
      </c>
      <c r="Q8" s="167" t="s">
        <v>27</v>
      </c>
      <c r="R8" s="168">
        <v>1</v>
      </c>
      <c r="T8" s="167" t="s">
        <v>27</v>
      </c>
      <c r="U8" s="168">
        <v>9</v>
      </c>
    </row>
    <row r="9" spans="2:21" ht="16.5" thickBot="1">
      <c r="B9" s="8">
        <v>6</v>
      </c>
      <c r="C9" s="14">
        <v>384.3</v>
      </c>
      <c r="D9" s="11">
        <v>404</v>
      </c>
      <c r="E9" s="16">
        <f t="shared" si="0"/>
        <v>5.1262034868592217</v>
      </c>
      <c r="F9" s="20">
        <v>400</v>
      </c>
      <c r="G9" s="21">
        <f t="shared" si="1"/>
        <v>4.0853499869893284</v>
      </c>
      <c r="H9" s="11">
        <v>378</v>
      </c>
      <c r="I9" s="16">
        <f t="shared" si="2"/>
        <v>-1.6393442622950849</v>
      </c>
      <c r="J9" s="28">
        <v>437</v>
      </c>
      <c r="K9" s="27">
        <f t="shared" si="3"/>
        <v>13.713244860785842</v>
      </c>
      <c r="L9" s="2"/>
      <c r="N9" s="167" t="s">
        <v>30</v>
      </c>
      <c r="O9" s="168">
        <v>3</v>
      </c>
      <c r="Q9" s="167" t="s">
        <v>28</v>
      </c>
      <c r="R9" s="168">
        <v>9</v>
      </c>
      <c r="T9" s="167" t="s">
        <v>28</v>
      </c>
      <c r="U9" s="168">
        <v>4</v>
      </c>
    </row>
    <row r="10" spans="2:21" ht="16.5" thickBot="1">
      <c r="B10" s="8">
        <v>7</v>
      </c>
      <c r="C10" s="14">
        <v>453.5</v>
      </c>
      <c r="D10" s="11">
        <v>461</v>
      </c>
      <c r="E10" s="16">
        <f t="shared" si="0"/>
        <v>1.6538037486218304</v>
      </c>
      <c r="F10" s="20">
        <v>468</v>
      </c>
      <c r="G10" s="21">
        <f t="shared" si="1"/>
        <v>3.1973539140022051</v>
      </c>
      <c r="H10" s="11">
        <v>444</v>
      </c>
      <c r="I10" s="16">
        <f t="shared" si="2"/>
        <v>-2.0948180815876514</v>
      </c>
      <c r="J10" s="28">
        <v>467</v>
      </c>
      <c r="K10" s="27">
        <f t="shared" si="3"/>
        <v>2.9768467475192946</v>
      </c>
      <c r="L10" s="2"/>
      <c r="N10" s="167" t="s">
        <v>31</v>
      </c>
      <c r="O10" s="168">
        <v>3</v>
      </c>
      <c r="Q10" s="167" t="s">
        <v>29</v>
      </c>
      <c r="R10" s="168">
        <v>6</v>
      </c>
      <c r="T10" s="167" t="s">
        <v>29</v>
      </c>
      <c r="U10" s="168">
        <v>2</v>
      </c>
    </row>
    <row r="11" spans="2:21" ht="16.5" thickBot="1">
      <c r="B11" s="8">
        <v>8</v>
      </c>
      <c r="C11" s="14">
        <v>87</v>
      </c>
      <c r="D11" s="11">
        <v>88</v>
      </c>
      <c r="E11" s="16">
        <f t="shared" si="0"/>
        <v>1.1494252873563218</v>
      </c>
      <c r="F11" s="20">
        <v>92</v>
      </c>
      <c r="G11" s="21">
        <f t="shared" si="1"/>
        <v>5.7471264367816088</v>
      </c>
      <c r="H11" s="11">
        <v>96</v>
      </c>
      <c r="I11" s="16">
        <f t="shared" si="2"/>
        <v>10.344827586206897</v>
      </c>
      <c r="J11" s="28">
        <v>109</v>
      </c>
      <c r="K11" s="27">
        <f t="shared" si="3"/>
        <v>25.287356321839084</v>
      </c>
      <c r="L11" s="2"/>
      <c r="N11" s="167" t="s">
        <v>35</v>
      </c>
      <c r="O11" s="168">
        <v>2</v>
      </c>
      <c r="Q11" s="167" t="s">
        <v>30</v>
      </c>
      <c r="R11" s="168">
        <v>3</v>
      </c>
      <c r="T11" s="167" t="s">
        <v>30</v>
      </c>
      <c r="U11" s="168">
        <v>2</v>
      </c>
    </row>
    <row r="12" spans="2:21" ht="16.5" thickBot="1">
      <c r="B12" s="8">
        <v>9</v>
      </c>
      <c r="C12" s="14">
        <v>105</v>
      </c>
      <c r="D12" s="11">
        <v>110</v>
      </c>
      <c r="E12" s="16">
        <f t="shared" si="0"/>
        <v>4.7619047619047619</v>
      </c>
      <c r="F12" s="20">
        <v>76</v>
      </c>
      <c r="G12" s="21">
        <f t="shared" si="1"/>
        <v>-27.61904761904762</v>
      </c>
      <c r="H12" s="11">
        <v>92</v>
      </c>
      <c r="I12" s="16">
        <f t="shared" si="2"/>
        <v>-12.380952380952381</v>
      </c>
      <c r="J12" s="28">
        <v>108</v>
      </c>
      <c r="K12" s="27">
        <f t="shared" si="3"/>
        <v>2.8571428571428572</v>
      </c>
      <c r="L12" s="2"/>
      <c r="N12" s="167" t="s">
        <v>36</v>
      </c>
      <c r="O12" s="168">
        <v>2</v>
      </c>
      <c r="Q12" s="167" t="s">
        <v>31</v>
      </c>
      <c r="R12" s="168">
        <v>1</v>
      </c>
      <c r="T12" s="167" t="s">
        <v>31</v>
      </c>
      <c r="U12" s="168">
        <v>1</v>
      </c>
    </row>
    <row r="13" spans="2:21" ht="16.5" thickBot="1">
      <c r="B13" s="8">
        <v>10</v>
      </c>
      <c r="C13" s="14">
        <v>249</v>
      </c>
      <c r="D13" s="11">
        <v>280</v>
      </c>
      <c r="E13" s="16">
        <f t="shared" si="0"/>
        <v>12.449799196787147</v>
      </c>
      <c r="F13" s="20">
        <v>259</v>
      </c>
      <c r="G13" s="21">
        <f t="shared" si="1"/>
        <v>4.0160642570281126</v>
      </c>
      <c r="H13" s="11">
        <v>261</v>
      </c>
      <c r="I13" s="16">
        <f t="shared" si="2"/>
        <v>4.8192771084337354</v>
      </c>
      <c r="J13" s="28">
        <v>273</v>
      </c>
      <c r="K13" s="27">
        <f t="shared" si="3"/>
        <v>9.6385542168674707</v>
      </c>
      <c r="L13" s="2"/>
      <c r="N13" s="167" t="s">
        <v>37</v>
      </c>
      <c r="O13" s="168">
        <v>3</v>
      </c>
      <c r="Q13" s="167" t="s">
        <v>36</v>
      </c>
      <c r="R13" s="168">
        <v>1</v>
      </c>
      <c r="T13" s="167" t="s">
        <v>32</v>
      </c>
      <c r="U13" s="168">
        <v>1</v>
      </c>
    </row>
    <row r="14" spans="2:21" ht="16.5" thickBot="1">
      <c r="B14" s="8">
        <v>11</v>
      </c>
      <c r="C14" s="14">
        <v>98</v>
      </c>
      <c r="D14" s="11">
        <v>131</v>
      </c>
      <c r="E14" s="16">
        <f t="shared" si="0"/>
        <v>33.673469387755098</v>
      </c>
      <c r="F14" s="20">
        <v>112</v>
      </c>
      <c r="G14" s="21">
        <f t="shared" si="1"/>
        <v>14.285714285714285</v>
      </c>
      <c r="H14" s="11">
        <v>96</v>
      </c>
      <c r="I14" s="16">
        <f t="shared" si="2"/>
        <v>-2.0408163265306123</v>
      </c>
      <c r="J14" s="28">
        <v>116</v>
      </c>
      <c r="K14" s="27">
        <f t="shared" si="3"/>
        <v>18.367346938775512</v>
      </c>
      <c r="L14" s="2"/>
      <c r="N14" s="167" t="s">
        <v>38</v>
      </c>
      <c r="O14" s="168">
        <v>1</v>
      </c>
      <c r="Q14" s="167" t="s">
        <v>37</v>
      </c>
      <c r="R14" s="168">
        <v>1</v>
      </c>
      <c r="T14" s="167" t="s">
        <v>22</v>
      </c>
      <c r="U14" s="168">
        <v>25</v>
      </c>
    </row>
    <row r="15" spans="2:21" ht="16.5" thickBot="1">
      <c r="B15" s="8">
        <v>12</v>
      </c>
      <c r="C15" s="14">
        <v>64</v>
      </c>
      <c r="D15" s="11">
        <v>96</v>
      </c>
      <c r="E15" s="16">
        <f t="shared" si="0"/>
        <v>50</v>
      </c>
      <c r="F15" s="20">
        <v>83</v>
      </c>
      <c r="G15" s="21">
        <f t="shared" si="1"/>
        <v>29.6875</v>
      </c>
      <c r="H15" s="11">
        <v>65</v>
      </c>
      <c r="I15" s="16">
        <f t="shared" si="2"/>
        <v>1.5625</v>
      </c>
      <c r="J15" s="28">
        <v>93</v>
      </c>
      <c r="K15" s="27">
        <f t="shared" si="3"/>
        <v>45.3125</v>
      </c>
      <c r="L15" s="2"/>
      <c r="N15" s="167" t="s">
        <v>32</v>
      </c>
      <c r="O15" s="168">
        <v>1</v>
      </c>
      <c r="Q15" s="167" t="s">
        <v>42</v>
      </c>
      <c r="R15" s="168">
        <v>1</v>
      </c>
    </row>
    <row r="16" spans="2:21" ht="16.5" thickBot="1">
      <c r="B16" s="8">
        <v>13</v>
      </c>
      <c r="C16" s="14">
        <v>64</v>
      </c>
      <c r="D16" s="11">
        <v>93</v>
      </c>
      <c r="E16" s="16">
        <f t="shared" si="0"/>
        <v>45.3125</v>
      </c>
      <c r="F16" s="20">
        <v>84</v>
      </c>
      <c r="G16" s="21">
        <f t="shared" si="1"/>
        <v>31.25</v>
      </c>
      <c r="H16" s="11">
        <v>68</v>
      </c>
      <c r="I16" s="16">
        <f t="shared" si="2"/>
        <v>6.25</v>
      </c>
      <c r="J16" s="28">
        <v>87</v>
      </c>
      <c r="K16" s="27">
        <f t="shared" si="3"/>
        <v>35.9375</v>
      </c>
      <c r="L16" s="2"/>
      <c r="N16" s="167" t="s">
        <v>39</v>
      </c>
      <c r="O16" s="168">
        <v>1</v>
      </c>
      <c r="Q16" s="167" t="s">
        <v>22</v>
      </c>
      <c r="R16" s="168">
        <v>25</v>
      </c>
    </row>
    <row r="17" spans="2:15" ht="16.5" thickBot="1">
      <c r="B17" s="8">
        <v>14</v>
      </c>
      <c r="C17" s="14">
        <v>112</v>
      </c>
      <c r="D17" s="11">
        <v>131</v>
      </c>
      <c r="E17" s="16">
        <f t="shared" si="0"/>
        <v>16.964285714285715</v>
      </c>
      <c r="F17" s="20">
        <v>118</v>
      </c>
      <c r="G17" s="21">
        <f t="shared" si="1"/>
        <v>5.3571428571428568</v>
      </c>
      <c r="H17" s="11">
        <v>110</v>
      </c>
      <c r="I17" s="16">
        <f t="shared" si="2"/>
        <v>-1.7857142857142856</v>
      </c>
      <c r="J17" s="28">
        <v>128</v>
      </c>
      <c r="K17" s="27">
        <f t="shared" si="3"/>
        <v>14.285714285714285</v>
      </c>
      <c r="L17" s="2"/>
      <c r="N17" s="167" t="s">
        <v>22</v>
      </c>
      <c r="O17" s="168">
        <v>25</v>
      </c>
    </row>
    <row r="18" spans="2:15" ht="16.5" thickBot="1">
      <c r="B18" s="8">
        <v>15</v>
      </c>
      <c r="C18" s="14">
        <v>141</v>
      </c>
      <c r="D18" s="11">
        <v>171</v>
      </c>
      <c r="E18" s="16">
        <f t="shared" si="0"/>
        <v>21.276595744680851</v>
      </c>
      <c r="F18" s="20">
        <v>143</v>
      </c>
      <c r="G18" s="21">
        <f t="shared" si="1"/>
        <v>1.4184397163120568</v>
      </c>
      <c r="H18" s="11">
        <v>136</v>
      </c>
      <c r="I18" s="16">
        <f t="shared" si="2"/>
        <v>-3.5460992907801421</v>
      </c>
      <c r="J18" s="28">
        <v>164</v>
      </c>
      <c r="K18" s="27">
        <f t="shared" si="3"/>
        <v>16.312056737588655</v>
      </c>
      <c r="L18" s="2"/>
    </row>
    <row r="19" spans="2:15" ht="16.5" thickBot="1">
      <c r="B19" s="8">
        <v>16</v>
      </c>
      <c r="C19" s="14">
        <v>145</v>
      </c>
      <c r="D19" s="11">
        <v>168</v>
      </c>
      <c r="E19" s="16">
        <f t="shared" si="0"/>
        <v>15.862068965517242</v>
      </c>
      <c r="F19" s="20">
        <v>155</v>
      </c>
      <c r="G19" s="21">
        <f t="shared" si="1"/>
        <v>6.8965517241379306</v>
      </c>
      <c r="H19" s="11">
        <v>140</v>
      </c>
      <c r="I19" s="16">
        <f t="shared" si="2"/>
        <v>-3.4482758620689653</v>
      </c>
      <c r="J19" s="28">
        <v>167</v>
      </c>
      <c r="K19" s="27">
        <f t="shared" si="3"/>
        <v>15.172413793103448</v>
      </c>
      <c r="L19" s="2"/>
    </row>
    <row r="20" spans="2:15" ht="16.5" thickBot="1">
      <c r="B20" s="8">
        <v>17</v>
      </c>
      <c r="C20" s="14">
        <v>96</v>
      </c>
      <c r="D20" s="11">
        <v>117</v>
      </c>
      <c r="E20" s="16">
        <f t="shared" si="0"/>
        <v>21.875</v>
      </c>
      <c r="F20" s="20">
        <v>100</v>
      </c>
      <c r="G20" s="21">
        <f t="shared" si="1"/>
        <v>4.1666666666666661</v>
      </c>
      <c r="H20" s="11">
        <v>86</v>
      </c>
      <c r="I20" s="16">
        <f t="shared" si="2"/>
        <v>-10.416666666666668</v>
      </c>
      <c r="J20" s="28">
        <v>106</v>
      </c>
      <c r="K20" s="27">
        <f t="shared" si="3"/>
        <v>10.416666666666668</v>
      </c>
      <c r="L20" s="2"/>
    </row>
    <row r="21" spans="2:15" ht="16.5" thickBot="1">
      <c r="B21" s="8">
        <v>18</v>
      </c>
      <c r="C21" s="14">
        <v>90</v>
      </c>
      <c r="D21" s="11">
        <v>118</v>
      </c>
      <c r="E21" s="16">
        <f t="shared" si="0"/>
        <v>31.111111111111111</v>
      </c>
      <c r="F21" s="20">
        <v>100</v>
      </c>
      <c r="G21" s="21">
        <f t="shared" si="1"/>
        <v>11.111111111111111</v>
      </c>
      <c r="H21" s="11">
        <v>104</v>
      </c>
      <c r="I21" s="16">
        <f t="shared" si="2"/>
        <v>15.555555555555555</v>
      </c>
      <c r="J21" s="28">
        <v>108</v>
      </c>
      <c r="K21" s="27">
        <f t="shared" si="3"/>
        <v>20</v>
      </c>
      <c r="L21" s="2"/>
    </row>
    <row r="22" spans="2:15" ht="16.5" thickBot="1">
      <c r="B22" s="8">
        <v>19</v>
      </c>
      <c r="C22" s="14">
        <v>184</v>
      </c>
      <c r="D22" s="11">
        <v>178</v>
      </c>
      <c r="E22" s="16">
        <f t="shared" si="0"/>
        <v>-3.2608695652173911</v>
      </c>
      <c r="F22" s="20">
        <v>196</v>
      </c>
      <c r="G22" s="21">
        <f t="shared" si="1"/>
        <v>6.5217391304347823</v>
      </c>
      <c r="H22" s="11">
        <v>210</v>
      </c>
      <c r="I22" s="16">
        <f t="shared" si="2"/>
        <v>14.130434782608695</v>
      </c>
      <c r="J22" s="28">
        <v>225</v>
      </c>
      <c r="K22" s="27">
        <f t="shared" si="3"/>
        <v>22.282608695652172</v>
      </c>
      <c r="L22" s="2"/>
    </row>
    <row r="23" spans="2:15" ht="16.5" thickBot="1">
      <c r="B23" s="8">
        <v>20</v>
      </c>
      <c r="C23" s="14">
        <v>90</v>
      </c>
      <c r="D23" s="11">
        <v>106</v>
      </c>
      <c r="E23" s="16">
        <f t="shared" si="0"/>
        <v>17.777777777777779</v>
      </c>
      <c r="F23" s="20">
        <v>93</v>
      </c>
      <c r="G23" s="21">
        <f t="shared" si="1"/>
        <v>3.3333333333333335</v>
      </c>
      <c r="H23" s="11">
        <v>81</v>
      </c>
      <c r="I23" s="16">
        <f t="shared" si="2"/>
        <v>-10</v>
      </c>
      <c r="J23" s="28">
        <v>102</v>
      </c>
      <c r="K23" s="27">
        <f t="shared" si="3"/>
        <v>13.333333333333334</v>
      </c>
      <c r="L23" s="2"/>
    </row>
    <row r="24" spans="2:15" ht="16.5" thickBot="1">
      <c r="B24" s="8">
        <v>21</v>
      </c>
      <c r="C24" s="14">
        <v>88</v>
      </c>
      <c r="D24" s="11">
        <v>187</v>
      </c>
      <c r="E24" s="16">
        <f t="shared" si="0"/>
        <v>112.5</v>
      </c>
      <c r="F24" s="20">
        <v>180</v>
      </c>
      <c r="G24" s="21">
        <f t="shared" si="1"/>
        <v>104.54545454545455</v>
      </c>
      <c r="H24" s="11">
        <v>136</v>
      </c>
      <c r="I24" s="16">
        <f t="shared" si="2"/>
        <v>54.54545454545454</v>
      </c>
      <c r="J24" s="28">
        <v>168</v>
      </c>
      <c r="K24" s="27">
        <f t="shared" si="3"/>
        <v>90.909090909090907</v>
      </c>
      <c r="L24" s="2"/>
    </row>
    <row r="25" spans="2:15" ht="16.5" thickBot="1">
      <c r="B25" s="8">
        <v>22</v>
      </c>
      <c r="C25" s="14">
        <v>136</v>
      </c>
      <c r="D25" s="11">
        <v>147</v>
      </c>
      <c r="E25" s="16">
        <f t="shared" si="0"/>
        <v>8.0882352941176467</v>
      </c>
      <c r="F25" s="20">
        <v>132</v>
      </c>
      <c r="G25" s="21">
        <f t="shared" si="1"/>
        <v>-2.9411764705882351</v>
      </c>
      <c r="H25" s="11">
        <v>120</v>
      </c>
      <c r="I25" s="16">
        <f t="shared" si="2"/>
        <v>-11.76470588235294</v>
      </c>
      <c r="J25" s="28">
        <v>152</v>
      </c>
      <c r="K25" s="27">
        <f t="shared" si="3"/>
        <v>11.76470588235294</v>
      </c>
      <c r="L25" s="2"/>
    </row>
    <row r="26" spans="2:15" ht="16.5" thickBot="1">
      <c r="B26" s="8">
        <v>23</v>
      </c>
      <c r="C26" s="14">
        <v>100</v>
      </c>
      <c r="D26" s="11">
        <v>131</v>
      </c>
      <c r="E26" s="16">
        <f t="shared" si="0"/>
        <v>31</v>
      </c>
      <c r="F26" s="20">
        <v>119</v>
      </c>
      <c r="G26" s="21">
        <f t="shared" si="1"/>
        <v>19</v>
      </c>
      <c r="H26" s="11">
        <v>108</v>
      </c>
      <c r="I26" s="16">
        <f t="shared" si="2"/>
        <v>8</v>
      </c>
      <c r="J26" s="28">
        <v>130</v>
      </c>
      <c r="K26" s="27">
        <f t="shared" si="3"/>
        <v>30</v>
      </c>
      <c r="L26" s="2"/>
    </row>
    <row r="27" spans="2:15" ht="16.5" thickBot="1">
      <c r="B27" s="8">
        <v>24</v>
      </c>
      <c r="C27" s="14">
        <v>80</v>
      </c>
      <c r="D27" s="11">
        <v>100</v>
      </c>
      <c r="E27" s="16">
        <f t="shared" si="0"/>
        <v>25</v>
      </c>
      <c r="F27" s="20">
        <v>87</v>
      </c>
      <c r="G27" s="21">
        <f t="shared" si="1"/>
        <v>8.75</v>
      </c>
      <c r="H27" s="11">
        <v>82</v>
      </c>
      <c r="I27" s="16">
        <f t="shared" si="2"/>
        <v>2.5</v>
      </c>
      <c r="J27" s="28">
        <v>93</v>
      </c>
      <c r="K27" s="27">
        <f t="shared" si="3"/>
        <v>16.25</v>
      </c>
      <c r="L27" s="2"/>
    </row>
    <row r="28" spans="2:15" ht="16.5" thickBot="1">
      <c r="B28" s="9">
        <v>25</v>
      </c>
      <c r="C28" s="15">
        <v>134</v>
      </c>
      <c r="D28" s="12">
        <v>142</v>
      </c>
      <c r="E28" s="17">
        <f t="shared" si="0"/>
        <v>5.9701492537313428</v>
      </c>
      <c r="F28" s="22">
        <v>119</v>
      </c>
      <c r="G28" s="23">
        <f t="shared" si="1"/>
        <v>-11.194029850746269</v>
      </c>
      <c r="H28" s="12">
        <v>116</v>
      </c>
      <c r="I28" s="16">
        <f t="shared" si="2"/>
        <v>-13.432835820895523</v>
      </c>
      <c r="J28" s="29">
        <v>139</v>
      </c>
      <c r="K28" s="30">
        <f t="shared" si="3"/>
        <v>3.7313432835820892</v>
      </c>
      <c r="L28" s="3"/>
    </row>
    <row r="29" spans="2:15" ht="15.75">
      <c r="B29" s="1"/>
    </row>
    <row r="30" spans="2:15" ht="15.75">
      <c r="B30" s="1"/>
    </row>
    <row r="31" spans="2:15" ht="16.5" thickBot="1">
      <c r="B31" s="1"/>
    </row>
    <row r="32" spans="2:15" ht="33" thickTop="1" thickBot="1">
      <c r="B32" s="7" t="s">
        <v>0</v>
      </c>
      <c r="C32" s="13" t="s">
        <v>2</v>
      </c>
      <c r="D32" s="5" t="s">
        <v>4</v>
      </c>
      <c r="E32" s="4" t="s">
        <v>3</v>
      </c>
      <c r="F32" s="18" t="s">
        <v>5</v>
      </c>
      <c r="G32" s="19" t="s">
        <v>3</v>
      </c>
      <c r="H32" s="5" t="s">
        <v>6</v>
      </c>
      <c r="I32" s="4" t="s">
        <v>3</v>
      </c>
      <c r="J32" s="24" t="s">
        <v>7</v>
      </c>
      <c r="K32" s="25" t="s">
        <v>3</v>
      </c>
      <c r="L32" s="6"/>
    </row>
    <row r="33" spans="2:12" ht="16.5" thickBot="1">
      <c r="B33" s="8">
        <v>26</v>
      </c>
      <c r="C33" s="14">
        <v>93</v>
      </c>
      <c r="D33" s="11">
        <v>105</v>
      </c>
      <c r="E33" s="16">
        <f>( D33 - C33 ) /(C33 )*100</f>
        <v>12.903225806451612</v>
      </c>
      <c r="F33" s="20">
        <v>96</v>
      </c>
      <c r="G33" s="21">
        <f>(F33 - C33 ) /(C33 )*100</f>
        <v>3.225806451612903</v>
      </c>
      <c r="H33" s="11">
        <v>83</v>
      </c>
      <c r="I33" s="16">
        <f>(H33 - C33 ) /(C33 )*100</f>
        <v>-10.75268817204301</v>
      </c>
      <c r="J33" s="26">
        <v>103</v>
      </c>
      <c r="K33" s="27">
        <f>(J33 - C33 ) /(C33 )*100</f>
        <v>10.75268817204301</v>
      </c>
      <c r="L33" s="2"/>
    </row>
    <row r="34" spans="2:12" ht="16.5" thickBot="1">
      <c r="B34" s="8">
        <v>27</v>
      </c>
      <c r="C34" s="14">
        <v>103</v>
      </c>
      <c r="D34" s="11">
        <v>129</v>
      </c>
      <c r="E34" s="16">
        <f t="shared" ref="E34:E57" si="4">( D34 - C34 ) /(C34 )*100</f>
        <v>25.242718446601941</v>
      </c>
      <c r="F34" s="20">
        <v>110</v>
      </c>
      <c r="G34" s="21">
        <f t="shared" ref="G34:G57" si="5">(F34 - C34 ) /(C34 )*100</f>
        <v>6.7961165048543686</v>
      </c>
      <c r="H34" s="11">
        <v>97</v>
      </c>
      <c r="I34" s="16">
        <f>(H34 - C34 ) /(C34 )*100</f>
        <v>-5.825242718446602</v>
      </c>
      <c r="J34" s="28">
        <v>118</v>
      </c>
      <c r="K34" s="27">
        <f t="shared" ref="K34:K57" si="6">(J34 - C34 ) /(C34 )*100</f>
        <v>14.563106796116504</v>
      </c>
      <c r="L34" s="2"/>
    </row>
    <row r="35" spans="2:12" ht="16.5" thickBot="1">
      <c r="B35" s="8">
        <v>28</v>
      </c>
      <c r="C35" s="14">
        <v>104</v>
      </c>
      <c r="D35" s="11">
        <v>111</v>
      </c>
      <c r="E35" s="16">
        <f t="shared" si="4"/>
        <v>6.7307692307692308</v>
      </c>
      <c r="F35" s="20">
        <v>107</v>
      </c>
      <c r="G35" s="21">
        <f t="shared" si="5"/>
        <v>2.8846153846153846</v>
      </c>
      <c r="H35" s="11">
        <v>93</v>
      </c>
      <c r="I35" s="16">
        <f>(H35 - C35 ) /(C35 )*100</f>
        <v>-10.576923076923077</v>
      </c>
      <c r="J35" s="28">
        <v>115</v>
      </c>
      <c r="K35" s="27">
        <f t="shared" si="6"/>
        <v>10.576923076923077</v>
      </c>
      <c r="L35" s="2"/>
    </row>
    <row r="36" spans="2:12" ht="16.5" thickBot="1">
      <c r="B36" s="8">
        <v>29</v>
      </c>
      <c r="C36" s="14">
        <v>305</v>
      </c>
      <c r="D36" s="11">
        <v>357</v>
      </c>
      <c r="E36" s="16">
        <f t="shared" si="4"/>
        <v>17.04918032786885</v>
      </c>
      <c r="F36" s="20">
        <v>333</v>
      </c>
      <c r="G36" s="21">
        <f t="shared" si="5"/>
        <v>9.1803278688524586</v>
      </c>
      <c r="H36" s="11">
        <v>318</v>
      </c>
      <c r="I36" s="16">
        <f>(H36 - C36 ) /(C36 )*100</f>
        <v>4.2622950819672125</v>
      </c>
      <c r="J36" s="28">
        <v>360</v>
      </c>
      <c r="K36" s="27">
        <f t="shared" si="6"/>
        <v>18.032786885245901</v>
      </c>
      <c r="L36" s="2"/>
    </row>
    <row r="37" spans="2:12" ht="16.5" thickBot="1">
      <c r="B37" s="8">
        <v>30</v>
      </c>
      <c r="C37" s="14">
        <v>90</v>
      </c>
      <c r="D37" s="11">
        <v>144</v>
      </c>
      <c r="E37" s="16">
        <f t="shared" si="4"/>
        <v>60</v>
      </c>
      <c r="F37" s="20">
        <v>83</v>
      </c>
      <c r="G37" s="21">
        <f t="shared" si="5"/>
        <v>-7.7777777777777777</v>
      </c>
      <c r="H37" s="11">
        <v>96</v>
      </c>
      <c r="I37" s="16">
        <f>(H37-C37)/(C37)*100</f>
        <v>6.666666666666667</v>
      </c>
      <c r="J37" s="28">
        <v>155</v>
      </c>
      <c r="K37" s="27">
        <f t="shared" si="6"/>
        <v>72.222222222222214</v>
      </c>
      <c r="L37" s="2"/>
    </row>
    <row r="38" spans="2:12" ht="16.5" thickBot="1">
      <c r="B38" s="8">
        <v>31</v>
      </c>
      <c r="C38" s="14">
        <v>120</v>
      </c>
      <c r="D38" s="11">
        <v>136</v>
      </c>
      <c r="E38" s="16">
        <f t="shared" si="4"/>
        <v>13.333333333333334</v>
      </c>
      <c r="F38" s="20">
        <v>132</v>
      </c>
      <c r="G38" s="21">
        <f t="shared" si="5"/>
        <v>10</v>
      </c>
      <c r="H38" s="11">
        <v>129</v>
      </c>
      <c r="I38" s="16">
        <f t="shared" ref="I38:I57" si="7">(H38 - C38 ) /(C38 )*100</f>
        <v>7.5</v>
      </c>
      <c r="J38" s="28">
        <v>138</v>
      </c>
      <c r="K38" s="27">
        <f t="shared" si="6"/>
        <v>15</v>
      </c>
      <c r="L38" s="2"/>
    </row>
    <row r="39" spans="2:12" ht="16.5" thickBot="1">
      <c r="B39" s="8">
        <v>32</v>
      </c>
      <c r="C39" s="14">
        <v>111</v>
      </c>
      <c r="D39" s="11">
        <v>125</v>
      </c>
      <c r="E39" s="16">
        <f t="shared" si="4"/>
        <v>12.612612612612612</v>
      </c>
      <c r="F39" s="20">
        <v>116</v>
      </c>
      <c r="G39" s="21">
        <f t="shared" si="5"/>
        <v>4.5045045045045047</v>
      </c>
      <c r="H39" s="11">
        <v>111</v>
      </c>
      <c r="I39" s="16">
        <f t="shared" si="7"/>
        <v>0</v>
      </c>
      <c r="J39" s="28">
        <v>125</v>
      </c>
      <c r="K39" s="27">
        <f t="shared" si="6"/>
        <v>12.612612612612612</v>
      </c>
      <c r="L39" s="2"/>
    </row>
    <row r="40" spans="2:12" ht="16.5" thickBot="1">
      <c r="B40" s="8">
        <v>33</v>
      </c>
      <c r="C40" s="14">
        <v>94</v>
      </c>
      <c r="D40" s="11">
        <v>120</v>
      </c>
      <c r="E40" s="16">
        <f t="shared" si="4"/>
        <v>27.659574468085108</v>
      </c>
      <c r="F40" s="20">
        <v>114</v>
      </c>
      <c r="G40" s="21">
        <f t="shared" si="5"/>
        <v>21.276595744680851</v>
      </c>
      <c r="H40" s="11">
        <v>101</v>
      </c>
      <c r="I40" s="16">
        <f t="shared" si="7"/>
        <v>7.4468085106382977</v>
      </c>
      <c r="J40" s="28">
        <v>119</v>
      </c>
      <c r="K40" s="27">
        <f t="shared" si="6"/>
        <v>26.595744680851062</v>
      </c>
      <c r="L40" s="2"/>
    </row>
    <row r="41" spans="2:12" ht="16.5" thickBot="1">
      <c r="B41" s="8">
        <v>34</v>
      </c>
      <c r="C41" s="14">
        <v>72</v>
      </c>
      <c r="D41" s="11">
        <v>92</v>
      </c>
      <c r="E41" s="16">
        <f t="shared" si="4"/>
        <v>27.777777777777779</v>
      </c>
      <c r="F41" s="20">
        <v>94</v>
      </c>
      <c r="G41" s="21">
        <f t="shared" si="5"/>
        <v>30.555555555555557</v>
      </c>
      <c r="H41" s="11">
        <v>81</v>
      </c>
      <c r="I41" s="16">
        <f t="shared" si="7"/>
        <v>12.5</v>
      </c>
      <c r="J41" s="28">
        <v>103</v>
      </c>
      <c r="K41" s="27">
        <f t="shared" si="6"/>
        <v>43.055555555555557</v>
      </c>
      <c r="L41" s="2"/>
    </row>
    <row r="42" spans="2:12" ht="16.5" thickBot="1">
      <c r="B42" s="8">
        <v>35</v>
      </c>
      <c r="C42" s="14">
        <v>92</v>
      </c>
      <c r="D42" s="11">
        <v>114</v>
      </c>
      <c r="E42" s="16">
        <f t="shared" si="4"/>
        <v>23.913043478260871</v>
      </c>
      <c r="F42" s="20">
        <v>108</v>
      </c>
      <c r="G42" s="21">
        <f t="shared" si="5"/>
        <v>17.391304347826086</v>
      </c>
      <c r="H42" s="11">
        <v>88</v>
      </c>
      <c r="I42" s="16">
        <f t="shared" si="7"/>
        <v>-4.3478260869565215</v>
      </c>
      <c r="J42" s="28">
        <v>109</v>
      </c>
      <c r="K42" s="27">
        <f t="shared" si="6"/>
        <v>18.478260869565215</v>
      </c>
      <c r="L42" s="2"/>
    </row>
    <row r="43" spans="2:12" ht="16.5" thickBot="1">
      <c r="B43" s="8">
        <v>36</v>
      </c>
      <c r="C43" s="14">
        <v>90</v>
      </c>
      <c r="D43" s="11">
        <v>115</v>
      </c>
      <c r="E43" s="16">
        <f t="shared" si="4"/>
        <v>27.777777777777779</v>
      </c>
      <c r="F43" s="20">
        <v>100</v>
      </c>
      <c r="G43" s="21">
        <f t="shared" si="5"/>
        <v>11.111111111111111</v>
      </c>
      <c r="H43" s="11">
        <v>81</v>
      </c>
      <c r="I43" s="16">
        <f t="shared" si="7"/>
        <v>-10</v>
      </c>
      <c r="J43" s="28">
        <v>116</v>
      </c>
      <c r="K43" s="27">
        <f t="shared" si="6"/>
        <v>28.888888888888886</v>
      </c>
      <c r="L43" s="2"/>
    </row>
    <row r="44" spans="2:12" ht="16.5" thickBot="1">
      <c r="B44" s="8">
        <v>37</v>
      </c>
      <c r="C44" s="14">
        <v>77</v>
      </c>
      <c r="D44" s="11">
        <v>94</v>
      </c>
      <c r="E44" s="16">
        <f t="shared" si="4"/>
        <v>22.077922077922079</v>
      </c>
      <c r="F44" s="20">
        <v>83</v>
      </c>
      <c r="G44" s="21">
        <f t="shared" si="5"/>
        <v>7.7922077922077921</v>
      </c>
      <c r="H44" s="11">
        <v>71</v>
      </c>
      <c r="I44" s="16">
        <f t="shared" si="7"/>
        <v>-7.7922077922077921</v>
      </c>
      <c r="J44" s="28">
        <v>98</v>
      </c>
      <c r="K44" s="27">
        <f t="shared" si="6"/>
        <v>27.27272727272727</v>
      </c>
      <c r="L44" s="2"/>
    </row>
    <row r="45" spans="2:12" ht="16.5" thickBot="1">
      <c r="B45" s="8">
        <v>38</v>
      </c>
      <c r="C45" s="14">
        <v>99</v>
      </c>
      <c r="D45" s="11">
        <v>112</v>
      </c>
      <c r="E45" s="16">
        <f t="shared" si="4"/>
        <v>13.131313131313133</v>
      </c>
      <c r="F45" s="20">
        <v>106</v>
      </c>
      <c r="G45" s="21">
        <f t="shared" si="5"/>
        <v>7.0707070707070701</v>
      </c>
      <c r="H45" s="11">
        <v>93</v>
      </c>
      <c r="I45" s="16">
        <f t="shared" si="7"/>
        <v>-6.0606060606060606</v>
      </c>
      <c r="J45" s="28">
        <v>113</v>
      </c>
      <c r="K45" s="27">
        <f t="shared" si="6"/>
        <v>14.14141414141414</v>
      </c>
      <c r="L45" s="2"/>
    </row>
    <row r="46" spans="2:12" ht="16.5" thickBot="1">
      <c r="B46" s="8">
        <v>39</v>
      </c>
      <c r="C46" s="14">
        <v>90</v>
      </c>
      <c r="D46" s="11">
        <v>102</v>
      </c>
      <c r="E46" s="16">
        <f t="shared" si="4"/>
        <v>13.333333333333334</v>
      </c>
      <c r="F46" s="20">
        <v>94</v>
      </c>
      <c r="G46" s="21">
        <f t="shared" si="5"/>
        <v>4.4444444444444446</v>
      </c>
      <c r="H46" s="11">
        <v>90</v>
      </c>
      <c r="I46" s="16">
        <f t="shared" si="7"/>
        <v>0</v>
      </c>
      <c r="J46" s="28">
        <v>97</v>
      </c>
      <c r="K46" s="27">
        <f t="shared" si="6"/>
        <v>7.7777777777777777</v>
      </c>
      <c r="L46" s="2"/>
    </row>
    <row r="47" spans="2:12" ht="16.5" thickBot="1">
      <c r="B47" s="8">
        <v>40</v>
      </c>
      <c r="C47" s="14">
        <v>113</v>
      </c>
      <c r="D47" s="11">
        <v>125</v>
      </c>
      <c r="E47" s="16">
        <f t="shared" si="4"/>
        <v>10.619469026548673</v>
      </c>
      <c r="F47" s="20">
        <v>111</v>
      </c>
      <c r="G47" s="21">
        <f t="shared" si="5"/>
        <v>-1.7699115044247788</v>
      </c>
      <c r="H47" s="11">
        <v>88</v>
      </c>
      <c r="I47" s="16">
        <f t="shared" si="7"/>
        <v>-22.123893805309734</v>
      </c>
      <c r="J47" s="28">
        <v>125</v>
      </c>
      <c r="K47" s="27">
        <f t="shared" si="6"/>
        <v>10.619469026548673</v>
      </c>
      <c r="L47" s="2"/>
    </row>
    <row r="48" spans="2:12" ht="16.5" thickBot="1">
      <c r="B48" s="8">
        <v>41</v>
      </c>
      <c r="C48" s="14">
        <v>235</v>
      </c>
      <c r="D48" s="11">
        <v>233</v>
      </c>
      <c r="E48" s="16">
        <f t="shared" si="4"/>
        <v>-0.85106382978723405</v>
      </c>
      <c r="F48" s="20">
        <v>200</v>
      </c>
      <c r="G48" s="21">
        <f t="shared" si="5"/>
        <v>-14.893617021276595</v>
      </c>
      <c r="H48" s="11">
        <v>205</v>
      </c>
      <c r="I48" s="16">
        <f t="shared" si="7"/>
        <v>-12.76595744680851</v>
      </c>
      <c r="J48" s="28">
        <v>244</v>
      </c>
      <c r="K48" s="27">
        <f t="shared" si="6"/>
        <v>3.8297872340425529</v>
      </c>
      <c r="L48" s="2"/>
    </row>
    <row r="49" spans="2:12" ht="16.5" thickBot="1">
      <c r="B49" s="8">
        <v>42</v>
      </c>
      <c r="C49" s="14">
        <v>96</v>
      </c>
      <c r="D49" s="11">
        <v>111</v>
      </c>
      <c r="E49" s="16">
        <f t="shared" si="4"/>
        <v>15.625</v>
      </c>
      <c r="F49" s="20">
        <v>104</v>
      </c>
      <c r="G49" s="21">
        <f t="shared" si="5"/>
        <v>8.3333333333333321</v>
      </c>
      <c r="H49" s="11">
        <v>82</v>
      </c>
      <c r="I49" s="16">
        <f t="shared" si="7"/>
        <v>-14.583333333333334</v>
      </c>
      <c r="J49" s="28">
        <v>118</v>
      </c>
      <c r="K49" s="27">
        <f t="shared" si="6"/>
        <v>22.916666666666664</v>
      </c>
      <c r="L49" s="2"/>
    </row>
    <row r="50" spans="2:12" ht="16.5" thickBot="1">
      <c r="B50" s="8">
        <v>43</v>
      </c>
      <c r="C50" s="14">
        <v>248</v>
      </c>
      <c r="D50" s="11">
        <v>185</v>
      </c>
      <c r="E50" s="16">
        <f t="shared" si="4"/>
        <v>-25.403225806451612</v>
      </c>
      <c r="F50" s="20">
        <v>174</v>
      </c>
      <c r="G50" s="21">
        <f t="shared" si="5"/>
        <v>-29.838709677419356</v>
      </c>
      <c r="H50" s="11">
        <v>141</v>
      </c>
      <c r="I50" s="16">
        <f t="shared" si="7"/>
        <v>-43.145161290322584</v>
      </c>
      <c r="J50" s="28">
        <v>189</v>
      </c>
      <c r="K50" s="27">
        <f t="shared" si="6"/>
        <v>-23.790322580645164</v>
      </c>
      <c r="L50" s="2"/>
    </row>
    <row r="51" spans="2:12" ht="16.5" thickBot="1">
      <c r="B51" s="8">
        <v>44</v>
      </c>
      <c r="C51" s="14">
        <v>83</v>
      </c>
      <c r="D51" s="11">
        <v>101</v>
      </c>
      <c r="E51" s="16">
        <f t="shared" si="4"/>
        <v>21.686746987951807</v>
      </c>
      <c r="F51" s="20">
        <v>97</v>
      </c>
      <c r="G51" s="21">
        <f t="shared" si="5"/>
        <v>16.867469879518072</v>
      </c>
      <c r="H51" s="11">
        <v>70</v>
      </c>
      <c r="I51" s="16">
        <f t="shared" si="7"/>
        <v>-15.66265060240964</v>
      </c>
      <c r="J51" s="28">
        <v>102</v>
      </c>
      <c r="K51" s="27">
        <f t="shared" si="6"/>
        <v>22.891566265060241</v>
      </c>
      <c r="L51" s="2"/>
    </row>
    <row r="52" spans="2:12" ht="16.5" thickBot="1">
      <c r="B52" s="8">
        <v>45</v>
      </c>
      <c r="C52" s="14">
        <v>95</v>
      </c>
      <c r="D52" s="11">
        <v>101</v>
      </c>
      <c r="E52" s="16">
        <f t="shared" si="4"/>
        <v>6.3157894736842106</v>
      </c>
      <c r="F52" s="20">
        <v>98</v>
      </c>
      <c r="G52" s="21">
        <f t="shared" si="5"/>
        <v>3.1578947368421053</v>
      </c>
      <c r="H52" s="11">
        <v>93</v>
      </c>
      <c r="I52" s="16">
        <f t="shared" si="7"/>
        <v>-2.1052631578947367</v>
      </c>
      <c r="J52" s="28">
        <v>102</v>
      </c>
      <c r="K52" s="27">
        <f t="shared" si="6"/>
        <v>7.3684210526315779</v>
      </c>
      <c r="L52" s="2"/>
    </row>
    <row r="53" spans="2:12" ht="16.5" thickBot="1">
      <c r="B53" s="8">
        <v>46</v>
      </c>
      <c r="C53" s="14">
        <v>100</v>
      </c>
      <c r="D53" s="11">
        <v>105</v>
      </c>
      <c r="E53" s="16">
        <f t="shared" si="4"/>
        <v>5</v>
      </c>
      <c r="F53" s="20">
        <v>102</v>
      </c>
      <c r="G53" s="21">
        <f t="shared" si="5"/>
        <v>2</v>
      </c>
      <c r="H53" s="11">
        <v>85</v>
      </c>
      <c r="I53" s="16">
        <f t="shared" si="7"/>
        <v>-15</v>
      </c>
      <c r="J53" s="28">
        <v>104</v>
      </c>
      <c r="K53" s="27">
        <f t="shared" si="6"/>
        <v>4</v>
      </c>
      <c r="L53" s="2"/>
    </row>
    <row r="54" spans="2:12" ht="16.5" thickBot="1">
      <c r="B54" s="8">
        <v>47</v>
      </c>
      <c r="C54" s="14">
        <v>145</v>
      </c>
      <c r="D54" s="11">
        <v>159</v>
      </c>
      <c r="E54" s="16">
        <f t="shared" si="4"/>
        <v>9.6551724137931032</v>
      </c>
      <c r="F54" s="20">
        <v>153</v>
      </c>
      <c r="G54" s="21">
        <f t="shared" si="5"/>
        <v>5.5172413793103452</v>
      </c>
      <c r="H54" s="11">
        <v>131</v>
      </c>
      <c r="I54" s="16">
        <f t="shared" si="7"/>
        <v>-9.6551724137931032</v>
      </c>
      <c r="J54" s="28">
        <v>161</v>
      </c>
      <c r="K54" s="27">
        <f t="shared" si="6"/>
        <v>11.03448275862069</v>
      </c>
      <c r="L54" s="2"/>
    </row>
    <row r="55" spans="2:12" ht="16.5" thickBot="1">
      <c r="B55" s="8">
        <v>48</v>
      </c>
      <c r="C55" s="14">
        <v>144.80000000000001</v>
      </c>
      <c r="D55" s="11">
        <v>157</v>
      </c>
      <c r="E55" s="16">
        <f t="shared" si="4"/>
        <v>8.4254143646408757</v>
      </c>
      <c r="F55" s="20">
        <v>154</v>
      </c>
      <c r="G55" s="21">
        <f t="shared" si="5"/>
        <v>6.3535911602209865</v>
      </c>
      <c r="H55" s="11">
        <v>130</v>
      </c>
      <c r="I55" s="16">
        <f t="shared" si="7"/>
        <v>-10.220994475138129</v>
      </c>
      <c r="J55" s="28">
        <v>168</v>
      </c>
      <c r="K55" s="27">
        <f t="shared" si="6"/>
        <v>16.022099447513803</v>
      </c>
      <c r="L55" s="2"/>
    </row>
    <row r="56" spans="2:12" ht="16.5" thickBot="1">
      <c r="B56" s="8">
        <v>49</v>
      </c>
      <c r="C56" s="14">
        <v>100.4</v>
      </c>
      <c r="D56" s="11">
        <v>118</v>
      </c>
      <c r="E56" s="16">
        <f t="shared" si="4"/>
        <v>17.529880478087641</v>
      </c>
      <c r="F56" s="20">
        <v>114</v>
      </c>
      <c r="G56" s="21">
        <f t="shared" si="5"/>
        <v>13.545816733067722</v>
      </c>
      <c r="H56" s="11">
        <v>92</v>
      </c>
      <c r="I56" s="16">
        <f t="shared" si="7"/>
        <v>-8.3665338645418377</v>
      </c>
      <c r="J56" s="28">
        <v>119</v>
      </c>
      <c r="K56" s="27">
        <f t="shared" si="6"/>
        <v>18.525896414342625</v>
      </c>
      <c r="L56" s="2"/>
    </row>
    <row r="57" spans="2:12" ht="16.5" thickBot="1">
      <c r="B57" s="8">
        <v>50</v>
      </c>
      <c r="C57" s="15">
        <v>196.6</v>
      </c>
      <c r="D57" s="12">
        <v>202</v>
      </c>
      <c r="E57" s="17">
        <f t="shared" si="4"/>
        <v>2.7466937945066152</v>
      </c>
      <c r="F57" s="22">
        <v>192</v>
      </c>
      <c r="G57" s="23">
        <f t="shared" si="5"/>
        <v>-2.3397761953204448</v>
      </c>
      <c r="H57" s="12">
        <v>175</v>
      </c>
      <c r="I57" s="39">
        <f t="shared" si="7"/>
        <v>-10.986775178026448</v>
      </c>
      <c r="J57" s="29">
        <v>216</v>
      </c>
      <c r="K57" s="30">
        <f t="shared" si="6"/>
        <v>9.8677517802645003</v>
      </c>
      <c r="L57" s="3"/>
    </row>
    <row r="58" spans="2:12" ht="15.75" thickTop="1"/>
    <row r="61" spans="2:12" ht="19.5" thickBot="1">
      <c r="C61" s="37" t="s">
        <v>20</v>
      </c>
      <c r="D61" s="38"/>
    </row>
    <row r="62" spans="2:12" ht="19.5" thickTop="1">
      <c r="C62" s="31"/>
      <c r="D62" s="35" t="s">
        <v>2</v>
      </c>
      <c r="E62" s="146" t="s">
        <v>9</v>
      </c>
      <c r="F62" s="147"/>
      <c r="G62" s="148" t="s">
        <v>5</v>
      </c>
      <c r="H62" s="149"/>
      <c r="I62" s="154" t="s">
        <v>6</v>
      </c>
      <c r="J62" s="155"/>
      <c r="K62" s="123" t="s">
        <v>7</v>
      </c>
      <c r="L62" s="124"/>
    </row>
    <row r="63" spans="2:12" ht="19.5" thickBot="1">
      <c r="C63" s="32" t="s">
        <v>8</v>
      </c>
      <c r="D63" s="33">
        <f>SUM(C4:C57) /50</f>
        <v>143.16800000000001</v>
      </c>
      <c r="E63" s="150">
        <f>SUM(D4:D57) / 50</f>
        <v>160.69999999999999</v>
      </c>
      <c r="F63" s="151"/>
      <c r="G63" s="152">
        <f>SUM(F4:F57) / 50</f>
        <v>150.13999999999999</v>
      </c>
      <c r="H63" s="153"/>
      <c r="I63" s="97">
        <f>SUM(H4:H57) / 50</f>
        <v>138.16</v>
      </c>
      <c r="J63" s="98"/>
      <c r="K63" s="99">
        <f>SUM(J4:J57) / 50</f>
        <v>163.72</v>
      </c>
      <c r="L63" s="100"/>
    </row>
    <row r="64" spans="2:12" ht="15.75" thickBot="1"/>
    <row r="65" spans="2:16" ht="17.25" thickTop="1" thickBot="1">
      <c r="B65" s="40"/>
      <c r="C65" s="40" t="s">
        <v>21</v>
      </c>
      <c r="D65" s="162" t="s">
        <v>9</v>
      </c>
      <c r="E65" s="163"/>
      <c r="F65" s="160" t="s">
        <v>5</v>
      </c>
      <c r="G65" s="161"/>
      <c r="H65" s="158" t="s">
        <v>6</v>
      </c>
      <c r="I65" s="159"/>
      <c r="J65" s="50" t="s">
        <v>7</v>
      </c>
      <c r="K65" s="51"/>
    </row>
    <row r="66" spans="2:16" ht="18.75">
      <c r="B66" s="75" t="s">
        <v>10</v>
      </c>
      <c r="C66" s="76"/>
      <c r="D66" s="61"/>
      <c r="E66" s="113"/>
      <c r="F66" s="114"/>
      <c r="G66" s="113"/>
      <c r="H66" s="114"/>
      <c r="I66" s="57"/>
      <c r="J66" s="56"/>
      <c r="K66" s="57"/>
    </row>
    <row r="67" spans="2:16" ht="18.75">
      <c r="B67" s="77" t="s">
        <v>19</v>
      </c>
      <c r="C67" s="78"/>
      <c r="D67" s="105"/>
      <c r="E67" s="111"/>
      <c r="F67" s="110"/>
      <c r="G67" s="111"/>
      <c r="H67" s="110"/>
      <c r="I67" s="74"/>
      <c r="J67" s="73"/>
      <c r="K67" s="74"/>
    </row>
    <row r="68" spans="2:16" ht="18.75">
      <c r="B68" s="77" t="s">
        <v>18</v>
      </c>
      <c r="C68" s="78"/>
      <c r="D68" s="105"/>
      <c r="E68" s="111"/>
      <c r="F68" s="110"/>
      <c r="G68" s="111"/>
      <c r="H68" s="110"/>
      <c r="I68" s="74"/>
      <c r="J68" s="73"/>
      <c r="K68" s="74"/>
    </row>
    <row r="69" spans="2:16" ht="19.5" thickBot="1">
      <c r="B69" s="143" t="s">
        <v>17</v>
      </c>
      <c r="C69" s="144"/>
      <c r="D69" s="121"/>
      <c r="E69" s="119"/>
      <c r="F69" s="115"/>
      <c r="G69" s="119"/>
      <c r="H69" s="115"/>
      <c r="I69" s="116"/>
      <c r="J69" s="130"/>
      <c r="K69" s="116"/>
      <c r="P69" s="36"/>
    </row>
    <row r="70" spans="2:16" ht="18.75">
      <c r="B70" s="79" t="s">
        <v>16</v>
      </c>
      <c r="C70" s="80"/>
      <c r="D70" s="122"/>
      <c r="E70" s="120"/>
      <c r="F70" s="117"/>
      <c r="G70" s="120"/>
      <c r="H70" s="117"/>
      <c r="I70" s="118"/>
      <c r="J70" s="164"/>
      <c r="K70" s="165"/>
    </row>
    <row r="71" spans="2:16" ht="19.5" thickBot="1">
      <c r="B71" s="81" t="s">
        <v>15</v>
      </c>
      <c r="C71" s="82"/>
      <c r="D71" s="139"/>
      <c r="E71" s="107"/>
      <c r="F71" s="106"/>
      <c r="G71" s="107"/>
      <c r="H71" s="106"/>
      <c r="I71" s="112"/>
      <c r="J71" s="91"/>
      <c r="K71" s="92"/>
    </row>
    <row r="72" spans="2:16" ht="18.75">
      <c r="B72" s="83" t="s">
        <v>14</v>
      </c>
      <c r="C72" s="84"/>
      <c r="D72" s="140"/>
      <c r="E72" s="109"/>
      <c r="F72" s="108"/>
      <c r="G72" s="109"/>
      <c r="H72" s="108"/>
      <c r="I72" s="94"/>
      <c r="J72" s="93"/>
      <c r="K72" s="94"/>
    </row>
    <row r="73" spans="2:16" ht="18.75">
      <c r="B73" s="48" t="s">
        <v>13</v>
      </c>
      <c r="C73" s="49"/>
      <c r="D73" s="105"/>
      <c r="E73" s="111"/>
      <c r="F73" s="110"/>
      <c r="G73" s="111"/>
      <c r="H73" s="110"/>
      <c r="I73" s="74"/>
      <c r="J73" s="73"/>
      <c r="K73" s="74"/>
    </row>
    <row r="74" spans="2:16" ht="18.75">
      <c r="B74" s="156" t="s">
        <v>12</v>
      </c>
      <c r="C74" s="141"/>
      <c r="D74" s="141"/>
      <c r="E74" s="105"/>
      <c r="F74" s="103"/>
      <c r="G74" s="104"/>
      <c r="H74" s="49"/>
      <c r="I74" s="105"/>
      <c r="J74" s="101"/>
      <c r="K74" s="102"/>
    </row>
    <row r="75" spans="2:16" ht="19.5" thickBot="1">
      <c r="B75" s="157" t="s">
        <v>11</v>
      </c>
      <c r="C75" s="142"/>
      <c r="D75" s="142"/>
      <c r="E75" s="98"/>
      <c r="F75" s="95"/>
      <c r="G75" s="96"/>
      <c r="H75" s="97"/>
      <c r="I75" s="98"/>
      <c r="J75" s="99"/>
      <c r="K75" s="100"/>
    </row>
    <row r="76" spans="2:16" ht="21.75" thickBot="1">
      <c r="B76" s="34"/>
      <c r="C76" s="34"/>
    </row>
    <row r="77" spans="2:16" ht="17.25" thickTop="1" thickBot="1">
      <c r="D77" s="90"/>
      <c r="E77" s="87"/>
      <c r="F77" s="88"/>
      <c r="G77" s="89"/>
      <c r="H77" s="87"/>
      <c r="I77" s="87"/>
      <c r="J77" s="85"/>
      <c r="K77" s="86"/>
    </row>
    <row r="78" spans="2:16" ht="17.25" thickTop="1" thickBot="1">
      <c r="D78" s="55"/>
      <c r="E78" s="52"/>
      <c r="F78" s="53"/>
      <c r="G78" s="54"/>
      <c r="H78" s="52"/>
      <c r="I78" s="52"/>
      <c r="J78" s="50"/>
      <c r="K78" s="51"/>
    </row>
    <row r="79" spans="2:16" ht="18.75">
      <c r="B79" s="41"/>
      <c r="C79" s="42"/>
      <c r="D79" s="61"/>
      <c r="E79" s="58"/>
      <c r="F79" s="59"/>
      <c r="G79" s="60"/>
      <c r="H79" s="58"/>
      <c r="I79" s="58"/>
      <c r="J79" s="56"/>
      <c r="K79" s="57"/>
    </row>
    <row r="80" spans="2:16" ht="18.75">
      <c r="B80" s="48"/>
      <c r="C80" s="49"/>
      <c r="D80" s="105"/>
      <c r="E80" s="134"/>
      <c r="F80" s="135"/>
      <c r="G80" s="136"/>
      <c r="H80" s="134"/>
      <c r="I80" s="134"/>
      <c r="J80" s="73"/>
      <c r="K80" s="74"/>
    </row>
    <row r="81" spans="2:11" ht="18.75">
      <c r="B81" s="48"/>
      <c r="C81" s="49"/>
      <c r="D81" s="105"/>
      <c r="E81" s="134"/>
      <c r="F81" s="135"/>
      <c r="G81" s="136"/>
      <c r="H81" s="134"/>
      <c r="I81" s="134"/>
      <c r="J81" s="73"/>
      <c r="K81" s="74"/>
    </row>
    <row r="82" spans="2:11" ht="18.75">
      <c r="B82" s="48"/>
      <c r="C82" s="49"/>
      <c r="D82" s="105"/>
      <c r="E82" s="134"/>
      <c r="F82" s="135"/>
      <c r="G82" s="136"/>
      <c r="H82" s="134"/>
      <c r="I82" s="134"/>
      <c r="J82" s="73"/>
      <c r="K82" s="74"/>
    </row>
    <row r="83" spans="2:11" ht="19.5" thickBot="1">
      <c r="B83" s="137"/>
      <c r="C83" s="138"/>
      <c r="D83" s="121"/>
      <c r="E83" s="131"/>
      <c r="F83" s="132"/>
      <c r="G83" s="133"/>
      <c r="H83" s="131"/>
      <c r="I83" s="131"/>
      <c r="J83" s="130"/>
      <c r="K83" s="116"/>
    </row>
    <row r="84" spans="2:11" ht="20.25" thickTop="1" thickBot="1">
      <c r="B84" s="67"/>
      <c r="C84" s="68"/>
      <c r="D84" s="64"/>
      <c r="E84" s="64"/>
      <c r="F84" s="65"/>
      <c r="G84" s="66"/>
      <c r="H84" s="64"/>
      <c r="I84" s="64"/>
      <c r="J84" s="62"/>
      <c r="K84" s="63"/>
    </row>
    <row r="85" spans="2:11" ht="19.5" thickBot="1">
      <c r="B85" s="67"/>
      <c r="C85" s="68"/>
      <c r="D85" s="127"/>
      <c r="E85" s="45"/>
      <c r="F85" s="128"/>
      <c r="G85" s="129"/>
      <c r="H85" s="69"/>
      <c r="I85" s="70"/>
      <c r="J85" s="71"/>
      <c r="K85" s="72"/>
    </row>
    <row r="86" spans="2:11" ht="19.5" thickBot="1">
      <c r="B86" s="125"/>
      <c r="C86" s="126"/>
      <c r="D86" s="45"/>
      <c r="E86" s="45"/>
      <c r="F86" s="46"/>
      <c r="G86" s="47"/>
      <c r="H86" s="45"/>
      <c r="I86" s="45"/>
      <c r="J86" s="43"/>
      <c r="K86" s="44"/>
    </row>
  </sheetData>
  <mergeCells count="111">
    <mergeCell ref="D71:E71"/>
    <mergeCell ref="D72:E72"/>
    <mergeCell ref="D73:E73"/>
    <mergeCell ref="D74:E74"/>
    <mergeCell ref="D75:E75"/>
    <mergeCell ref="B69:C69"/>
    <mergeCell ref="B73:C73"/>
    <mergeCell ref="E1:J1"/>
    <mergeCell ref="E62:F62"/>
    <mergeCell ref="G62:H62"/>
    <mergeCell ref="E63:F63"/>
    <mergeCell ref="G63:H63"/>
    <mergeCell ref="I62:J62"/>
    <mergeCell ref="B74:C74"/>
    <mergeCell ref="B75:C75"/>
    <mergeCell ref="J65:K65"/>
    <mergeCell ref="H65:I65"/>
    <mergeCell ref="F65:G65"/>
    <mergeCell ref="D65:E65"/>
    <mergeCell ref="J66:K66"/>
    <mergeCell ref="J67:K67"/>
    <mergeCell ref="J68:K68"/>
    <mergeCell ref="J69:K69"/>
    <mergeCell ref="J70:K70"/>
    <mergeCell ref="K62:L62"/>
    <mergeCell ref="K63:L63"/>
    <mergeCell ref="I63:J63"/>
    <mergeCell ref="H73:I73"/>
    <mergeCell ref="B85:C85"/>
    <mergeCell ref="B86:C86"/>
    <mergeCell ref="D85:E85"/>
    <mergeCell ref="F85:G85"/>
    <mergeCell ref="J82:K82"/>
    <mergeCell ref="J83:K83"/>
    <mergeCell ref="H83:I83"/>
    <mergeCell ref="F83:G83"/>
    <mergeCell ref="D83:E83"/>
    <mergeCell ref="B82:C82"/>
    <mergeCell ref="D81:E81"/>
    <mergeCell ref="F81:G81"/>
    <mergeCell ref="H81:I81"/>
    <mergeCell ref="D82:E82"/>
    <mergeCell ref="F82:G82"/>
    <mergeCell ref="H82:I82"/>
    <mergeCell ref="B83:C83"/>
    <mergeCell ref="F80:G80"/>
    <mergeCell ref="D80:E80"/>
    <mergeCell ref="H80:I80"/>
    <mergeCell ref="D66:E66"/>
    <mergeCell ref="H66:I66"/>
    <mergeCell ref="H67:I67"/>
    <mergeCell ref="H68:I68"/>
    <mergeCell ref="H69:I69"/>
    <mergeCell ref="H70:I70"/>
    <mergeCell ref="F66:G66"/>
    <mergeCell ref="F67:G67"/>
    <mergeCell ref="F68:G68"/>
    <mergeCell ref="F69:G69"/>
    <mergeCell ref="F70:G70"/>
    <mergeCell ref="D67:E67"/>
    <mergeCell ref="D68:E68"/>
    <mergeCell ref="D69:E69"/>
    <mergeCell ref="D70:E70"/>
    <mergeCell ref="B66:C66"/>
    <mergeCell ref="B67:C67"/>
    <mergeCell ref="B68:C68"/>
    <mergeCell ref="B70:C70"/>
    <mergeCell ref="B71:C71"/>
    <mergeCell ref="B72:C72"/>
    <mergeCell ref="J77:K77"/>
    <mergeCell ref="H77:I77"/>
    <mergeCell ref="F77:G77"/>
    <mergeCell ref="D77:E77"/>
    <mergeCell ref="J71:K71"/>
    <mergeCell ref="J72:K72"/>
    <mergeCell ref="F75:G75"/>
    <mergeCell ref="H75:I75"/>
    <mergeCell ref="J75:K75"/>
    <mergeCell ref="J74:K74"/>
    <mergeCell ref="F74:G74"/>
    <mergeCell ref="H74:I74"/>
    <mergeCell ref="F71:G71"/>
    <mergeCell ref="F72:G72"/>
    <mergeCell ref="F73:G73"/>
    <mergeCell ref="J73:K73"/>
    <mergeCell ref="H71:I71"/>
    <mergeCell ref="H72:I72"/>
    <mergeCell ref="B79:C79"/>
    <mergeCell ref="J86:K86"/>
    <mergeCell ref="H86:I86"/>
    <mergeCell ref="F86:G86"/>
    <mergeCell ref="D86:E86"/>
    <mergeCell ref="B80:C80"/>
    <mergeCell ref="B81:C81"/>
    <mergeCell ref="J78:K78"/>
    <mergeCell ref="H78:I78"/>
    <mergeCell ref="F78:G78"/>
    <mergeCell ref="D78:E78"/>
    <mergeCell ref="J79:K79"/>
    <mergeCell ref="H79:I79"/>
    <mergeCell ref="F79:G79"/>
    <mergeCell ref="D79:E79"/>
    <mergeCell ref="J84:K84"/>
    <mergeCell ref="H84:I84"/>
    <mergeCell ref="F84:G84"/>
    <mergeCell ref="D84:E84"/>
    <mergeCell ref="B84:C84"/>
    <mergeCell ref="H85:I85"/>
    <mergeCell ref="J85:K85"/>
    <mergeCell ref="J81:K81"/>
    <mergeCell ref="J80:K80"/>
  </mergeCells>
  <pageMargins left="0.7" right="0.7" top="0.75" bottom="0.75" header="0.3" footer="0.3"/>
  <pageSetup paperSize="9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2012-06-11T20:25:07Z</dcterms:modified>
</cp:coreProperties>
</file>