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315" yWindow="1920" windowWidth="10230" windowHeight="7050" tabRatio="925" activeTab="3"/>
  </bookViews>
  <sheets>
    <sheet name="دفتر اليوميه" sheetId="1" r:id="rId1"/>
    <sheet name="ميزان حسابات عامة " sheetId="2" r:id="rId2"/>
    <sheet name="ميزان زبائن" sheetId="3" r:id="rId3"/>
    <sheet name="هنا تكمن المشكله " sheetId="4" r:id="rId4"/>
  </sheets>
  <definedNames>
    <definedName name="_xlnm._FilterDatabase" localSheetId="0" hidden="1">'دفتر اليوميه'!$F$1:$F$4769</definedName>
    <definedName name="sheet">'دفتر اليوميه'!$A$4:$G$97</definedName>
  </definedNames>
  <calcPr calcId="144525"/>
</workbook>
</file>

<file path=xl/calcChain.xml><?xml version="1.0" encoding="utf-8"?>
<calcChain xmlns="http://schemas.openxmlformats.org/spreadsheetml/2006/main">
  <c r="G3" i="4" l="1"/>
  <c r="G2" i="4"/>
  <c r="G4" i="4"/>
  <c r="G1" i="4"/>
  <c r="E388" i="3" l="1"/>
  <c r="E387" i="3"/>
  <c r="E386" i="3"/>
  <c r="E385" i="3"/>
  <c r="L1" i="1"/>
  <c r="M1" i="1"/>
  <c r="K1" i="1" l="1"/>
  <c r="C131" i="2"/>
  <c r="E382" i="3"/>
  <c r="E383" i="3" l="1"/>
  <c r="E381" i="3"/>
  <c r="E384" i="3"/>
  <c r="D115" i="2"/>
  <c r="C115" i="2"/>
  <c r="D112" i="2"/>
  <c r="D113" i="2"/>
  <c r="D114" i="2"/>
  <c r="D116" i="2"/>
  <c r="D117" i="2"/>
  <c r="D118" i="2"/>
  <c r="D119" i="2"/>
  <c r="D120" i="2"/>
  <c r="D121" i="2"/>
  <c r="D122" i="2"/>
  <c r="D123" i="2"/>
  <c r="D124" i="2"/>
  <c r="C112" i="2"/>
  <c r="E112" i="2" s="1"/>
  <c r="C113" i="2"/>
  <c r="E113" i="2" s="1"/>
  <c r="C114" i="2"/>
  <c r="E114" i="2" s="1"/>
  <c r="C116" i="2"/>
  <c r="E116" i="2" s="1"/>
  <c r="C117" i="2"/>
  <c r="E117" i="2" s="1"/>
  <c r="C118" i="2"/>
  <c r="E118" i="2" s="1"/>
  <c r="C119" i="2"/>
  <c r="E119" i="2" s="1"/>
  <c r="C120" i="2"/>
  <c r="E120" i="2" s="1"/>
  <c r="C121" i="2"/>
  <c r="E121" i="2" s="1"/>
  <c r="C122" i="2"/>
  <c r="E122" i="2" s="1"/>
  <c r="C123" i="2"/>
  <c r="C124" i="2"/>
  <c r="D110" i="2"/>
  <c r="D111" i="2"/>
  <c r="D125" i="2"/>
  <c r="D126" i="2"/>
  <c r="D127" i="2"/>
  <c r="D128" i="2"/>
  <c r="C110" i="2"/>
  <c r="E110" i="2" s="1"/>
  <c r="C111" i="2"/>
  <c r="E111" i="2" s="1"/>
  <c r="C125" i="2"/>
  <c r="C126" i="2"/>
  <c r="C127" i="2"/>
  <c r="C128" i="2"/>
  <c r="E367" i="3" l="1"/>
  <c r="E365" i="3"/>
  <c r="E128" i="2"/>
  <c r="E126" i="2"/>
  <c r="E125" i="2"/>
  <c r="E370" i="3"/>
  <c r="E368" i="3"/>
  <c r="E366" i="3"/>
  <c r="E127" i="2"/>
  <c r="E371" i="3"/>
  <c r="E369" i="3"/>
  <c r="E115" i="2"/>
  <c r="E124" i="2"/>
  <c r="E123" i="2"/>
  <c r="E372" i="3"/>
  <c r="E373" i="3"/>
  <c r="E364" i="3" l="1"/>
  <c r="E362" i="3"/>
  <c r="E363" i="3"/>
  <c r="E375" i="3"/>
  <c r="E376" i="3"/>
  <c r="E374" i="3"/>
  <c r="E377" i="3"/>
  <c r="E378" i="3"/>
  <c r="C10" i="2" l="1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29" i="2"/>
  <c r="D130" i="2"/>
  <c r="D2" i="2"/>
  <c r="C3" i="2"/>
  <c r="C4" i="2"/>
  <c r="C5" i="2"/>
  <c r="C6" i="2"/>
  <c r="C7" i="2"/>
  <c r="C8" i="2"/>
  <c r="C9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29" i="2"/>
  <c r="C130" i="2"/>
  <c r="C2" i="2"/>
  <c r="D3" i="3"/>
  <c r="D4" i="3"/>
  <c r="D5" i="3"/>
  <c r="D6" i="3"/>
  <c r="D7" i="3"/>
  <c r="D8" i="3"/>
  <c r="D9" i="3"/>
  <c r="D10" i="3"/>
  <c r="D11" i="3"/>
  <c r="D2" i="3"/>
  <c r="C3" i="3"/>
  <c r="C4" i="3"/>
  <c r="C5" i="3"/>
  <c r="C6" i="3"/>
  <c r="C7" i="3"/>
  <c r="C8" i="3"/>
  <c r="C9" i="3"/>
  <c r="C10" i="3"/>
  <c r="C11" i="3"/>
  <c r="C2" i="3"/>
  <c r="C389" i="3" l="1"/>
  <c r="C133" i="2" s="1"/>
  <c r="D389" i="3"/>
  <c r="D133" i="2" s="1"/>
  <c r="E129" i="2" l="1"/>
  <c r="E130" i="2" l="1"/>
  <c r="E109" i="2"/>
  <c r="E104" i="2"/>
  <c r="E100" i="2"/>
  <c r="E97" i="2"/>
  <c r="E99" i="2"/>
  <c r="E101" i="2"/>
  <c r="E98" i="2"/>
  <c r="E356" i="3"/>
  <c r="E357" i="3"/>
  <c r="E358" i="3"/>
  <c r="E359" i="3"/>
  <c r="E360" i="3"/>
  <c r="E353" i="3"/>
  <c r="E354" i="3"/>
  <c r="E379" i="3" l="1"/>
  <c r="E361" i="3"/>
  <c r="E106" i="2"/>
  <c r="E355" i="3"/>
  <c r="E105" i="2"/>
  <c r="E94" i="2" l="1"/>
  <c r="E96" i="2"/>
  <c r="E102" i="2" l="1"/>
  <c r="E107" i="2" l="1"/>
  <c r="E108" i="2"/>
  <c r="E103" i="2"/>
  <c r="E92" i="2"/>
  <c r="E84" i="2"/>
  <c r="E85" i="2"/>
  <c r="E86" i="2"/>
  <c r="E87" i="2"/>
  <c r="E88" i="2"/>
  <c r="E89" i="2"/>
  <c r="E90" i="2"/>
  <c r="E95" i="2"/>
  <c r="E93" i="2" l="1"/>
  <c r="E91" i="2"/>
  <c r="D132" i="2"/>
  <c r="E71" i="2"/>
  <c r="D131" i="2" l="1"/>
  <c r="E131" i="2" s="1"/>
  <c r="E75" i="2"/>
  <c r="E77" i="2"/>
  <c r="E73" i="2"/>
  <c r="E69" i="2"/>
  <c r="E83" i="2"/>
  <c r="E79" i="2"/>
  <c r="E81" i="2"/>
  <c r="E82" i="2"/>
  <c r="E78" i="2"/>
  <c r="E74" i="2"/>
  <c r="E70" i="2"/>
  <c r="E80" i="2"/>
  <c r="E76" i="2"/>
  <c r="E72" i="2"/>
  <c r="E68" i="2" l="1"/>
  <c r="E127" i="3"/>
  <c r="E129" i="3"/>
  <c r="E131" i="3"/>
  <c r="E133" i="3"/>
  <c r="E135" i="3"/>
  <c r="E137" i="3"/>
  <c r="E139" i="3"/>
  <c r="E141" i="3"/>
  <c r="E143" i="3"/>
  <c r="E145" i="3"/>
  <c r="E147" i="3"/>
  <c r="E149" i="3"/>
  <c r="E151" i="3"/>
  <c r="E153" i="3"/>
  <c r="E155" i="3"/>
  <c r="E157" i="3"/>
  <c r="E159" i="3"/>
  <c r="E19" i="3"/>
  <c r="E43" i="3"/>
  <c r="E138" i="3"/>
  <c r="E235" i="3" l="1"/>
  <c r="E179" i="3"/>
  <c r="E177" i="3"/>
  <c r="E175" i="3"/>
  <c r="E173" i="3"/>
  <c r="E171" i="3"/>
  <c r="E169" i="3"/>
  <c r="E167" i="3"/>
  <c r="E165" i="3"/>
  <c r="E163" i="3"/>
  <c r="E161" i="3"/>
  <c r="E125" i="3"/>
  <c r="E123" i="3"/>
  <c r="E121" i="3"/>
  <c r="E119" i="3"/>
  <c r="E117" i="3"/>
  <c r="E115" i="3"/>
  <c r="E113" i="3"/>
  <c r="E111" i="3"/>
  <c r="E109" i="3"/>
  <c r="E107" i="3"/>
  <c r="E105" i="3"/>
  <c r="E103" i="3"/>
  <c r="E101" i="3"/>
  <c r="E99" i="3"/>
  <c r="E97" i="3"/>
  <c r="E95" i="3"/>
  <c r="E93" i="3"/>
  <c r="E91" i="3"/>
  <c r="E89" i="3"/>
  <c r="E87" i="3"/>
  <c r="E85" i="3"/>
  <c r="E83" i="3"/>
  <c r="E81" i="3"/>
  <c r="E79" i="3"/>
  <c r="E77" i="3"/>
  <c r="E75" i="3"/>
  <c r="E73" i="3"/>
  <c r="E71" i="3"/>
  <c r="E69" i="3"/>
  <c r="E67" i="3"/>
  <c r="E65" i="3"/>
  <c r="E63" i="3"/>
  <c r="E61" i="3"/>
  <c r="E59" i="3"/>
  <c r="E57" i="3"/>
  <c r="E55" i="3"/>
  <c r="E53" i="3"/>
  <c r="E51" i="3"/>
  <c r="E49" i="3"/>
  <c r="E47" i="3"/>
  <c r="E45" i="3"/>
  <c r="E41" i="3"/>
  <c r="E39" i="3"/>
  <c r="E37" i="3"/>
  <c r="E35" i="3"/>
  <c r="E33" i="3"/>
  <c r="E31" i="3"/>
  <c r="E29" i="3"/>
  <c r="E27" i="3"/>
  <c r="E25" i="3"/>
  <c r="E23" i="3"/>
  <c r="E21" i="3"/>
  <c r="E17" i="3"/>
  <c r="E15" i="3"/>
  <c r="E13" i="3"/>
  <c r="E11" i="3"/>
  <c r="E9" i="3"/>
  <c r="E7" i="3"/>
  <c r="E5" i="3"/>
  <c r="E3" i="3"/>
  <c r="E191" i="3"/>
  <c r="E347" i="3"/>
  <c r="E343" i="3"/>
  <c r="E339" i="3"/>
  <c r="E335" i="3"/>
  <c r="E333" i="3"/>
  <c r="E331" i="3"/>
  <c r="E329" i="3"/>
  <c r="E327" i="3"/>
  <c r="E325" i="3"/>
  <c r="E323" i="3"/>
  <c r="E321" i="3"/>
  <c r="E319" i="3"/>
  <c r="E317" i="3"/>
  <c r="E315" i="3"/>
  <c r="E313" i="3"/>
  <c r="E311" i="3"/>
  <c r="E309" i="3"/>
  <c r="E307" i="3"/>
  <c r="E305" i="3"/>
  <c r="E303" i="3"/>
  <c r="E301" i="3"/>
  <c r="E299" i="3"/>
  <c r="E297" i="3"/>
  <c r="E295" i="3"/>
  <c r="E293" i="3"/>
  <c r="E291" i="3"/>
  <c r="E289" i="3"/>
  <c r="E287" i="3"/>
  <c r="E285" i="3"/>
  <c r="E283" i="3"/>
  <c r="E281" i="3"/>
  <c r="E279" i="3"/>
  <c r="E277" i="3"/>
  <c r="E275" i="3"/>
  <c r="E273" i="3"/>
  <c r="E271" i="3"/>
  <c r="E269" i="3"/>
  <c r="E267" i="3"/>
  <c r="E265" i="3"/>
  <c r="E263" i="3"/>
  <c r="E261" i="3"/>
  <c r="E259" i="3"/>
  <c r="E257" i="3"/>
  <c r="E255" i="3"/>
  <c r="E253" i="3"/>
  <c r="E251" i="3"/>
  <c r="E249" i="3"/>
  <c r="E247" i="3"/>
  <c r="E245" i="3"/>
  <c r="E243" i="3"/>
  <c r="E241" i="3"/>
  <c r="E239" i="3"/>
  <c r="E237" i="3"/>
  <c r="E233" i="3"/>
  <c r="E231" i="3"/>
  <c r="E229" i="3"/>
  <c r="E227" i="3"/>
  <c r="E225" i="3"/>
  <c r="E223" i="3"/>
  <c r="E221" i="3"/>
  <c r="E219" i="3"/>
  <c r="E217" i="3"/>
  <c r="E215" i="3"/>
  <c r="E213" i="3"/>
  <c r="E211" i="3"/>
  <c r="E209" i="3"/>
  <c r="E207" i="3"/>
  <c r="E205" i="3"/>
  <c r="E203" i="3"/>
  <c r="E201" i="3"/>
  <c r="E199" i="3"/>
  <c r="E197" i="3"/>
  <c r="E195" i="3"/>
  <c r="E193" i="3"/>
  <c r="E189" i="3"/>
  <c r="E187" i="3"/>
  <c r="E185" i="3"/>
  <c r="E183" i="3"/>
  <c r="E181" i="3"/>
  <c r="E254" i="3"/>
  <c r="E206" i="3"/>
  <c r="E170" i="3"/>
  <c r="E106" i="3"/>
  <c r="E78" i="3"/>
  <c r="E46" i="3"/>
  <c r="E30" i="3"/>
  <c r="E26" i="3"/>
  <c r="E10" i="3"/>
  <c r="E346" i="3"/>
  <c r="E342" i="3"/>
  <c r="E338" i="3"/>
  <c r="E334" i="3"/>
  <c r="E330" i="3"/>
  <c r="E326" i="3"/>
  <c r="E322" i="3"/>
  <c r="E318" i="3"/>
  <c r="E314" i="3"/>
  <c r="E310" i="3"/>
  <c r="E306" i="3"/>
  <c r="E302" i="3"/>
  <c r="E298" i="3"/>
  <c r="E294" i="3"/>
  <c r="E290" i="3"/>
  <c r="E286" i="3"/>
  <c r="E282" i="3"/>
  <c r="E278" i="3"/>
  <c r="E274" i="3"/>
  <c r="E270" i="3"/>
  <c r="E266" i="3"/>
  <c r="E262" i="3"/>
  <c r="E258" i="3"/>
  <c r="E250" i="3"/>
  <c r="E246" i="3"/>
  <c r="E242" i="3"/>
  <c r="E238" i="3"/>
  <c r="E234" i="3"/>
  <c r="E230" i="3"/>
  <c r="E226" i="3"/>
  <c r="E222" i="3"/>
  <c r="E218" i="3"/>
  <c r="E214" i="3"/>
  <c r="E210" i="3"/>
  <c r="E202" i="3"/>
  <c r="E198" i="3"/>
  <c r="E194" i="3"/>
  <c r="E190" i="3"/>
  <c r="E186" i="3"/>
  <c r="E182" i="3"/>
  <c r="E178" i="3"/>
  <c r="E174" i="3"/>
  <c r="E166" i="3"/>
  <c r="E162" i="3"/>
  <c r="E158" i="3"/>
  <c r="E154" i="3"/>
  <c r="E150" i="3"/>
  <c r="E146" i="3"/>
  <c r="E142" i="3"/>
  <c r="E134" i="3"/>
  <c r="E130" i="3"/>
  <c r="E126" i="3"/>
  <c r="E122" i="3"/>
  <c r="E118" i="3"/>
  <c r="E114" i="3"/>
  <c r="E110" i="3"/>
  <c r="E102" i="3"/>
  <c r="E98" i="3"/>
  <c r="E94" i="3"/>
  <c r="E90" i="3"/>
  <c r="E86" i="3"/>
  <c r="E82" i="3"/>
  <c r="E74" i="3"/>
  <c r="E70" i="3"/>
  <c r="E66" i="3"/>
  <c r="E62" i="3"/>
  <c r="E58" i="3"/>
  <c r="E54" i="3"/>
  <c r="E50" i="3"/>
  <c r="E42" i="3"/>
  <c r="E38" i="3"/>
  <c r="E34" i="3"/>
  <c r="E22" i="3"/>
  <c r="E18" i="3"/>
  <c r="E14" i="3"/>
  <c r="E6" i="3"/>
  <c r="E350" i="3"/>
  <c r="E351" i="3"/>
  <c r="E92" i="3"/>
  <c r="E44" i="3"/>
  <c r="E28" i="3"/>
  <c r="E12" i="3"/>
  <c r="E76" i="3"/>
  <c r="E60" i="3"/>
  <c r="E380" i="3"/>
  <c r="E349" i="3"/>
  <c r="E345" i="3"/>
  <c r="E341" i="3"/>
  <c r="E337" i="3"/>
  <c r="E352" i="3"/>
  <c r="E348" i="3"/>
  <c r="E344" i="3"/>
  <c r="E340" i="3"/>
  <c r="E336" i="3"/>
  <c r="E332" i="3"/>
  <c r="E328" i="3"/>
  <c r="E324" i="3"/>
  <c r="E320" i="3"/>
  <c r="E316" i="3"/>
  <c r="E312" i="3"/>
  <c r="E308" i="3"/>
  <c r="E304" i="3"/>
  <c r="E300" i="3"/>
  <c r="E296" i="3"/>
  <c r="E292" i="3"/>
  <c r="E288" i="3"/>
  <c r="E284" i="3"/>
  <c r="E280" i="3"/>
  <c r="E276" i="3"/>
  <c r="E272" i="3"/>
  <c r="E268" i="3"/>
  <c r="E264" i="3"/>
  <c r="E260" i="3"/>
  <c r="E256" i="3"/>
  <c r="E252" i="3"/>
  <c r="E248" i="3"/>
  <c r="E244" i="3"/>
  <c r="E240" i="3"/>
  <c r="E236" i="3"/>
  <c r="E232" i="3"/>
  <c r="E228" i="3"/>
  <c r="E224" i="3"/>
  <c r="E220" i="3"/>
  <c r="E216" i="3"/>
  <c r="E212" i="3"/>
  <c r="E208" i="3"/>
  <c r="E204" i="3"/>
  <c r="E200" i="3"/>
  <c r="E196" i="3"/>
  <c r="E192" i="3"/>
  <c r="E188" i="3"/>
  <c r="E184" i="3"/>
  <c r="E180" i="3"/>
  <c r="E176" i="3"/>
  <c r="E172" i="3"/>
  <c r="E168" i="3"/>
  <c r="E164" i="3"/>
  <c r="E160" i="3"/>
  <c r="E156" i="3"/>
  <c r="E152" i="3"/>
  <c r="E148" i="3"/>
  <c r="E144" i="3"/>
  <c r="E140" i="3"/>
  <c r="E136" i="3"/>
  <c r="E132" i="3"/>
  <c r="E128" i="3"/>
  <c r="E124" i="3"/>
  <c r="E120" i="3"/>
  <c r="E116" i="3"/>
  <c r="E112" i="3"/>
  <c r="E108" i="3"/>
  <c r="E104" i="3"/>
  <c r="E100" i="3"/>
  <c r="E96" i="3"/>
  <c r="E88" i="3"/>
  <c r="E84" i="3"/>
  <c r="E80" i="3"/>
  <c r="E72" i="3"/>
  <c r="E68" i="3"/>
  <c r="E64" i="3"/>
  <c r="E56" i="3"/>
  <c r="E52" i="3"/>
  <c r="E48" i="3"/>
  <c r="E40" i="3"/>
  <c r="E36" i="3"/>
  <c r="E32" i="3"/>
  <c r="E24" i="3"/>
  <c r="E20" i="3"/>
  <c r="E16" i="3"/>
  <c r="E8" i="3"/>
  <c r="E4" i="3"/>
  <c r="E2" i="3"/>
  <c r="E64" i="2"/>
  <c r="E67" i="2"/>
  <c r="E65" i="2"/>
  <c r="E66" i="2"/>
  <c r="C132" i="2" l="1"/>
  <c r="E132" i="2" s="1"/>
  <c r="E133" i="2"/>
  <c r="E389" i="3"/>
  <c r="E4" i="2"/>
  <c r="E12" i="2"/>
  <c r="E20" i="2"/>
  <c r="E28" i="2"/>
  <c r="E36" i="2"/>
  <c r="E44" i="2"/>
  <c r="E52" i="2"/>
  <c r="E60" i="2"/>
  <c r="E62" i="2"/>
  <c r="E5" i="2"/>
  <c r="E7" i="2"/>
  <c r="E11" i="2"/>
  <c r="E13" i="2"/>
  <c r="E21" i="2"/>
  <c r="E23" i="2"/>
  <c r="E27" i="2"/>
  <c r="E29" i="2"/>
  <c r="E31" i="2"/>
  <c r="E35" i="2"/>
  <c r="E37" i="2"/>
  <c r="E39" i="2"/>
  <c r="E43" i="2"/>
  <c r="E45" i="2"/>
  <c r="E47" i="2"/>
  <c r="E51" i="2"/>
  <c r="E53" i="2"/>
  <c r="E55" i="2"/>
  <c r="E59" i="2"/>
  <c r="E61" i="2"/>
  <c r="E19" i="2"/>
  <c r="E15" i="2"/>
  <c r="E63" i="2"/>
  <c r="E2" i="2"/>
  <c r="E10" i="2"/>
  <c r="E18" i="2"/>
  <c r="E26" i="2"/>
  <c r="E34" i="2"/>
  <c r="E42" i="2"/>
  <c r="E50" i="2"/>
  <c r="E58" i="2"/>
  <c r="E3" i="2"/>
  <c r="E9" i="2"/>
  <c r="E14" i="2"/>
  <c r="E16" i="2"/>
  <c r="E25" i="2"/>
  <c r="E30" i="2"/>
  <c r="E32" i="2"/>
  <c r="E41" i="2"/>
  <c r="E46" i="2"/>
  <c r="E48" i="2"/>
  <c r="E57" i="2"/>
  <c r="E6" i="2"/>
  <c r="E8" i="2"/>
  <c r="E17" i="2"/>
  <c r="E22" i="2"/>
  <c r="E24" i="2"/>
  <c r="E33" i="2"/>
  <c r="E38" i="2"/>
  <c r="E40" i="2"/>
  <c r="E49" i="2"/>
  <c r="E54" i="2"/>
  <c r="E56" i="2"/>
  <c r="E144" i="2" l="1"/>
  <c r="N1" i="1" s="1"/>
</calcChain>
</file>

<file path=xl/sharedStrings.xml><?xml version="1.0" encoding="utf-8"?>
<sst xmlns="http://schemas.openxmlformats.org/spreadsheetml/2006/main" count="159" uniqueCount="61">
  <si>
    <t xml:space="preserve">Date </t>
  </si>
  <si>
    <t>Account Name</t>
  </si>
  <si>
    <t>Jornal Entry No</t>
  </si>
  <si>
    <t>Account No</t>
  </si>
  <si>
    <t>Dr</t>
  </si>
  <si>
    <t>Cr</t>
  </si>
  <si>
    <t>Descreption</t>
  </si>
  <si>
    <t>Balance</t>
  </si>
  <si>
    <t xml:space="preserve">سيارات </t>
  </si>
  <si>
    <t xml:space="preserve">الات و معدات </t>
  </si>
  <si>
    <t xml:space="preserve">ديكور و اثاث </t>
  </si>
  <si>
    <t xml:space="preserve">اجهزة كمبيوتر </t>
  </si>
  <si>
    <t>قروض</t>
  </si>
  <si>
    <t xml:space="preserve">زكاة و ضرائب </t>
  </si>
  <si>
    <t>قروض طويلة الاجل</t>
  </si>
  <si>
    <t>رواتب مستحقه</t>
  </si>
  <si>
    <t>العهد المستديمه</t>
  </si>
  <si>
    <t>Customer Name</t>
  </si>
  <si>
    <t xml:space="preserve">Sales Parson </t>
  </si>
  <si>
    <t>Phone No</t>
  </si>
  <si>
    <t>Coustomer No</t>
  </si>
  <si>
    <t>Qty</t>
  </si>
  <si>
    <t>Aadel Marzouqi</t>
  </si>
  <si>
    <t>Aadel Mhna</t>
  </si>
  <si>
    <t>Abd Alkhaleq Alghamedi</t>
  </si>
  <si>
    <t>Abd Allatif Abdallhadi</t>
  </si>
  <si>
    <t>Abd Alltif Muhammad</t>
  </si>
  <si>
    <t>Abd Almounam Dawoad</t>
  </si>
  <si>
    <t>Abd Almuhssain Qusabi</t>
  </si>
  <si>
    <t>Abdalaziz Ahmad</t>
  </si>
  <si>
    <t>Abdalaziz Altasan</t>
  </si>
  <si>
    <t>Abdallah Alamer</t>
  </si>
  <si>
    <t>Cancelled</t>
  </si>
  <si>
    <t>مخازن</t>
  </si>
  <si>
    <t>موردين</t>
  </si>
  <si>
    <t>زبائن</t>
  </si>
  <si>
    <t>Docu No</t>
  </si>
  <si>
    <t>و تجهيزات مكتبيه</t>
  </si>
  <si>
    <t>بنك سامبا 508</t>
  </si>
  <si>
    <t>صندوق المبيعات النقديه</t>
  </si>
  <si>
    <t>دفعه من الحساب / نقدا</t>
  </si>
  <si>
    <t xml:space="preserve">سند ملغي </t>
  </si>
  <si>
    <t>دفعه من الحساب / شبكه</t>
  </si>
  <si>
    <t>دفعه من الحساب / شيك # 50040</t>
  </si>
  <si>
    <t>دفعه من الحساب / شيك # 101</t>
  </si>
  <si>
    <t>دفعه من الحساب / شيك # 499955</t>
  </si>
  <si>
    <t>دفعه من الحساب / فيزا</t>
  </si>
  <si>
    <t>.</t>
  </si>
  <si>
    <t xml:space="preserve">اريد بعد اذنكم ان يتم طباعه كشف الحساب المستمد من دفتر اليوميه مع الرصيد حاولت ال Vlookup ولكن دون جدوى </t>
  </si>
  <si>
    <t>Ahmed 1</t>
  </si>
  <si>
    <t>Ahmed 2</t>
  </si>
  <si>
    <t>Ahmed 3</t>
  </si>
  <si>
    <t>Ahmed 4</t>
  </si>
  <si>
    <t>Ahmed 5</t>
  </si>
  <si>
    <t>Ahmed 6</t>
  </si>
  <si>
    <t>Ahmed 7</t>
  </si>
  <si>
    <t>Ahmed 8</t>
  </si>
  <si>
    <t>Ahmed 9</t>
  </si>
  <si>
    <t>Ahmed 10</t>
  </si>
  <si>
    <t>Ahmed 11</t>
  </si>
  <si>
    <t>Ahmed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</si>
</sst>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20000]B1d\ mmmm\ yyyy;@"/>
  </numFmts>
  <fonts count="9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indexed="8"/>
      <name val="Arial Narrow"/>
      <family val="2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宋体"/>
      <charset val="134"/>
    </font>
    <font>
      <sz val="10"/>
      <name val="Helv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4" fontId="0" fillId="0" borderId="0" xfId="0" applyNumberFormat="1" applyAlignment="1">
      <alignment horizontal="center"/>
    </xf>
    <xf numFmtId="1" fontId="0" fillId="0" borderId="0" xfId="0" applyNumberFormat="1"/>
    <xf numFmtId="1" fontId="1" fillId="0" borderId="0" xfId="0" applyNumberFormat="1" applyFont="1"/>
    <xf numFmtId="0" fontId="4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2" fillId="0" borderId="0" xfId="0" applyFont="1"/>
    <xf numFmtId="1" fontId="3" fillId="2" borderId="2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5" borderId="5" xfId="0" applyFont="1" applyFill="1" applyBorder="1"/>
    <xf numFmtId="0" fontId="3" fillId="5" borderId="7" xfId="0" applyFont="1" applyFill="1" applyBorder="1" applyAlignment="1">
      <alignment horizontal="center"/>
    </xf>
    <xf numFmtId="4" fontId="3" fillId="5" borderId="7" xfId="0" applyNumberFormat="1" applyFont="1" applyFill="1" applyBorder="1" applyAlignment="1">
      <alignment horizontal="center" vertical="center"/>
    </xf>
    <xf numFmtId="0" fontId="0" fillId="5" borderId="7" xfId="0" applyFill="1" applyBorder="1"/>
    <xf numFmtId="0" fontId="0" fillId="5" borderId="6" xfId="0" applyFill="1" applyBorder="1"/>
    <xf numFmtId="0" fontId="2" fillId="4" borderId="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4" fontId="6" fillId="6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4" fontId="3" fillId="0" borderId="3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4" fontId="3" fillId="5" borderId="7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" fontId="2" fillId="4" borderId="7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4" fontId="5" fillId="0" borderId="5" xfId="0" applyNumberFormat="1" applyFont="1" applyFill="1" applyBorder="1" applyAlignment="1">
      <alignment horizontal="center"/>
    </xf>
    <xf numFmtId="4" fontId="5" fillId="0" borderId="6" xfId="0" applyNumberFormat="1" applyFont="1" applyFill="1" applyBorder="1" applyAlignment="1">
      <alignment horizontal="center"/>
    </xf>
    <xf numFmtId="0" fontId="0" fillId="4" borderId="0" xfId="0" applyFill="1"/>
    <xf numFmtId="0" fontId="0" fillId="7" borderId="8" xfId="0" applyFill="1" applyBorder="1"/>
    <xf numFmtId="0" fontId="2" fillId="4" borderId="0" xfId="0" applyFont="1" applyFill="1"/>
    <xf numFmtId="0" fontId="0" fillId="0" borderId="0" xfId="0" applyAlignment="1">
      <alignment horizontal="center"/>
    </xf>
  </cellXfs>
  <cellStyles count="3">
    <cellStyle name="Normal" xfId="0" builtinId="0"/>
    <cellStyle name="Normal 2" xfId="1"/>
    <cellStyle name="常规_Sheet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1" tint="4.9989318521683403E-2"/>
  </sheetPr>
  <dimension ref="A1:N478"/>
  <sheetViews>
    <sheetView zoomScale="60" zoomScaleNormal="60" zoomScalePageLayoutView="70" workbookViewId="0">
      <pane ySplit="1" topLeftCell="A74" activePane="bottomLeft" state="frozen"/>
      <selection pane="bottomLeft" activeCell="E30" sqref="E30"/>
    </sheetView>
  </sheetViews>
  <sheetFormatPr defaultRowHeight="15"/>
  <cols>
    <col min="1" max="1" width="20.140625" style="31" bestFit="1" customWidth="1"/>
    <col min="2" max="2" width="21.28515625" style="29" bestFit="1" customWidth="1"/>
    <col min="3" max="3" width="12.7109375" style="3" bestFit="1" customWidth="1"/>
    <col min="4" max="4" width="18.5703125" customWidth="1"/>
    <col min="5" max="5" width="28" bestFit="1" customWidth="1"/>
    <col min="6" max="6" width="12" style="13" customWidth="1"/>
    <col min="7" max="7" width="12.42578125" style="13" customWidth="1"/>
    <col min="8" max="8" width="7.5703125" style="11" bestFit="1" customWidth="1"/>
    <col min="9" max="9" width="6.7109375" style="11" customWidth="1"/>
    <col min="10" max="10" width="28.42578125" bestFit="1" customWidth="1"/>
    <col min="11" max="11" width="15.140625" bestFit="1" customWidth="1"/>
    <col min="12" max="12" width="4.42578125" customWidth="1"/>
    <col min="13" max="13" width="5.140625" customWidth="1"/>
    <col min="14" max="14" width="21.28515625" style="2" bestFit="1" customWidth="1"/>
    <col min="21" max="21" width="9.140625" customWidth="1"/>
  </cols>
  <sheetData>
    <row r="1" spans="1:14" ht="17.25" thickBot="1">
      <c r="A1" s="26" t="s">
        <v>0</v>
      </c>
      <c r="B1" s="28" t="s">
        <v>2</v>
      </c>
      <c r="C1" s="8" t="s">
        <v>36</v>
      </c>
      <c r="D1" s="9" t="s">
        <v>3</v>
      </c>
      <c r="E1" s="9" t="s">
        <v>1</v>
      </c>
      <c r="F1" s="32" t="s">
        <v>4</v>
      </c>
      <c r="G1" s="33" t="s">
        <v>5</v>
      </c>
      <c r="H1" s="16" t="s">
        <v>21</v>
      </c>
      <c r="I1" s="16" t="s">
        <v>21</v>
      </c>
      <c r="J1" s="10" t="s">
        <v>6</v>
      </c>
      <c r="K1" s="27">
        <f>L1-M1</f>
        <v>0</v>
      </c>
      <c r="L1" s="40">
        <f>SUM(F2:F9467)</f>
        <v>360450</v>
      </c>
      <c r="M1" s="41">
        <f>SUM(G2:G15278)</f>
        <v>360450</v>
      </c>
      <c r="N1" s="27" t="e">
        <f ca="1">'ميزان حسابات عامة '!$E$144</f>
        <v>#REF!</v>
      </c>
    </row>
    <row r="2" spans="1:14" ht="16.5">
      <c r="A2" s="30"/>
      <c r="B2" s="25"/>
      <c r="C2" s="4"/>
      <c r="D2" s="1"/>
      <c r="E2" s="6"/>
      <c r="F2" s="34"/>
      <c r="G2" s="34"/>
      <c r="H2" s="15"/>
      <c r="I2" s="15"/>
      <c r="J2" s="1"/>
    </row>
    <row r="3" spans="1:14" ht="16.5">
      <c r="A3" s="30"/>
      <c r="B3" s="25"/>
      <c r="C3" s="4"/>
      <c r="D3" s="1"/>
      <c r="E3" s="6"/>
      <c r="F3" s="34"/>
      <c r="G3" s="34"/>
      <c r="H3" s="15"/>
      <c r="I3" s="15"/>
      <c r="J3" s="1"/>
    </row>
    <row r="4" spans="1:14" ht="16.5">
      <c r="A4" s="30"/>
      <c r="B4" s="25"/>
      <c r="C4" s="4"/>
      <c r="D4" s="1"/>
      <c r="E4" s="6"/>
      <c r="F4" s="34"/>
      <c r="G4" s="34"/>
      <c r="H4" s="15"/>
      <c r="I4" s="15"/>
      <c r="J4" s="1"/>
    </row>
    <row r="5" spans="1:14" ht="16.5">
      <c r="A5" s="30"/>
      <c r="B5" s="25"/>
      <c r="C5" s="4"/>
      <c r="D5" s="1"/>
      <c r="F5" s="34"/>
      <c r="G5" s="34"/>
      <c r="H5" s="15"/>
      <c r="I5" s="15"/>
      <c r="J5" s="1"/>
    </row>
    <row r="6" spans="1:14" ht="16.5">
      <c r="A6" s="30"/>
      <c r="B6" s="25"/>
      <c r="C6" s="4"/>
      <c r="D6" s="1"/>
      <c r="E6" s="6"/>
      <c r="F6" s="34"/>
      <c r="G6" s="34"/>
      <c r="H6" s="15"/>
      <c r="I6" s="15"/>
      <c r="J6" s="1"/>
    </row>
    <row r="7" spans="1:14" ht="16.5">
      <c r="A7" s="30"/>
      <c r="B7" s="25"/>
      <c r="C7" s="4"/>
      <c r="D7" s="1"/>
      <c r="E7" s="6"/>
      <c r="F7" s="34"/>
      <c r="G7" s="34"/>
      <c r="H7" s="15"/>
      <c r="I7" s="15"/>
      <c r="J7" s="1"/>
    </row>
    <row r="8" spans="1:14" ht="16.5">
      <c r="A8" s="30"/>
      <c r="B8" s="25"/>
      <c r="C8" s="4"/>
      <c r="D8" s="1"/>
      <c r="F8" s="34"/>
      <c r="G8" s="34"/>
      <c r="H8" s="15"/>
      <c r="I8" s="15"/>
      <c r="J8" s="1"/>
    </row>
    <row r="9" spans="1:14" ht="16.5">
      <c r="A9" s="30"/>
      <c r="B9" s="25"/>
      <c r="C9" s="4"/>
      <c r="D9" s="1"/>
      <c r="E9" s="6"/>
      <c r="F9" s="34"/>
      <c r="G9" s="34"/>
      <c r="H9" s="15"/>
      <c r="I9" s="15"/>
      <c r="J9" s="1"/>
    </row>
    <row r="10" spans="1:14" ht="16.5">
      <c r="A10" s="30">
        <v>40510</v>
      </c>
      <c r="B10" s="25">
        <v>869</v>
      </c>
      <c r="C10" s="4">
        <v>19</v>
      </c>
      <c r="D10" s="1"/>
      <c r="E10" s="6" t="s">
        <v>38</v>
      </c>
      <c r="F10" s="34">
        <v>0</v>
      </c>
      <c r="G10" s="34"/>
      <c r="H10" s="15"/>
      <c r="I10" s="15"/>
      <c r="J10" s="1" t="s">
        <v>41</v>
      </c>
    </row>
    <row r="11" spans="1:14" ht="16.5">
      <c r="A11" s="30">
        <v>40510</v>
      </c>
      <c r="B11" s="29">
        <v>869</v>
      </c>
      <c r="C11" s="4">
        <v>19</v>
      </c>
      <c r="D11" s="1"/>
      <c r="E11" t="s">
        <v>32</v>
      </c>
      <c r="G11" s="13">
        <v>0</v>
      </c>
      <c r="J11" s="1" t="s">
        <v>41</v>
      </c>
    </row>
    <row r="12" spans="1:14" ht="16.5">
      <c r="A12" s="30">
        <v>40510</v>
      </c>
      <c r="B12" s="25">
        <v>869</v>
      </c>
      <c r="C12" s="4">
        <v>37</v>
      </c>
      <c r="D12" s="1"/>
      <c r="E12" s="6" t="s">
        <v>38</v>
      </c>
      <c r="F12" s="34">
        <v>0</v>
      </c>
      <c r="G12" s="34"/>
      <c r="J12" s="1" t="s">
        <v>41</v>
      </c>
    </row>
    <row r="13" spans="1:14" ht="16.5">
      <c r="A13" s="30">
        <v>40510</v>
      </c>
      <c r="B13" s="29">
        <v>869</v>
      </c>
      <c r="C13" s="3">
        <v>37</v>
      </c>
      <c r="D13" s="1"/>
      <c r="E13" t="s">
        <v>32</v>
      </c>
      <c r="G13" s="13">
        <v>0</v>
      </c>
      <c r="J13" s="1" t="s">
        <v>41</v>
      </c>
    </row>
    <row r="14" spans="1:14" ht="16.5">
      <c r="D14" s="1"/>
      <c r="E14" s="6"/>
    </row>
    <row r="15" spans="1:14" ht="16.5">
      <c r="D15" s="1"/>
      <c r="E15" s="6"/>
      <c r="J15" s="1"/>
    </row>
    <row r="16" spans="1:14" ht="16.5">
      <c r="D16" s="1"/>
      <c r="J16" s="1"/>
    </row>
    <row r="17" spans="1:10" ht="16.5">
      <c r="D17" s="1"/>
      <c r="E17" s="6"/>
    </row>
    <row r="18" spans="1:10" ht="16.5">
      <c r="D18" s="1"/>
      <c r="E18" s="6"/>
      <c r="J18" s="1"/>
    </row>
    <row r="19" spans="1:10" ht="16.5">
      <c r="D19" s="1"/>
      <c r="J19" s="1"/>
    </row>
    <row r="20" spans="1:10" ht="16.5">
      <c r="A20" s="30"/>
      <c r="B20" s="25"/>
      <c r="D20" s="1"/>
      <c r="E20" s="6"/>
      <c r="F20" s="34"/>
      <c r="G20" s="34"/>
      <c r="H20" s="15"/>
      <c r="I20" s="15"/>
      <c r="J20" s="1"/>
    </row>
    <row r="21" spans="1:10" ht="16.5">
      <c r="D21" s="1"/>
      <c r="E21" s="6"/>
      <c r="J21" s="1"/>
    </row>
    <row r="22" spans="1:10" ht="16.5">
      <c r="D22" s="1"/>
      <c r="J22" s="1"/>
    </row>
    <row r="23" spans="1:10" ht="16.5">
      <c r="C23" s="4"/>
      <c r="D23" s="1"/>
      <c r="E23" s="6"/>
    </row>
    <row r="24" spans="1:10" ht="16.5">
      <c r="A24" s="31">
        <v>40602</v>
      </c>
      <c r="B24" s="29">
        <v>873</v>
      </c>
      <c r="C24" s="3">
        <v>71</v>
      </c>
      <c r="D24" s="1"/>
      <c r="E24" s="6" t="s">
        <v>38</v>
      </c>
      <c r="F24" s="13">
        <v>0</v>
      </c>
      <c r="J24" s="1" t="s">
        <v>41</v>
      </c>
    </row>
    <row r="25" spans="1:10" ht="16.5">
      <c r="A25" s="31">
        <v>40602</v>
      </c>
      <c r="B25" s="29">
        <v>873</v>
      </c>
      <c r="C25" s="3">
        <v>71</v>
      </c>
      <c r="D25" s="1"/>
      <c r="E25" t="s">
        <v>32</v>
      </c>
      <c r="G25" s="13">
        <v>0</v>
      </c>
      <c r="J25" s="1" t="s">
        <v>41</v>
      </c>
    </row>
    <row r="26" spans="1:10" ht="16.5">
      <c r="D26" s="1"/>
      <c r="E26" s="6"/>
    </row>
    <row r="27" spans="1:10" ht="16.5">
      <c r="D27" s="1"/>
      <c r="E27" s="6"/>
      <c r="J27" s="1"/>
    </row>
    <row r="28" spans="1:10" ht="16.5">
      <c r="D28" s="1"/>
      <c r="J28" s="1"/>
    </row>
    <row r="29" spans="1:10" ht="16.5">
      <c r="D29" s="1"/>
      <c r="E29" s="6"/>
    </row>
    <row r="30" spans="1:10" ht="16.5">
      <c r="D30" s="1"/>
      <c r="E30" s="6"/>
      <c r="J30" s="1"/>
    </row>
    <row r="31" spans="1:10" ht="16.5">
      <c r="D31" s="1"/>
      <c r="J31" s="1"/>
    </row>
    <row r="32" spans="1:10" ht="16.5">
      <c r="D32" s="1"/>
      <c r="E32" s="6"/>
    </row>
    <row r="33" spans="1:10" ht="16.5">
      <c r="D33" s="1"/>
      <c r="E33" s="6"/>
      <c r="J33" s="1"/>
    </row>
    <row r="34" spans="1:10" ht="16.5">
      <c r="D34" s="1"/>
      <c r="J34" s="1"/>
    </row>
    <row r="35" spans="1:10" ht="16.5">
      <c r="D35" s="1"/>
      <c r="E35" s="6"/>
    </row>
    <row r="36" spans="1:10" ht="16.5">
      <c r="A36" s="31">
        <v>40707</v>
      </c>
      <c r="B36" s="29">
        <v>877</v>
      </c>
      <c r="C36" s="3">
        <v>193</v>
      </c>
      <c r="D36" s="1"/>
      <c r="E36" s="6" t="s">
        <v>39</v>
      </c>
      <c r="F36" s="13">
        <v>500</v>
      </c>
      <c r="J36" s="1" t="s">
        <v>40</v>
      </c>
    </row>
    <row r="37" spans="1:10" ht="16.5">
      <c r="A37" s="31">
        <v>40707</v>
      </c>
      <c r="B37" s="29">
        <v>877</v>
      </c>
      <c r="C37" s="3">
        <v>193</v>
      </c>
      <c r="D37" s="1"/>
      <c r="E37" t="s">
        <v>49</v>
      </c>
      <c r="G37" s="13">
        <v>500</v>
      </c>
      <c r="J37" s="1" t="s">
        <v>40</v>
      </c>
    </row>
    <row r="38" spans="1:10" ht="16.5">
      <c r="D38" s="1"/>
      <c r="E38" s="6"/>
    </row>
    <row r="39" spans="1:10" ht="16.5">
      <c r="A39" s="31">
        <v>40715</v>
      </c>
      <c r="B39" s="29">
        <v>878</v>
      </c>
      <c r="C39" s="3">
        <v>201</v>
      </c>
      <c r="D39" s="1"/>
      <c r="E39" s="6" t="s">
        <v>38</v>
      </c>
      <c r="F39" s="13">
        <v>5000</v>
      </c>
      <c r="J39" s="1" t="s">
        <v>42</v>
      </c>
    </row>
    <row r="40" spans="1:10" ht="16.5">
      <c r="A40" s="31">
        <v>40715</v>
      </c>
      <c r="B40" s="29">
        <v>878</v>
      </c>
      <c r="C40" s="3">
        <v>201</v>
      </c>
      <c r="D40" s="1"/>
      <c r="E40" t="s">
        <v>49</v>
      </c>
      <c r="G40" s="13">
        <v>5000</v>
      </c>
      <c r="J40" s="1" t="s">
        <v>42</v>
      </c>
    </row>
    <row r="41" spans="1:10" ht="16.5">
      <c r="D41" s="1"/>
      <c r="E41" s="6"/>
    </row>
    <row r="42" spans="1:10" ht="16.5">
      <c r="A42" s="31">
        <v>40737</v>
      </c>
      <c r="B42" s="29">
        <v>879</v>
      </c>
      <c r="C42" s="3">
        <v>218</v>
      </c>
      <c r="D42" s="1"/>
      <c r="E42" s="6" t="s">
        <v>38</v>
      </c>
      <c r="F42" s="13">
        <v>25000</v>
      </c>
      <c r="J42" s="1" t="s">
        <v>43</v>
      </c>
    </row>
    <row r="43" spans="1:10" ht="16.5">
      <c r="A43" s="31">
        <v>40737</v>
      </c>
      <c r="B43" s="29">
        <v>879</v>
      </c>
      <c r="C43" s="3">
        <v>218</v>
      </c>
      <c r="D43" s="1"/>
      <c r="E43" t="s">
        <v>49</v>
      </c>
      <c r="G43" s="13">
        <v>25000</v>
      </c>
      <c r="J43" s="1" t="s">
        <v>43</v>
      </c>
    </row>
    <row r="44" spans="1:10" ht="16.5">
      <c r="D44" s="1"/>
      <c r="E44" s="6"/>
    </row>
    <row r="45" spans="1:10" ht="16.5">
      <c r="A45" s="31">
        <v>40739</v>
      </c>
      <c r="B45" s="29">
        <v>880</v>
      </c>
      <c r="C45" s="3">
        <v>226</v>
      </c>
      <c r="D45" s="1"/>
      <c r="E45" s="6" t="s">
        <v>38</v>
      </c>
      <c r="F45" s="13">
        <v>0</v>
      </c>
      <c r="J45" s="1" t="s">
        <v>41</v>
      </c>
    </row>
    <row r="46" spans="1:10" ht="16.5">
      <c r="A46" s="31">
        <v>40739</v>
      </c>
      <c r="B46" s="29">
        <v>880</v>
      </c>
      <c r="C46" s="3">
        <v>226</v>
      </c>
      <c r="D46" s="1"/>
      <c r="E46" t="s">
        <v>49</v>
      </c>
      <c r="G46" s="13">
        <v>0</v>
      </c>
      <c r="J46" s="1" t="s">
        <v>41</v>
      </c>
    </row>
    <row r="47" spans="1:10" ht="16.5">
      <c r="D47" s="1"/>
      <c r="E47" s="6"/>
    </row>
    <row r="48" spans="1:10" ht="16.5">
      <c r="A48" s="31">
        <v>40750</v>
      </c>
      <c r="B48" s="29">
        <v>881</v>
      </c>
      <c r="C48" s="3">
        <v>227</v>
      </c>
      <c r="D48" s="1"/>
      <c r="E48" s="6" t="s">
        <v>38</v>
      </c>
      <c r="F48" s="13">
        <v>5000</v>
      </c>
      <c r="J48" s="1" t="s">
        <v>42</v>
      </c>
    </row>
    <row r="49" spans="1:10" ht="16.5">
      <c r="A49" s="31">
        <v>40750</v>
      </c>
      <c r="B49" s="29">
        <v>881</v>
      </c>
      <c r="C49" s="3">
        <v>227</v>
      </c>
      <c r="D49" s="1"/>
      <c r="E49" t="s">
        <v>49</v>
      </c>
      <c r="G49" s="13">
        <v>5000</v>
      </c>
      <c r="J49" s="1" t="s">
        <v>42</v>
      </c>
    </row>
    <row r="50" spans="1:10" ht="16.5">
      <c r="D50" s="1"/>
      <c r="E50" s="6"/>
    </row>
    <row r="51" spans="1:10" ht="16.5">
      <c r="A51" s="31">
        <v>40758</v>
      </c>
      <c r="B51" s="29">
        <v>882</v>
      </c>
      <c r="C51" s="3">
        <v>234</v>
      </c>
      <c r="D51" s="1"/>
      <c r="E51" s="6" t="s">
        <v>39</v>
      </c>
      <c r="F51" s="13">
        <v>3000</v>
      </c>
      <c r="J51" s="1" t="s">
        <v>40</v>
      </c>
    </row>
    <row r="52" spans="1:10" ht="16.5">
      <c r="A52" s="31">
        <v>40758</v>
      </c>
      <c r="B52" s="29">
        <v>882</v>
      </c>
      <c r="C52" s="3">
        <v>234</v>
      </c>
      <c r="D52" s="1"/>
      <c r="E52" t="s">
        <v>49</v>
      </c>
      <c r="G52" s="13">
        <v>3000</v>
      </c>
      <c r="J52" s="1" t="s">
        <v>40</v>
      </c>
    </row>
    <row r="53" spans="1:10" ht="16.5">
      <c r="D53" s="1"/>
      <c r="E53" s="6"/>
    </row>
    <row r="54" spans="1:10" ht="16.5">
      <c r="A54" s="31">
        <v>40807</v>
      </c>
      <c r="B54" s="29">
        <v>883</v>
      </c>
      <c r="C54" s="3">
        <v>277</v>
      </c>
      <c r="D54" s="1"/>
      <c r="E54" s="6" t="s">
        <v>39</v>
      </c>
      <c r="F54" s="13">
        <v>1000</v>
      </c>
      <c r="J54" s="1" t="s">
        <v>40</v>
      </c>
    </row>
    <row r="55" spans="1:10" ht="16.5">
      <c r="A55" s="31">
        <v>40807</v>
      </c>
      <c r="B55" s="29">
        <v>883</v>
      </c>
      <c r="C55" s="3">
        <v>277</v>
      </c>
      <c r="D55" s="1"/>
      <c r="E55" t="s">
        <v>53</v>
      </c>
      <c r="G55" s="13">
        <v>1000</v>
      </c>
      <c r="J55" s="1" t="s">
        <v>40</v>
      </c>
    </row>
    <row r="56" spans="1:10" ht="16.5">
      <c r="D56" s="1"/>
      <c r="E56" s="6"/>
    </row>
    <row r="57" spans="1:10" ht="16.5">
      <c r="A57" s="31">
        <v>40827</v>
      </c>
      <c r="B57" s="29">
        <v>884</v>
      </c>
      <c r="C57" s="3">
        <v>304</v>
      </c>
      <c r="D57" s="1"/>
      <c r="E57" s="6" t="s">
        <v>39</v>
      </c>
      <c r="F57" s="13">
        <v>1000</v>
      </c>
      <c r="J57" s="1" t="s">
        <v>40</v>
      </c>
    </row>
    <row r="58" spans="1:10" ht="16.5">
      <c r="A58" s="31">
        <v>40827</v>
      </c>
      <c r="B58" s="29">
        <v>884</v>
      </c>
      <c r="C58" s="3">
        <v>304</v>
      </c>
      <c r="D58" s="1"/>
      <c r="E58" t="s">
        <v>53</v>
      </c>
      <c r="G58" s="13">
        <v>1000</v>
      </c>
      <c r="J58" s="1" t="s">
        <v>40</v>
      </c>
    </row>
    <row r="59" spans="1:10" ht="16.5">
      <c r="D59" s="1"/>
      <c r="E59" s="6"/>
    </row>
    <row r="60" spans="1:10" ht="16.5">
      <c r="A60" s="31">
        <v>40832</v>
      </c>
      <c r="B60" s="29">
        <v>885</v>
      </c>
      <c r="C60" s="3">
        <v>310</v>
      </c>
      <c r="D60" s="1"/>
      <c r="E60" s="6" t="s">
        <v>38</v>
      </c>
      <c r="F60" s="13">
        <v>215000</v>
      </c>
      <c r="J60" s="1" t="s">
        <v>44</v>
      </c>
    </row>
    <row r="61" spans="1:10" ht="16.5">
      <c r="A61" s="31">
        <v>40832</v>
      </c>
      <c r="B61" s="29">
        <v>885</v>
      </c>
      <c r="C61" s="3">
        <v>310</v>
      </c>
      <c r="D61" s="1"/>
      <c r="E61" t="s">
        <v>53</v>
      </c>
      <c r="G61" s="13">
        <v>215000</v>
      </c>
      <c r="J61" s="1" t="s">
        <v>44</v>
      </c>
    </row>
    <row r="62" spans="1:10" ht="16.5">
      <c r="D62" s="1"/>
      <c r="E62" s="6"/>
    </row>
    <row r="63" spans="1:10" ht="16.5">
      <c r="A63" s="31">
        <v>40843</v>
      </c>
      <c r="B63" s="29">
        <v>886</v>
      </c>
      <c r="C63" s="3">
        <v>317</v>
      </c>
      <c r="D63" s="1"/>
      <c r="E63" s="6" t="s">
        <v>38</v>
      </c>
      <c r="F63" s="13">
        <v>9500</v>
      </c>
      <c r="J63" s="1" t="s">
        <v>42</v>
      </c>
    </row>
    <row r="64" spans="1:10" ht="16.5">
      <c r="A64" s="31">
        <v>40843</v>
      </c>
      <c r="B64" s="29">
        <v>886</v>
      </c>
      <c r="C64" s="3">
        <v>317</v>
      </c>
      <c r="D64" s="1"/>
      <c r="E64" t="s">
        <v>53</v>
      </c>
      <c r="G64" s="13">
        <v>9500</v>
      </c>
      <c r="J64" s="1" t="s">
        <v>42</v>
      </c>
    </row>
    <row r="65" spans="1:10" ht="16.5">
      <c r="D65" s="1"/>
      <c r="E65" s="6"/>
    </row>
    <row r="66" spans="1:10" ht="16.5">
      <c r="A66" s="31">
        <v>40859</v>
      </c>
      <c r="B66" s="29">
        <v>887</v>
      </c>
      <c r="C66" s="3">
        <v>330</v>
      </c>
      <c r="D66" s="1"/>
      <c r="E66" s="6" t="s">
        <v>38</v>
      </c>
      <c r="F66" s="13">
        <v>53000</v>
      </c>
      <c r="J66" s="1" t="s">
        <v>45</v>
      </c>
    </row>
    <row r="67" spans="1:10" ht="16.5">
      <c r="A67" s="31">
        <v>40859</v>
      </c>
      <c r="B67" s="29">
        <v>887</v>
      </c>
      <c r="C67" s="3">
        <v>330</v>
      </c>
      <c r="D67" s="1"/>
      <c r="E67" t="s">
        <v>53</v>
      </c>
      <c r="G67" s="13">
        <v>53000</v>
      </c>
      <c r="J67" s="1" t="s">
        <v>45</v>
      </c>
    </row>
    <row r="68" spans="1:10" ht="16.5">
      <c r="D68" s="1"/>
      <c r="E68" s="6"/>
    </row>
    <row r="69" spans="1:10" ht="16.5">
      <c r="A69" s="31">
        <v>40862</v>
      </c>
      <c r="B69" s="29">
        <v>888</v>
      </c>
      <c r="C69" s="3">
        <v>340</v>
      </c>
      <c r="D69" s="1"/>
      <c r="E69" s="6" t="s">
        <v>38</v>
      </c>
      <c r="F69" s="13">
        <v>0</v>
      </c>
      <c r="J69" s="1" t="s">
        <v>41</v>
      </c>
    </row>
    <row r="70" spans="1:10" ht="16.5">
      <c r="A70" s="31">
        <v>40862</v>
      </c>
      <c r="B70" s="29">
        <v>888</v>
      </c>
      <c r="C70" s="3">
        <v>340</v>
      </c>
      <c r="D70" s="1"/>
      <c r="E70" t="s">
        <v>53</v>
      </c>
      <c r="G70" s="13">
        <v>0</v>
      </c>
      <c r="J70" s="1" t="s">
        <v>41</v>
      </c>
    </row>
    <row r="71" spans="1:10" ht="16.5">
      <c r="D71" s="1"/>
      <c r="E71" s="6"/>
    </row>
    <row r="72" spans="1:10" ht="16.5">
      <c r="A72" s="31">
        <v>40863</v>
      </c>
      <c r="B72" s="29">
        <v>889</v>
      </c>
      <c r="C72" s="3">
        <v>341</v>
      </c>
      <c r="D72" s="1"/>
      <c r="E72" t="s">
        <v>53</v>
      </c>
      <c r="F72" s="13">
        <v>3700</v>
      </c>
      <c r="J72" s="1" t="s">
        <v>42</v>
      </c>
    </row>
    <row r="73" spans="1:10" ht="16.5">
      <c r="A73" s="31">
        <v>40863</v>
      </c>
      <c r="B73" s="29">
        <v>889</v>
      </c>
      <c r="C73" s="3">
        <v>341</v>
      </c>
      <c r="D73" s="1"/>
      <c r="E73" t="s">
        <v>53</v>
      </c>
      <c r="G73" s="13">
        <v>3700</v>
      </c>
      <c r="J73" s="1" t="s">
        <v>42</v>
      </c>
    </row>
    <row r="74" spans="1:10" ht="16.5">
      <c r="D74" s="1"/>
      <c r="E74" s="6"/>
    </row>
    <row r="75" spans="1:10" ht="16.5">
      <c r="A75" s="31">
        <v>40867</v>
      </c>
      <c r="B75" s="29">
        <v>890</v>
      </c>
      <c r="C75" s="3">
        <v>343</v>
      </c>
      <c r="D75" s="1"/>
      <c r="E75" s="6" t="s">
        <v>38</v>
      </c>
      <c r="F75" s="13">
        <v>5000</v>
      </c>
      <c r="J75" s="1" t="s">
        <v>46</v>
      </c>
    </row>
    <row r="76" spans="1:10" ht="16.5">
      <c r="A76" s="31">
        <v>40867</v>
      </c>
      <c r="B76" s="29">
        <v>890</v>
      </c>
      <c r="C76" s="3">
        <v>343</v>
      </c>
      <c r="D76" s="1"/>
      <c r="E76" t="s">
        <v>53</v>
      </c>
      <c r="G76" s="13">
        <v>5000</v>
      </c>
      <c r="J76" s="1" t="s">
        <v>46</v>
      </c>
    </row>
    <row r="77" spans="1:10" ht="16.5">
      <c r="D77" s="1"/>
      <c r="E77" s="6"/>
    </row>
    <row r="78" spans="1:10" ht="16.5">
      <c r="A78" s="31">
        <v>40873</v>
      </c>
      <c r="B78" s="29">
        <v>891</v>
      </c>
      <c r="C78" s="3">
        <v>351</v>
      </c>
      <c r="D78" s="1"/>
      <c r="E78" s="6" t="s">
        <v>38</v>
      </c>
      <c r="F78" s="13">
        <v>4000</v>
      </c>
      <c r="J78" s="1" t="s">
        <v>42</v>
      </c>
    </row>
    <row r="79" spans="1:10" ht="16.5">
      <c r="A79" s="31">
        <v>40873</v>
      </c>
      <c r="B79" s="29">
        <v>891</v>
      </c>
      <c r="C79" s="3">
        <v>351</v>
      </c>
      <c r="D79" s="1"/>
      <c r="E79" t="s">
        <v>53</v>
      </c>
      <c r="G79" s="13">
        <v>4000</v>
      </c>
      <c r="J79" s="1" t="s">
        <v>42</v>
      </c>
    </row>
    <row r="80" spans="1:10" ht="16.5">
      <c r="D80" s="1"/>
      <c r="E80" s="6"/>
    </row>
    <row r="81" spans="1:10" ht="16.5">
      <c r="A81" s="31">
        <v>40875</v>
      </c>
      <c r="B81" s="29">
        <v>892</v>
      </c>
      <c r="C81" s="3">
        <v>352</v>
      </c>
      <c r="D81" s="1"/>
      <c r="E81" s="6" t="s">
        <v>38</v>
      </c>
      <c r="F81" s="13">
        <v>0</v>
      </c>
      <c r="J81" s="1" t="s">
        <v>41</v>
      </c>
    </row>
    <row r="82" spans="1:10" ht="16.5">
      <c r="A82" s="31">
        <v>40875</v>
      </c>
      <c r="B82" s="29">
        <v>892</v>
      </c>
      <c r="C82" s="3">
        <v>352</v>
      </c>
      <c r="D82" s="1"/>
      <c r="E82" t="s">
        <v>32</v>
      </c>
      <c r="G82" s="13">
        <v>0</v>
      </c>
      <c r="J82" s="1" t="s">
        <v>41</v>
      </c>
    </row>
    <row r="83" spans="1:10" ht="16.5">
      <c r="D83" s="1"/>
      <c r="E83" s="6"/>
    </row>
    <row r="84" spans="1:10" ht="16.5">
      <c r="A84" s="31">
        <v>40887</v>
      </c>
      <c r="B84" s="29">
        <v>893</v>
      </c>
      <c r="C84" s="3">
        <v>358</v>
      </c>
      <c r="D84" s="1"/>
      <c r="E84" s="6" t="s">
        <v>39</v>
      </c>
      <c r="F84" s="13">
        <v>5000</v>
      </c>
      <c r="J84" s="1" t="s">
        <v>40</v>
      </c>
    </row>
    <row r="85" spans="1:10" ht="16.5">
      <c r="A85" s="31">
        <v>40887</v>
      </c>
      <c r="B85" s="29">
        <v>893</v>
      </c>
      <c r="C85" s="3">
        <v>358</v>
      </c>
      <c r="D85" s="1"/>
      <c r="E85" t="s">
        <v>60</v>
      </c>
      <c r="G85" s="13">
        <v>5000</v>
      </c>
      <c r="J85" s="1" t="s">
        <v>40</v>
      </c>
    </row>
    <row r="86" spans="1:10" ht="16.5">
      <c r="D86" s="1"/>
      <c r="E86" s="6"/>
    </row>
    <row r="87" spans="1:10" ht="16.5">
      <c r="A87" s="31">
        <v>40888</v>
      </c>
      <c r="B87" s="29">
        <v>894</v>
      </c>
      <c r="C87" s="3">
        <v>361</v>
      </c>
      <c r="D87" s="1"/>
      <c r="E87" s="6" t="s">
        <v>38</v>
      </c>
      <c r="F87" s="13">
        <v>5000</v>
      </c>
      <c r="J87" s="1" t="s">
        <v>42</v>
      </c>
    </row>
    <row r="88" spans="1:10" ht="16.5">
      <c r="A88" s="31">
        <v>40888</v>
      </c>
      <c r="B88" s="29">
        <v>894</v>
      </c>
      <c r="C88" s="3">
        <v>361</v>
      </c>
      <c r="D88" s="1"/>
      <c r="E88" t="s">
        <v>60</v>
      </c>
      <c r="G88" s="13">
        <v>5000</v>
      </c>
      <c r="J88" s="1" t="s">
        <v>42</v>
      </c>
    </row>
    <row r="89" spans="1:10" ht="16.5">
      <c r="D89" s="1"/>
      <c r="E89" s="6"/>
    </row>
    <row r="90" spans="1:10" ht="16.5">
      <c r="A90" s="31">
        <v>40891</v>
      </c>
      <c r="B90" s="29">
        <v>895</v>
      </c>
      <c r="C90" s="3">
        <v>364</v>
      </c>
      <c r="D90" s="1"/>
      <c r="E90" s="6" t="s">
        <v>38</v>
      </c>
      <c r="F90" s="13">
        <v>13000</v>
      </c>
      <c r="J90" s="1" t="s">
        <v>42</v>
      </c>
    </row>
    <row r="91" spans="1:10" ht="16.5">
      <c r="A91" s="31">
        <v>40891</v>
      </c>
      <c r="B91" s="29">
        <v>895</v>
      </c>
      <c r="C91" s="3">
        <v>364</v>
      </c>
      <c r="D91" s="1"/>
      <c r="E91" t="s">
        <v>60</v>
      </c>
      <c r="G91" s="13">
        <v>13000</v>
      </c>
      <c r="J91" s="1" t="s">
        <v>42</v>
      </c>
    </row>
    <row r="92" spans="1:10" ht="16.5">
      <c r="D92" s="1"/>
      <c r="E92" s="6"/>
    </row>
    <row r="93" spans="1:10" ht="16.5">
      <c r="A93" s="31">
        <v>40902</v>
      </c>
      <c r="B93" s="29">
        <v>896</v>
      </c>
      <c r="C93" s="3">
        <v>370</v>
      </c>
      <c r="D93" s="1"/>
      <c r="E93" s="6" t="s">
        <v>38</v>
      </c>
      <c r="F93" s="13">
        <v>1000</v>
      </c>
      <c r="J93" s="1" t="s">
        <v>42</v>
      </c>
    </row>
    <row r="94" spans="1:10" ht="16.5">
      <c r="A94" s="31">
        <v>40902</v>
      </c>
      <c r="B94" s="29">
        <v>896</v>
      </c>
      <c r="C94" s="3">
        <v>370</v>
      </c>
      <c r="D94" s="1"/>
      <c r="E94" t="s">
        <v>60</v>
      </c>
      <c r="G94" s="13">
        <v>1000</v>
      </c>
      <c r="J94" s="1" t="s">
        <v>42</v>
      </c>
    </row>
    <row r="95" spans="1:10" ht="16.5">
      <c r="D95" s="1"/>
      <c r="E95" s="6"/>
    </row>
    <row r="96" spans="1:10" ht="16.5">
      <c r="A96" s="31">
        <v>40905</v>
      </c>
      <c r="B96" s="29">
        <v>897</v>
      </c>
      <c r="C96" s="3">
        <v>375</v>
      </c>
      <c r="D96" s="1"/>
      <c r="E96" s="6" t="s">
        <v>38</v>
      </c>
      <c r="F96" s="13">
        <v>5750</v>
      </c>
      <c r="J96" s="1" t="s">
        <v>42</v>
      </c>
    </row>
    <row r="97" spans="1:10" ht="16.5">
      <c r="A97" s="31">
        <v>40905</v>
      </c>
      <c r="B97" s="29">
        <v>897</v>
      </c>
      <c r="C97" s="3">
        <v>375</v>
      </c>
      <c r="D97" s="1"/>
      <c r="E97" t="s">
        <v>60</v>
      </c>
      <c r="G97" s="13">
        <v>5750</v>
      </c>
      <c r="J97" s="1" t="s">
        <v>42</v>
      </c>
    </row>
    <row r="98" spans="1:10" ht="16.5">
      <c r="D98" s="1"/>
      <c r="E98" s="6"/>
    </row>
    <row r="99" spans="1:10" ht="16.5">
      <c r="D99" s="1"/>
      <c r="E99" s="6"/>
    </row>
    <row r="100" spans="1:10" ht="16.5">
      <c r="D100" s="1"/>
      <c r="E100" s="6"/>
    </row>
    <row r="101" spans="1:10" ht="16.5">
      <c r="D101" s="1"/>
      <c r="E101" s="6"/>
    </row>
    <row r="102" spans="1:10" ht="16.5">
      <c r="D102" s="1"/>
      <c r="E102" s="6"/>
    </row>
    <row r="103" spans="1:10" ht="16.5">
      <c r="D103" s="1"/>
      <c r="E103" s="6"/>
    </row>
    <row r="104" spans="1:10" ht="16.5">
      <c r="D104" s="1"/>
      <c r="E104" s="6"/>
    </row>
    <row r="105" spans="1:10" ht="16.5">
      <c r="D105" s="1"/>
      <c r="E105" s="6"/>
    </row>
    <row r="106" spans="1:10" ht="16.5">
      <c r="D106" s="1"/>
      <c r="E106" s="6"/>
    </row>
    <row r="107" spans="1:10" ht="16.5">
      <c r="D107" s="1"/>
      <c r="E107" s="6"/>
    </row>
    <row r="108" spans="1:10" ht="16.5">
      <c r="D108" s="1"/>
      <c r="E108" s="6"/>
    </row>
    <row r="109" spans="1:10" ht="16.5">
      <c r="D109" s="1"/>
      <c r="E109" s="6"/>
    </row>
    <row r="110" spans="1:10" ht="16.5">
      <c r="D110" s="1"/>
      <c r="E110" s="6"/>
    </row>
    <row r="111" spans="1:10" ht="16.5">
      <c r="D111" s="1"/>
      <c r="E111" s="6"/>
    </row>
    <row r="112" spans="1:10" ht="16.5">
      <c r="D112" s="1"/>
      <c r="E112" s="6"/>
    </row>
    <row r="113" spans="4:5" ht="16.5">
      <c r="D113" s="1"/>
      <c r="E113" s="6"/>
    </row>
    <row r="114" spans="4:5" ht="16.5">
      <c r="D114" s="1"/>
      <c r="E114" s="6"/>
    </row>
    <row r="115" spans="4:5" ht="16.5">
      <c r="D115" s="1"/>
      <c r="E115" s="6"/>
    </row>
    <row r="116" spans="4:5" ht="16.5">
      <c r="D116" s="1"/>
      <c r="E116" s="6"/>
    </row>
    <row r="117" spans="4:5" ht="16.5">
      <c r="D117" s="1"/>
      <c r="E117" s="6"/>
    </row>
    <row r="118" spans="4:5" ht="16.5">
      <c r="D118" s="1"/>
      <c r="E118" s="6"/>
    </row>
    <row r="119" spans="4:5" ht="16.5">
      <c r="D119" s="1"/>
      <c r="E119" s="6"/>
    </row>
    <row r="120" spans="4:5" ht="16.5">
      <c r="D120" s="1"/>
      <c r="E120" s="6"/>
    </row>
    <row r="121" spans="4:5" ht="16.5">
      <c r="D121" s="1"/>
      <c r="E121" s="6"/>
    </row>
    <row r="122" spans="4:5" ht="16.5">
      <c r="D122" s="1"/>
      <c r="E122" s="6"/>
    </row>
    <row r="123" spans="4:5" ht="16.5">
      <c r="D123" s="1"/>
      <c r="E123" s="6"/>
    </row>
    <row r="124" spans="4:5" ht="16.5">
      <c r="D124" s="1"/>
      <c r="E124" s="6"/>
    </row>
    <row r="125" spans="4:5" ht="16.5">
      <c r="D125" s="1"/>
      <c r="E125" s="6"/>
    </row>
    <row r="126" spans="4:5" ht="16.5">
      <c r="D126" s="1"/>
      <c r="E126" s="6"/>
    </row>
    <row r="127" spans="4:5" ht="16.5">
      <c r="D127" s="1"/>
      <c r="E127" s="6"/>
    </row>
    <row r="128" spans="4:5" ht="16.5">
      <c r="D128" s="1"/>
      <c r="E128" s="6"/>
    </row>
    <row r="129" spans="4:5" ht="16.5">
      <c r="D129" s="1"/>
      <c r="E129" s="6"/>
    </row>
    <row r="130" spans="4:5" ht="16.5">
      <c r="D130" s="1"/>
      <c r="E130" s="6"/>
    </row>
    <row r="131" spans="4:5" ht="16.5">
      <c r="D131" s="1"/>
      <c r="E131" s="6"/>
    </row>
    <row r="132" spans="4:5" ht="16.5">
      <c r="D132" s="1"/>
      <c r="E132" s="6"/>
    </row>
    <row r="133" spans="4:5" ht="16.5">
      <c r="D133" s="1"/>
      <c r="E133" s="6"/>
    </row>
    <row r="134" spans="4:5" ht="16.5">
      <c r="D134" s="1"/>
      <c r="E134" s="6"/>
    </row>
    <row r="135" spans="4:5" ht="16.5">
      <c r="D135" s="1"/>
      <c r="E135" s="6"/>
    </row>
    <row r="136" spans="4:5" ht="16.5">
      <c r="D136" s="1"/>
      <c r="E136" s="6"/>
    </row>
    <row r="137" spans="4:5" ht="16.5">
      <c r="D137" s="1"/>
      <c r="E137" s="6"/>
    </row>
    <row r="138" spans="4:5" ht="16.5">
      <c r="D138" s="1"/>
      <c r="E138" s="6"/>
    </row>
    <row r="139" spans="4:5" ht="16.5">
      <c r="D139" s="1"/>
      <c r="E139" s="6"/>
    </row>
    <row r="140" spans="4:5" ht="16.5">
      <c r="D140" s="1"/>
      <c r="E140" s="6"/>
    </row>
    <row r="141" spans="4:5" ht="16.5">
      <c r="D141" s="1"/>
      <c r="E141" s="6"/>
    </row>
    <row r="142" spans="4:5" ht="16.5">
      <c r="D142" s="1"/>
      <c r="E142" s="6"/>
    </row>
    <row r="143" spans="4:5" ht="16.5">
      <c r="D143" s="1"/>
      <c r="E143" s="6"/>
    </row>
    <row r="144" spans="4:5" ht="16.5">
      <c r="D144" s="1"/>
      <c r="E144" s="6"/>
    </row>
    <row r="145" spans="4:5" ht="16.5">
      <c r="D145" s="1"/>
      <c r="E145" s="6"/>
    </row>
    <row r="146" spans="4:5" ht="16.5">
      <c r="D146" s="1"/>
      <c r="E146" s="6"/>
    </row>
    <row r="147" spans="4:5" ht="16.5">
      <c r="D147" s="1"/>
      <c r="E147" s="6"/>
    </row>
    <row r="148" spans="4:5" ht="16.5">
      <c r="D148" s="1"/>
      <c r="E148" s="6"/>
    </row>
    <row r="149" spans="4:5" ht="16.5">
      <c r="D149" s="1"/>
      <c r="E149" s="6"/>
    </row>
    <row r="150" spans="4:5" ht="16.5">
      <c r="D150" s="1"/>
      <c r="E150" s="6"/>
    </row>
    <row r="151" spans="4:5" ht="16.5">
      <c r="D151" s="1"/>
      <c r="E151" s="6"/>
    </row>
    <row r="152" spans="4:5" ht="16.5">
      <c r="D152" s="1"/>
      <c r="E152" s="6"/>
    </row>
    <row r="153" spans="4:5" ht="16.5">
      <c r="D153" s="1"/>
      <c r="E153" s="6"/>
    </row>
    <row r="154" spans="4:5" ht="16.5">
      <c r="D154" s="1"/>
      <c r="E154" s="6"/>
    </row>
    <row r="155" spans="4:5" ht="16.5">
      <c r="D155" s="1"/>
      <c r="E155" s="6"/>
    </row>
    <row r="156" spans="4:5" ht="16.5">
      <c r="D156" s="1"/>
      <c r="E156" s="6"/>
    </row>
    <row r="157" spans="4:5" ht="16.5">
      <c r="D157" s="1"/>
      <c r="E157" s="6"/>
    </row>
    <row r="158" spans="4:5" ht="16.5">
      <c r="D158" s="1"/>
      <c r="E158" s="6"/>
    </row>
    <row r="159" spans="4:5" ht="16.5">
      <c r="D159" s="1"/>
      <c r="E159" s="6"/>
    </row>
    <row r="160" spans="4:5" ht="16.5">
      <c r="D160" s="1"/>
      <c r="E160" s="6"/>
    </row>
    <row r="161" spans="4:5" ht="16.5">
      <c r="D161" s="1"/>
      <c r="E161" s="6"/>
    </row>
    <row r="162" spans="4:5" ht="16.5">
      <c r="D162" s="1"/>
      <c r="E162" s="6"/>
    </row>
    <row r="163" spans="4:5" ht="16.5">
      <c r="D163" s="1"/>
      <c r="E163" s="6"/>
    </row>
    <row r="164" spans="4:5" ht="16.5">
      <c r="D164" s="1"/>
      <c r="E164" s="6"/>
    </row>
    <row r="165" spans="4:5" ht="16.5">
      <c r="D165" s="1"/>
      <c r="E165" s="6"/>
    </row>
    <row r="166" spans="4:5" ht="16.5">
      <c r="D166" s="1"/>
      <c r="E166" s="6"/>
    </row>
    <row r="167" spans="4:5" ht="16.5">
      <c r="D167" s="1"/>
      <c r="E167" s="6"/>
    </row>
    <row r="168" spans="4:5" ht="16.5">
      <c r="D168" s="1"/>
      <c r="E168" s="6"/>
    </row>
    <row r="169" spans="4:5" ht="16.5">
      <c r="D169" s="1"/>
      <c r="E169" s="6"/>
    </row>
    <row r="170" spans="4:5" ht="16.5">
      <c r="D170" s="1"/>
      <c r="E170" s="6"/>
    </row>
    <row r="171" spans="4:5" ht="16.5">
      <c r="D171" s="1"/>
      <c r="E171" s="6"/>
    </row>
    <row r="172" spans="4:5" ht="16.5">
      <c r="D172" s="1"/>
      <c r="E172" s="6"/>
    </row>
    <row r="173" spans="4:5" ht="16.5">
      <c r="D173" s="1"/>
      <c r="E173" s="6"/>
    </row>
    <row r="174" spans="4:5" ht="16.5">
      <c r="D174" s="1"/>
      <c r="E174" s="6"/>
    </row>
    <row r="175" spans="4:5" ht="16.5">
      <c r="D175" s="1"/>
      <c r="E175" s="6"/>
    </row>
    <row r="176" spans="4:5" ht="16.5">
      <c r="D176" s="1"/>
      <c r="E176" s="6"/>
    </row>
    <row r="177" spans="4:5" ht="16.5">
      <c r="D177" s="1"/>
      <c r="E177" s="6"/>
    </row>
    <row r="178" spans="4:5" ht="16.5">
      <c r="D178" s="1"/>
      <c r="E178" s="6"/>
    </row>
    <row r="179" spans="4:5" ht="16.5">
      <c r="D179" s="1"/>
      <c r="E179" s="6"/>
    </row>
    <row r="180" spans="4:5" ht="16.5">
      <c r="D180" s="1"/>
      <c r="E180" s="6"/>
    </row>
    <row r="181" spans="4:5" ht="16.5">
      <c r="D181" s="1"/>
      <c r="E181" s="6"/>
    </row>
    <row r="182" spans="4:5" ht="16.5">
      <c r="D182" s="1"/>
      <c r="E182" s="6"/>
    </row>
    <row r="183" spans="4:5" ht="16.5">
      <c r="D183" s="1"/>
      <c r="E183" s="6"/>
    </row>
    <row r="184" spans="4:5" ht="16.5">
      <c r="D184" s="1"/>
      <c r="E184" s="6"/>
    </row>
    <row r="185" spans="4:5" ht="16.5">
      <c r="D185" s="1"/>
      <c r="E185" s="6"/>
    </row>
    <row r="186" spans="4:5" ht="16.5">
      <c r="D186" s="1"/>
      <c r="E186" s="6"/>
    </row>
    <row r="187" spans="4:5" ht="16.5">
      <c r="D187" s="1"/>
      <c r="E187" s="6"/>
    </row>
    <row r="188" spans="4:5" ht="16.5">
      <c r="D188" s="1"/>
      <c r="E188" s="6"/>
    </row>
    <row r="189" spans="4:5" ht="16.5">
      <c r="D189" s="1"/>
      <c r="E189" s="6"/>
    </row>
    <row r="190" spans="4:5" ht="16.5">
      <c r="D190" s="1"/>
      <c r="E190" s="6"/>
    </row>
    <row r="191" spans="4:5" ht="16.5">
      <c r="D191" s="1"/>
      <c r="E191" s="6"/>
    </row>
    <row r="192" spans="4:5" ht="16.5">
      <c r="D192" s="1"/>
      <c r="E192" s="6"/>
    </row>
    <row r="193" spans="4:5" ht="16.5">
      <c r="D193" s="1"/>
      <c r="E193" s="6"/>
    </row>
    <row r="194" spans="4:5" ht="16.5">
      <c r="D194" s="1"/>
      <c r="E194" s="6"/>
    </row>
    <row r="195" spans="4:5" ht="16.5">
      <c r="D195" s="1"/>
      <c r="E195" s="6"/>
    </row>
    <row r="196" spans="4:5" ht="16.5">
      <c r="D196" s="1"/>
      <c r="E196" s="6"/>
    </row>
    <row r="197" spans="4:5" ht="16.5">
      <c r="D197" s="1"/>
      <c r="E197" s="6"/>
    </row>
    <row r="198" spans="4:5" ht="16.5">
      <c r="D198" s="1"/>
      <c r="E198" s="6"/>
    </row>
    <row r="199" spans="4:5" ht="16.5">
      <c r="D199" s="1"/>
      <c r="E199" s="6"/>
    </row>
    <row r="200" spans="4:5" ht="16.5">
      <c r="D200" s="1"/>
      <c r="E200" s="6"/>
    </row>
    <row r="201" spans="4:5" ht="16.5">
      <c r="D201" s="1"/>
      <c r="E201" s="6"/>
    </row>
    <row r="202" spans="4:5" ht="16.5">
      <c r="D202" s="1"/>
      <c r="E202" s="6"/>
    </row>
    <row r="203" spans="4:5" ht="16.5">
      <c r="D203" s="1"/>
      <c r="E203" s="6"/>
    </row>
    <row r="204" spans="4:5" ht="16.5">
      <c r="D204" s="1"/>
      <c r="E204" s="6"/>
    </row>
    <row r="205" spans="4:5" ht="16.5">
      <c r="D205" s="1"/>
      <c r="E205" s="6"/>
    </row>
    <row r="206" spans="4:5" ht="16.5">
      <c r="D206" s="1"/>
      <c r="E206" s="6"/>
    </row>
    <row r="207" spans="4:5" ht="16.5">
      <c r="D207" s="1"/>
      <c r="E207" s="6"/>
    </row>
    <row r="208" spans="4:5" ht="16.5">
      <c r="D208" s="1"/>
      <c r="E208" s="6"/>
    </row>
    <row r="209" spans="4:5" ht="16.5">
      <c r="D209" s="1"/>
      <c r="E209" s="6"/>
    </row>
    <row r="210" spans="4:5" ht="16.5">
      <c r="D210" s="1"/>
      <c r="E210" s="6"/>
    </row>
    <row r="211" spans="4:5" ht="16.5">
      <c r="D211" s="1"/>
      <c r="E211" s="6"/>
    </row>
    <row r="212" spans="4:5" ht="16.5">
      <c r="D212" s="1"/>
      <c r="E212" s="6"/>
    </row>
    <row r="213" spans="4:5" ht="16.5">
      <c r="D213" s="1"/>
      <c r="E213" s="6"/>
    </row>
    <row r="214" spans="4:5" ht="16.5">
      <c r="D214" s="1"/>
      <c r="E214" s="6"/>
    </row>
    <row r="215" spans="4:5" ht="16.5">
      <c r="D215" s="1"/>
      <c r="E215" s="6"/>
    </row>
    <row r="216" spans="4:5" ht="16.5">
      <c r="D216" s="1"/>
      <c r="E216" s="6"/>
    </row>
    <row r="217" spans="4:5" ht="16.5">
      <c r="D217" s="1"/>
      <c r="E217" s="6"/>
    </row>
    <row r="218" spans="4:5" ht="16.5">
      <c r="D218" s="1"/>
      <c r="E218" s="6"/>
    </row>
    <row r="219" spans="4:5" ht="16.5">
      <c r="D219" s="1"/>
      <c r="E219" s="6"/>
    </row>
    <row r="220" spans="4:5" ht="16.5">
      <c r="D220" s="1"/>
      <c r="E220" s="6"/>
    </row>
    <row r="221" spans="4:5" ht="16.5">
      <c r="D221" s="1"/>
      <c r="E221" s="6"/>
    </row>
    <row r="222" spans="4:5" ht="16.5">
      <c r="D222" s="1"/>
      <c r="E222" s="6"/>
    </row>
    <row r="223" spans="4:5" ht="16.5">
      <c r="D223" s="1"/>
      <c r="E223" s="6"/>
    </row>
    <row r="224" spans="4:5" ht="16.5">
      <c r="D224" s="1"/>
      <c r="E224" s="6"/>
    </row>
    <row r="225" spans="4:5" ht="16.5">
      <c r="D225" s="1"/>
      <c r="E225" s="6"/>
    </row>
    <row r="226" spans="4:5" ht="16.5">
      <c r="D226" s="1"/>
      <c r="E226" s="6"/>
    </row>
    <row r="227" spans="4:5" ht="16.5">
      <c r="D227" s="1"/>
      <c r="E227" s="6"/>
    </row>
    <row r="228" spans="4:5" ht="16.5">
      <c r="D228" s="1"/>
      <c r="E228" s="6"/>
    </row>
    <row r="229" spans="4:5" ht="16.5">
      <c r="D229" s="1"/>
      <c r="E229" s="6"/>
    </row>
    <row r="230" spans="4:5" ht="16.5">
      <c r="D230" s="1"/>
      <c r="E230" s="6"/>
    </row>
    <row r="231" spans="4:5" ht="16.5">
      <c r="D231" s="1"/>
      <c r="E231" s="6"/>
    </row>
    <row r="232" spans="4:5" ht="16.5">
      <c r="D232" s="1"/>
      <c r="E232" s="6"/>
    </row>
    <row r="233" spans="4:5" ht="16.5">
      <c r="D233" s="1"/>
      <c r="E233" s="6"/>
    </row>
    <row r="234" spans="4:5" ht="16.5">
      <c r="D234" s="1"/>
      <c r="E234" s="6"/>
    </row>
    <row r="235" spans="4:5" ht="16.5">
      <c r="D235" s="1"/>
      <c r="E235" s="6"/>
    </row>
    <row r="236" spans="4:5" ht="16.5">
      <c r="D236" s="1"/>
      <c r="E236" s="6"/>
    </row>
    <row r="237" spans="4:5" ht="16.5">
      <c r="D237" s="1"/>
      <c r="E237" s="6"/>
    </row>
    <row r="238" spans="4:5" ht="16.5">
      <c r="D238" s="1"/>
      <c r="E238" s="6"/>
    </row>
    <row r="239" spans="4:5" ht="16.5">
      <c r="D239" s="1"/>
      <c r="E239" s="6"/>
    </row>
    <row r="240" spans="4:5" ht="16.5">
      <c r="D240" s="1"/>
      <c r="E240" s="6"/>
    </row>
    <row r="241" spans="4:5" ht="16.5">
      <c r="D241" s="1"/>
      <c r="E241" s="6"/>
    </row>
    <row r="242" spans="4:5" ht="16.5">
      <c r="D242" s="1"/>
      <c r="E242" s="6"/>
    </row>
    <row r="243" spans="4:5" ht="16.5">
      <c r="D243" s="1"/>
      <c r="E243" s="6"/>
    </row>
    <row r="244" spans="4:5" ht="16.5">
      <c r="D244" s="1"/>
      <c r="E244" s="6"/>
    </row>
    <row r="245" spans="4:5" ht="16.5">
      <c r="D245" s="1"/>
      <c r="E245" s="6"/>
    </row>
    <row r="246" spans="4:5" ht="16.5">
      <c r="D246" s="1"/>
      <c r="E246" s="6"/>
    </row>
    <row r="247" spans="4:5" ht="16.5">
      <c r="D247" s="1"/>
      <c r="E247" s="6"/>
    </row>
    <row r="248" spans="4:5" ht="16.5">
      <c r="D248" s="1"/>
      <c r="E248" s="6"/>
    </row>
    <row r="249" spans="4:5" ht="16.5">
      <c r="D249" s="1"/>
      <c r="E249" s="6"/>
    </row>
    <row r="250" spans="4:5" ht="16.5">
      <c r="D250" s="1"/>
      <c r="E250" s="6"/>
    </row>
    <row r="251" spans="4:5" ht="16.5">
      <c r="D251" s="1"/>
      <c r="E251" s="6"/>
    </row>
    <row r="252" spans="4:5" ht="16.5">
      <c r="D252" s="1"/>
      <c r="E252" s="6"/>
    </row>
    <row r="253" spans="4:5" ht="16.5">
      <c r="D253" s="1"/>
      <c r="E253" s="6"/>
    </row>
    <row r="254" spans="4:5" ht="16.5">
      <c r="D254" s="1"/>
      <c r="E254" s="6"/>
    </row>
    <row r="255" spans="4:5" ht="16.5">
      <c r="D255" s="1"/>
      <c r="E255" s="6"/>
    </row>
    <row r="256" spans="4:5" ht="16.5">
      <c r="D256" s="1"/>
      <c r="E256" s="6"/>
    </row>
    <row r="257" spans="4:5" ht="16.5">
      <c r="D257" s="1"/>
      <c r="E257" s="6"/>
    </row>
    <row r="258" spans="4:5" ht="16.5">
      <c r="D258" s="1"/>
      <c r="E258" s="6"/>
    </row>
    <row r="259" spans="4:5" ht="16.5">
      <c r="D259" s="1"/>
      <c r="E259" s="6"/>
    </row>
    <row r="260" spans="4:5" ht="16.5">
      <c r="D260" s="1"/>
      <c r="E260" s="6"/>
    </row>
    <row r="261" spans="4:5" ht="16.5">
      <c r="D261" s="1"/>
      <c r="E261" s="6"/>
    </row>
    <row r="262" spans="4:5" ht="16.5">
      <c r="D262" s="1"/>
      <c r="E262" s="6"/>
    </row>
    <row r="263" spans="4:5" ht="16.5">
      <c r="D263" s="1"/>
      <c r="E263" s="6"/>
    </row>
    <row r="264" spans="4:5" ht="16.5">
      <c r="D264" s="1"/>
      <c r="E264" s="6"/>
    </row>
    <row r="265" spans="4:5" ht="16.5">
      <c r="D265" s="1"/>
      <c r="E265" s="6"/>
    </row>
    <row r="266" spans="4:5" ht="16.5">
      <c r="D266" s="1"/>
      <c r="E266" s="6"/>
    </row>
    <row r="267" spans="4:5" ht="16.5">
      <c r="D267" s="1"/>
      <c r="E267" s="6"/>
    </row>
    <row r="268" spans="4:5" ht="16.5">
      <c r="D268" s="1"/>
      <c r="E268" s="6"/>
    </row>
    <row r="269" spans="4:5" ht="16.5">
      <c r="D269" s="1"/>
      <c r="E269" s="6"/>
    </row>
    <row r="270" spans="4:5" ht="16.5">
      <c r="D270" s="1"/>
      <c r="E270" s="6"/>
    </row>
    <row r="271" spans="4:5" ht="16.5">
      <c r="D271" s="1"/>
      <c r="E271" s="6"/>
    </row>
    <row r="272" spans="4:5" ht="16.5">
      <c r="D272" s="1"/>
      <c r="E272" s="6"/>
    </row>
    <row r="273" spans="4:5" ht="16.5">
      <c r="D273" s="1"/>
      <c r="E273" s="6"/>
    </row>
    <row r="274" spans="4:5" ht="16.5">
      <c r="D274" s="1"/>
      <c r="E274" s="6"/>
    </row>
    <row r="275" spans="4:5" ht="16.5">
      <c r="D275" s="1"/>
      <c r="E275" s="6"/>
    </row>
    <row r="276" spans="4:5" ht="16.5">
      <c r="D276" s="1"/>
      <c r="E276" s="6"/>
    </row>
    <row r="277" spans="4:5" ht="16.5">
      <c r="D277" s="1"/>
      <c r="E277" s="6"/>
    </row>
    <row r="278" spans="4:5" ht="16.5">
      <c r="D278" s="1"/>
      <c r="E278" s="6"/>
    </row>
    <row r="279" spans="4:5" ht="16.5">
      <c r="D279" s="1"/>
      <c r="E279" s="6"/>
    </row>
    <row r="280" spans="4:5" ht="16.5">
      <c r="D280" s="1"/>
      <c r="E280" s="6"/>
    </row>
    <row r="281" spans="4:5" ht="16.5">
      <c r="D281" s="1"/>
      <c r="E281" s="6"/>
    </row>
    <row r="282" spans="4:5" ht="16.5">
      <c r="D282" s="1"/>
      <c r="E282" s="6"/>
    </row>
    <row r="283" spans="4:5" ht="16.5">
      <c r="D283" s="1"/>
      <c r="E283" s="6"/>
    </row>
    <row r="284" spans="4:5" ht="16.5">
      <c r="D284" s="1"/>
      <c r="E284" s="6"/>
    </row>
    <row r="285" spans="4:5" ht="16.5">
      <c r="D285" s="1"/>
      <c r="E285" s="6"/>
    </row>
    <row r="286" spans="4:5" ht="16.5">
      <c r="D286" s="1"/>
      <c r="E286" s="6"/>
    </row>
    <row r="287" spans="4:5" ht="16.5">
      <c r="D287" s="1"/>
      <c r="E287" s="6"/>
    </row>
    <row r="288" spans="4:5" ht="16.5">
      <c r="D288" s="1"/>
      <c r="E288" s="6"/>
    </row>
    <row r="289" spans="4:5" ht="16.5">
      <c r="D289" s="1"/>
      <c r="E289" s="6"/>
    </row>
    <row r="290" spans="4:5" ht="16.5">
      <c r="D290" s="1"/>
      <c r="E290" s="6"/>
    </row>
    <row r="291" spans="4:5" ht="16.5">
      <c r="D291" s="1"/>
      <c r="E291" s="6"/>
    </row>
    <row r="292" spans="4:5" ht="16.5">
      <c r="D292" s="1"/>
      <c r="E292" s="6"/>
    </row>
    <row r="293" spans="4:5" ht="16.5">
      <c r="D293" s="1"/>
      <c r="E293" s="6"/>
    </row>
    <row r="294" spans="4:5" ht="16.5">
      <c r="D294" s="1"/>
      <c r="E294" s="6"/>
    </row>
    <row r="295" spans="4:5" ht="16.5">
      <c r="D295" s="1"/>
      <c r="E295" s="6"/>
    </row>
    <row r="296" spans="4:5" ht="16.5">
      <c r="D296" s="1"/>
      <c r="E296" s="6"/>
    </row>
    <row r="297" spans="4:5" ht="16.5">
      <c r="D297" s="1"/>
      <c r="E297" s="6"/>
    </row>
    <row r="298" spans="4:5" ht="16.5">
      <c r="D298" s="1"/>
      <c r="E298" s="6"/>
    </row>
    <row r="299" spans="4:5" ht="16.5">
      <c r="D299" s="1"/>
      <c r="E299" s="6"/>
    </row>
    <row r="300" spans="4:5" ht="16.5">
      <c r="D300" s="1"/>
      <c r="E300" s="6"/>
    </row>
    <row r="301" spans="4:5" ht="16.5">
      <c r="D301" s="1"/>
      <c r="E301" s="6"/>
    </row>
    <row r="302" spans="4:5" ht="16.5">
      <c r="D302" s="1"/>
      <c r="E302" s="6"/>
    </row>
    <row r="303" spans="4:5" ht="16.5">
      <c r="D303" s="1"/>
      <c r="E303" s="6"/>
    </row>
    <row r="304" spans="4:5" ht="16.5">
      <c r="D304" s="1"/>
      <c r="E304" s="6"/>
    </row>
    <row r="305" spans="4:5" ht="16.5">
      <c r="D305" s="1"/>
      <c r="E305" s="6"/>
    </row>
    <row r="306" spans="4:5" ht="16.5">
      <c r="D306" s="1"/>
      <c r="E306" s="6"/>
    </row>
    <row r="307" spans="4:5" ht="16.5">
      <c r="D307" s="1"/>
      <c r="E307" s="6"/>
    </row>
    <row r="308" spans="4:5" ht="16.5">
      <c r="D308" s="1"/>
      <c r="E308" s="6"/>
    </row>
    <row r="309" spans="4:5" ht="16.5">
      <c r="D309" s="1"/>
      <c r="E309" s="6"/>
    </row>
    <row r="310" spans="4:5" ht="16.5">
      <c r="D310" s="1"/>
      <c r="E310" s="6"/>
    </row>
    <row r="311" spans="4:5" ht="16.5">
      <c r="D311" s="1"/>
      <c r="E311" s="6"/>
    </row>
    <row r="312" spans="4:5" ht="16.5">
      <c r="D312" s="1"/>
      <c r="E312" s="6"/>
    </row>
    <row r="313" spans="4:5" ht="16.5">
      <c r="D313" s="1"/>
      <c r="E313" s="6"/>
    </row>
    <row r="314" spans="4:5" ht="16.5">
      <c r="D314" s="1"/>
      <c r="E314" s="6"/>
    </row>
    <row r="315" spans="4:5" ht="16.5">
      <c r="D315" s="1"/>
      <c r="E315" s="6"/>
    </row>
    <row r="316" spans="4:5" ht="16.5">
      <c r="D316" s="1"/>
      <c r="E316" s="6"/>
    </row>
    <row r="317" spans="4:5" ht="16.5">
      <c r="D317" s="1"/>
      <c r="E317" s="6"/>
    </row>
    <row r="318" spans="4:5" ht="16.5">
      <c r="D318" s="1"/>
      <c r="E318" s="6"/>
    </row>
    <row r="319" spans="4:5" ht="16.5">
      <c r="D319" s="1"/>
      <c r="E319" s="6"/>
    </row>
    <row r="320" spans="4:5" ht="16.5">
      <c r="D320" s="1"/>
      <c r="E320" s="6"/>
    </row>
    <row r="321" spans="1:10" ht="16.5">
      <c r="D321" s="1"/>
      <c r="E321" s="6"/>
    </row>
    <row r="322" spans="1:10" ht="16.5">
      <c r="D322" s="1"/>
      <c r="E322" s="6"/>
    </row>
    <row r="323" spans="1:10" ht="16.5">
      <c r="D323" s="1"/>
      <c r="E323" s="6"/>
    </row>
    <row r="324" spans="1:10" ht="16.5">
      <c r="D324" s="1"/>
      <c r="E324" s="6"/>
    </row>
    <row r="325" spans="1:10" ht="16.5">
      <c r="D325" s="1"/>
      <c r="E325" s="6"/>
    </row>
    <row r="326" spans="1:10" ht="16.5">
      <c r="D326" s="1"/>
      <c r="E326" s="6"/>
    </row>
    <row r="327" spans="1:10" ht="16.5">
      <c r="D327" s="1"/>
      <c r="E327" s="6"/>
    </row>
    <row r="328" spans="1:10" ht="16.5">
      <c r="D328" s="1"/>
      <c r="E328" s="6"/>
    </row>
    <row r="329" spans="1:10" ht="16.5">
      <c r="D329" s="1"/>
      <c r="E329" s="6"/>
    </row>
    <row r="330" spans="1:10" ht="16.5">
      <c r="D330" s="1"/>
      <c r="E330" s="6"/>
    </row>
    <row r="331" spans="1:10" ht="16.5">
      <c r="D331" s="1"/>
      <c r="E331" s="6"/>
    </row>
    <row r="332" spans="1:10" ht="16.5">
      <c r="D332" s="1"/>
      <c r="E332" s="6"/>
    </row>
    <row r="333" spans="1:10" ht="16.5">
      <c r="D333" s="1"/>
      <c r="E333" s="6"/>
    </row>
    <row r="334" spans="1:10" ht="16.5">
      <c r="A334" s="30"/>
      <c r="B334" s="25"/>
      <c r="D334" s="1"/>
      <c r="E334" s="1"/>
      <c r="F334" s="34"/>
      <c r="G334" s="34"/>
      <c r="H334" s="15"/>
      <c r="I334" s="15"/>
      <c r="J334" s="1"/>
    </row>
    <row r="335" spans="1:10" ht="16.5">
      <c r="A335" s="30"/>
      <c r="B335" s="25"/>
      <c r="D335" s="1"/>
      <c r="E335" s="1"/>
      <c r="F335" s="34"/>
      <c r="G335" s="34"/>
      <c r="H335" s="15"/>
      <c r="I335" s="15"/>
      <c r="J335" s="1"/>
    </row>
    <row r="336" spans="1:10" ht="16.5">
      <c r="A336" s="30"/>
      <c r="B336" s="25"/>
      <c r="D336" s="1"/>
      <c r="E336" s="1"/>
      <c r="F336" s="34"/>
      <c r="G336" s="34"/>
      <c r="H336" s="15"/>
      <c r="I336" s="15"/>
      <c r="J336" s="1"/>
    </row>
    <row r="337" spans="1:10" ht="16.5">
      <c r="A337" s="30"/>
      <c r="B337" s="25"/>
      <c r="D337" s="1"/>
      <c r="E337" s="1"/>
      <c r="F337" s="34"/>
      <c r="G337" s="34"/>
      <c r="H337" s="15"/>
      <c r="I337" s="15"/>
      <c r="J337" s="1"/>
    </row>
    <row r="338" spans="1:10" ht="16.5">
      <c r="A338" s="30"/>
      <c r="B338" s="25"/>
      <c r="D338" s="1"/>
      <c r="E338" s="1"/>
      <c r="F338" s="34"/>
      <c r="G338" s="34"/>
      <c r="H338" s="15"/>
      <c r="I338" s="15"/>
      <c r="J338" s="1"/>
    </row>
    <row r="339" spans="1:10" ht="16.5">
      <c r="A339" s="30"/>
      <c r="B339" s="25"/>
      <c r="D339" s="1"/>
      <c r="E339" s="1"/>
      <c r="F339" s="34"/>
      <c r="G339" s="34"/>
      <c r="H339" s="15"/>
      <c r="I339" s="15"/>
      <c r="J339" s="1"/>
    </row>
    <row r="340" spans="1:10" ht="16.5">
      <c r="A340" s="30"/>
      <c r="B340" s="25"/>
      <c r="D340" s="1"/>
      <c r="E340" s="1"/>
      <c r="F340" s="34"/>
      <c r="G340" s="34"/>
      <c r="H340" s="15"/>
      <c r="I340" s="15"/>
      <c r="J340" s="1"/>
    </row>
    <row r="341" spans="1:10" ht="16.5">
      <c r="D341" s="1"/>
    </row>
    <row r="342" spans="1:10" ht="16.5">
      <c r="D342" s="1"/>
    </row>
    <row r="343" spans="1:10" ht="16.5">
      <c r="D343" s="1"/>
    </row>
    <row r="344" spans="1:10" ht="16.5">
      <c r="D344" s="1"/>
    </row>
    <row r="345" spans="1:10" ht="16.5">
      <c r="D345" s="1"/>
    </row>
    <row r="346" spans="1:10" ht="16.5">
      <c r="D346" s="1"/>
    </row>
    <row r="347" spans="1:10" ht="16.5">
      <c r="D347" s="1"/>
    </row>
    <row r="348" spans="1:10" ht="16.5">
      <c r="D348" s="1"/>
    </row>
    <row r="349" spans="1:10" ht="16.5">
      <c r="D349" s="1"/>
    </row>
    <row r="350" spans="1:10" ht="16.5">
      <c r="D350" s="1"/>
    </row>
    <row r="351" spans="1:10" ht="16.5">
      <c r="D351" s="1"/>
    </row>
    <row r="352" spans="1:10" ht="16.5">
      <c r="D352" s="1"/>
    </row>
    <row r="353" spans="4:4" ht="16.5">
      <c r="D353" s="1"/>
    </row>
    <row r="354" spans="4:4" ht="16.5">
      <c r="D354" s="1"/>
    </row>
    <row r="355" spans="4:4" ht="16.5">
      <c r="D355" s="1"/>
    </row>
    <row r="356" spans="4:4" ht="16.5">
      <c r="D356" s="1"/>
    </row>
    <row r="357" spans="4:4" ht="16.5">
      <c r="D357" s="1"/>
    </row>
    <row r="358" spans="4:4" ht="16.5">
      <c r="D358" s="1"/>
    </row>
    <row r="359" spans="4:4" ht="16.5">
      <c r="D359" s="1"/>
    </row>
    <row r="360" spans="4:4" ht="16.5">
      <c r="D360" s="1"/>
    </row>
    <row r="361" spans="4:4" ht="16.5">
      <c r="D361" s="1"/>
    </row>
    <row r="362" spans="4:4" ht="16.5">
      <c r="D362" s="1"/>
    </row>
    <row r="363" spans="4:4" ht="16.5">
      <c r="D363" s="1"/>
    </row>
    <row r="364" spans="4:4" ht="16.5">
      <c r="D364" s="1"/>
    </row>
    <row r="365" spans="4:4" ht="16.5">
      <c r="D365" s="1"/>
    </row>
    <row r="366" spans="4:4" ht="16.5">
      <c r="D366" s="1"/>
    </row>
    <row r="367" spans="4:4" ht="16.5">
      <c r="D367" s="1"/>
    </row>
    <row r="368" spans="4:4" ht="16.5">
      <c r="D368" s="1"/>
    </row>
    <row r="369" spans="3:4" ht="16.5">
      <c r="D369" s="1"/>
    </row>
    <row r="370" spans="3:4" ht="16.5">
      <c r="D370" s="1"/>
    </row>
    <row r="371" spans="3:4" ht="16.5">
      <c r="D371" s="1"/>
    </row>
    <row r="382" spans="3:4" ht="16.5">
      <c r="C382" s="4"/>
    </row>
    <row r="383" spans="3:4" ht="16.5">
      <c r="C383" s="4"/>
    </row>
    <row r="384" spans="3:4" ht="16.5">
      <c r="C384" s="4"/>
    </row>
    <row r="385" spans="3:3" ht="16.5">
      <c r="C385" s="4"/>
    </row>
    <row r="386" spans="3:3" ht="16.5">
      <c r="C386" s="4"/>
    </row>
    <row r="387" spans="3:3" ht="16.5">
      <c r="C387" s="4"/>
    </row>
    <row r="388" spans="3:3" ht="16.5">
      <c r="C388" s="4"/>
    </row>
    <row r="478" ht="16.5" customHeight="1"/>
  </sheetData>
  <autoFilter ref="F1:F4769"/>
  <sortState ref="A2:N4777">
    <sortCondition ref="C1"/>
  </sortState>
  <pageMargins left="0.25" right="0.25" top="0.75" bottom="0.75" header="0.3" footer="0.3"/>
  <pageSetup scale="53" orientation="portrait" r:id="rId1"/>
  <headerFooter>
    <oddHeader>&amp;C&amp;"-,Bold"&amp;14Jornal General Entry</oddHeader>
  </headerFooter>
  <colBreaks count="2" manualBreakCount="2">
    <brk id="10" max="559" man="1"/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144"/>
  <sheetViews>
    <sheetView showWhiteSpace="0" view="pageLayout" zoomScale="60" zoomScalePageLayoutView="60" workbookViewId="0">
      <selection activeCell="B9" sqref="B9"/>
    </sheetView>
  </sheetViews>
  <sheetFormatPr defaultRowHeight="15"/>
  <cols>
    <col min="1" max="1" width="16.7109375" customWidth="1"/>
    <col min="2" max="2" width="38.28515625" bestFit="1" customWidth="1"/>
    <col min="3" max="3" width="15.28515625" style="37" customWidth="1"/>
    <col min="4" max="4" width="15" style="37" customWidth="1"/>
    <col min="5" max="5" width="17.7109375" style="12" bestFit="1" customWidth="1"/>
  </cols>
  <sheetData>
    <row r="1" spans="1:8" ht="17.25" thickBot="1">
      <c r="A1" s="17" t="s">
        <v>3</v>
      </c>
      <c r="B1" s="18" t="s">
        <v>1</v>
      </c>
      <c r="C1" s="36" t="s">
        <v>4</v>
      </c>
      <c r="D1" s="36" t="s">
        <v>5</v>
      </c>
      <c r="E1" s="19" t="s">
        <v>7</v>
      </c>
      <c r="F1" s="20"/>
      <c r="G1" s="20"/>
      <c r="H1" s="21"/>
    </row>
    <row r="2" spans="1:8">
      <c r="B2" s="6" t="s">
        <v>39</v>
      </c>
      <c r="C2" s="37">
        <f ca="1">SUMIF('دفتر اليوميه'!$E$2:$E$2822,B2,'دفتر اليوميه'!$F$2:$F$2811)</f>
        <v>10500</v>
      </c>
      <c r="D2" s="37">
        <f ca="1">SUMIF('دفتر اليوميه'!$E$2:$E$2822, B2, 'دفتر اليوميه'!$G$2:$G$2811)</f>
        <v>0</v>
      </c>
      <c r="E2" s="35">
        <f t="shared" ref="E2:E33" ca="1" si="0">C2-D2</f>
        <v>10500</v>
      </c>
    </row>
    <row r="3" spans="1:8">
      <c r="B3" s="6" t="s">
        <v>16</v>
      </c>
      <c r="C3" s="37">
        <f ca="1">SUMIF('دفتر اليوميه'!$E$2:$E$2822,B3,'دفتر اليوميه'!$F$2:$F$2811)</f>
        <v>0</v>
      </c>
      <c r="D3" s="37">
        <f ca="1">SUMIF('دفتر اليوميه'!$E$2:$E$2822, B3, 'دفتر اليوميه'!$G$2:$G$2811)</f>
        <v>0</v>
      </c>
      <c r="E3" s="35">
        <f t="shared" ca="1" si="0"/>
        <v>0</v>
      </c>
    </row>
    <row r="4" spans="1:8">
      <c r="B4" s="6" t="s">
        <v>38</v>
      </c>
      <c r="C4" s="37">
        <f ca="1">SUMIF('دفتر اليوميه'!$E$2:$E$2822,B4,'دفتر اليوميه'!$F$2:$F$2811)</f>
        <v>346250</v>
      </c>
      <c r="D4" s="37">
        <f ca="1">SUMIF('دفتر اليوميه'!$E$2:$E$2822, B4, 'دفتر اليوميه'!$G$2:$G$2811)</f>
        <v>0</v>
      </c>
      <c r="E4" s="35">
        <f t="shared" ca="1" si="0"/>
        <v>346250</v>
      </c>
    </row>
    <row r="5" spans="1:8">
      <c r="B5" s="6" t="s">
        <v>9</v>
      </c>
      <c r="C5" s="37">
        <f ca="1">SUMIF('دفتر اليوميه'!$E$2:$E$2822,B5,'دفتر اليوميه'!$F$2:$F$2811)</f>
        <v>0</v>
      </c>
      <c r="D5" s="37">
        <f ca="1">SUMIF('دفتر اليوميه'!$E$2:$E$2822, B5, 'دفتر اليوميه'!$G$2:$G$2811)</f>
        <v>0</v>
      </c>
      <c r="E5" s="35">
        <f t="shared" ca="1" si="0"/>
        <v>0</v>
      </c>
    </row>
    <row r="6" spans="1:8">
      <c r="B6" s="6" t="s">
        <v>10</v>
      </c>
      <c r="C6" s="37">
        <f ca="1">SUMIF('دفتر اليوميه'!$E$2:$E$2822,B6,'دفتر اليوميه'!$F$2:$F$2811)</f>
        <v>0</v>
      </c>
      <c r="D6" s="37">
        <f ca="1">SUMIF('دفتر اليوميه'!$E$2:$E$2822, B6, 'دفتر اليوميه'!$G$2:$G$2811)</f>
        <v>0</v>
      </c>
      <c r="E6" s="35">
        <f t="shared" ca="1" si="0"/>
        <v>0</v>
      </c>
    </row>
    <row r="7" spans="1:8">
      <c r="A7" t="s">
        <v>37</v>
      </c>
      <c r="B7" s="6" t="s">
        <v>11</v>
      </c>
      <c r="C7" s="37">
        <f ca="1">SUMIF('دفتر اليوميه'!$E$2:$E$2822,B7,'دفتر اليوميه'!$F$2:$F$2811)</f>
        <v>0</v>
      </c>
      <c r="D7" s="37">
        <f ca="1">SUMIF('دفتر اليوميه'!$E$2:$E$2822, B7, 'دفتر اليوميه'!$G$2:$G$2811)</f>
        <v>0</v>
      </c>
      <c r="E7" s="35">
        <f t="shared" ca="1" si="0"/>
        <v>0</v>
      </c>
    </row>
    <row r="8" spans="1:8" ht="16.5">
      <c r="B8" s="5" t="s">
        <v>8</v>
      </c>
      <c r="C8" s="37">
        <f ca="1">SUMIF('دفتر اليوميه'!$E$2:$E$2822,B8,'دفتر اليوميه'!$F$2:$F$2811)</f>
        <v>0</v>
      </c>
      <c r="D8" s="37">
        <f ca="1">SUMIF('دفتر اليوميه'!$E$2:$E$2822, B8, 'دفتر اليوميه'!$G$2:$G$2811)</f>
        <v>0</v>
      </c>
      <c r="E8" s="35">
        <f t="shared" ca="1" si="0"/>
        <v>0</v>
      </c>
    </row>
    <row r="9" spans="1:8">
      <c r="B9" s="6" t="s">
        <v>12</v>
      </c>
      <c r="C9" s="37">
        <f ca="1">SUMIF('دفتر اليوميه'!$E$2:$E$2822,B9,'دفتر اليوميه'!$F$2:$F$2811)</f>
        <v>0</v>
      </c>
      <c r="D9" s="37">
        <f ca="1">SUMIF('دفتر اليوميه'!$E$2:$E$2822, B9, 'دفتر اليوميه'!$G$2:$G$2811)</f>
        <v>0</v>
      </c>
      <c r="E9" s="35">
        <f t="shared" ca="1" si="0"/>
        <v>0</v>
      </c>
    </row>
    <row r="10" spans="1:8" ht="16.5">
      <c r="B10" s="5" t="s">
        <v>15</v>
      </c>
      <c r="C10" s="37">
        <f ca="1">SUMIF('دفتر اليوميه'!$E$2:$E$2822,B10,'دفتر اليوميه'!$F$2:$F$2811)</f>
        <v>0</v>
      </c>
      <c r="D10" s="37">
        <f ca="1">SUMIF('دفتر اليوميه'!$E$2:$E$2822, B10, 'دفتر اليوميه'!$G$2:$G$2811)</f>
        <v>0</v>
      </c>
      <c r="E10" s="35">
        <f t="shared" ca="1" si="0"/>
        <v>0</v>
      </c>
    </row>
    <row r="11" spans="1:8" ht="16.5">
      <c r="B11" s="5" t="s">
        <v>13</v>
      </c>
      <c r="C11" s="37">
        <f ca="1">SUMIF('دفتر اليوميه'!$E$2:$E$2822,B11,'دفتر اليوميه'!$F$2:$F$2811)</f>
        <v>0</v>
      </c>
      <c r="D11" s="37">
        <f ca="1">SUMIF('دفتر اليوميه'!$E$2:$E$2822, B11, 'دفتر اليوميه'!$G$2:$G$2811)</f>
        <v>0</v>
      </c>
      <c r="E11" s="35">
        <f t="shared" ca="1" si="0"/>
        <v>0</v>
      </c>
    </row>
    <row r="12" spans="1:8" ht="16.5">
      <c r="B12" s="5" t="s">
        <v>14</v>
      </c>
      <c r="C12" s="37">
        <f ca="1">SUMIF('دفتر اليوميه'!$E$2:$E$2822,B12,'دفتر اليوميه'!$F$2:$F$2811)</f>
        <v>0</v>
      </c>
      <c r="D12" s="37">
        <f ca="1">SUMIF('دفتر اليوميه'!$E$2:$E$2822, B12, 'دفتر اليوميه'!$G$2:$G$2811)</f>
        <v>0</v>
      </c>
      <c r="E12" s="35">
        <f t="shared" ca="1" si="0"/>
        <v>0</v>
      </c>
    </row>
    <row r="13" spans="1:8" ht="16.5">
      <c r="B13" s="5"/>
      <c r="C13" s="37">
        <f ca="1">SUMIF('دفتر اليوميه'!$E$2:$E$2822,B13,'دفتر اليوميه'!$F$2:$F$2811)</f>
        <v>0</v>
      </c>
      <c r="D13" s="37">
        <f ca="1">SUMIF('دفتر اليوميه'!$E$2:$E$2822, B13, 'دفتر اليوميه'!$G$2:$G$2811)</f>
        <v>0</v>
      </c>
      <c r="E13" s="35">
        <f t="shared" ca="1" si="0"/>
        <v>0</v>
      </c>
    </row>
    <row r="14" spans="1:8" ht="16.5">
      <c r="B14" s="5"/>
      <c r="C14" s="37">
        <f ca="1">SUMIF('دفتر اليوميه'!$E$2:$E$2822,B14,'دفتر اليوميه'!$F$2:$F$2811)</f>
        <v>0</v>
      </c>
      <c r="D14" s="37">
        <f ca="1">SUMIF('دفتر اليوميه'!$E$2:$E$2822, B14, 'دفتر اليوميه'!$G$2:$G$2811)</f>
        <v>0</v>
      </c>
      <c r="E14" s="35">
        <f t="shared" ca="1" si="0"/>
        <v>0</v>
      </c>
    </row>
    <row r="15" spans="1:8" ht="16.5">
      <c r="B15" s="5"/>
      <c r="C15" s="37">
        <f ca="1">SUMIF('دفتر اليوميه'!$E$2:$E$2822,B15,'دفتر اليوميه'!$F$2:$F$2811)</f>
        <v>0</v>
      </c>
      <c r="D15" s="37">
        <f ca="1">SUMIF('دفتر اليوميه'!$E$2:$E$2822, B15, 'دفتر اليوميه'!$G$2:$G$2811)</f>
        <v>0</v>
      </c>
      <c r="E15" s="35">
        <f t="shared" ca="1" si="0"/>
        <v>0</v>
      </c>
    </row>
    <row r="16" spans="1:8">
      <c r="B16" s="6"/>
      <c r="C16" s="37">
        <f ca="1">SUMIF('دفتر اليوميه'!$E$2:$E$2822,B16,'دفتر اليوميه'!$F$2:$F$2811)</f>
        <v>0</v>
      </c>
      <c r="D16" s="37">
        <f ca="1">SUMIF('دفتر اليوميه'!$E$2:$E$2822, B16, 'دفتر اليوميه'!$G$2:$G$2811)</f>
        <v>0</v>
      </c>
      <c r="E16" s="35">
        <f t="shared" ca="1" si="0"/>
        <v>0</v>
      </c>
    </row>
    <row r="17" spans="2:5">
      <c r="B17" s="6"/>
      <c r="C17" s="37">
        <f ca="1">SUMIF('دفتر اليوميه'!$E$2:$E$2822,B17,'دفتر اليوميه'!$F$2:$F$2811)</f>
        <v>0</v>
      </c>
      <c r="D17" s="37">
        <f ca="1">SUMIF('دفتر اليوميه'!$E$2:$E$2822, B17, 'دفتر اليوميه'!$G$2:$G$2811)</f>
        <v>0</v>
      </c>
      <c r="E17" s="35">
        <f t="shared" ca="1" si="0"/>
        <v>0</v>
      </c>
    </row>
    <row r="18" spans="2:5">
      <c r="B18" s="6"/>
      <c r="C18" s="37">
        <f ca="1">SUMIF('دفتر اليوميه'!$E$2:$E$2822,B18,'دفتر اليوميه'!$F$2:$F$2811)</f>
        <v>0</v>
      </c>
      <c r="D18" s="37">
        <f ca="1">SUMIF('دفتر اليوميه'!$E$2:$E$2822, B18, 'دفتر اليوميه'!$G$2:$G$2811)</f>
        <v>0</v>
      </c>
      <c r="E18" s="35">
        <f t="shared" ca="1" si="0"/>
        <v>0</v>
      </c>
    </row>
    <row r="19" spans="2:5">
      <c r="B19" s="6"/>
      <c r="C19" s="37">
        <f ca="1">SUMIF('دفتر اليوميه'!$E$2:$E$2822,B19,'دفتر اليوميه'!$F$2:$F$2811)</f>
        <v>0</v>
      </c>
      <c r="D19" s="37">
        <f ca="1">SUMIF('دفتر اليوميه'!$E$2:$E$2822, B19, 'دفتر اليوميه'!$G$2:$G$2811)</f>
        <v>0</v>
      </c>
      <c r="E19" s="35">
        <f t="shared" ca="1" si="0"/>
        <v>0</v>
      </c>
    </row>
    <row r="20" spans="2:5">
      <c r="B20" s="6"/>
      <c r="C20" s="37">
        <f ca="1">SUMIF('دفتر اليوميه'!$E$2:$E$2822,B20,'دفتر اليوميه'!$F$2:$F$2811)</f>
        <v>0</v>
      </c>
      <c r="D20" s="37">
        <f ca="1">SUMIF('دفتر اليوميه'!$E$2:$E$2822, B20, 'دفتر اليوميه'!$G$2:$G$2811)</f>
        <v>0</v>
      </c>
      <c r="E20" s="35">
        <f t="shared" ca="1" si="0"/>
        <v>0</v>
      </c>
    </row>
    <row r="21" spans="2:5">
      <c r="B21" s="6"/>
      <c r="C21" s="37">
        <f ca="1">SUMIF('دفتر اليوميه'!$E$2:$E$2822,B21,'دفتر اليوميه'!$F$2:$F$2811)</f>
        <v>0</v>
      </c>
      <c r="D21" s="37">
        <f ca="1">SUMIF('دفتر اليوميه'!$E$2:$E$2822, B21, 'دفتر اليوميه'!$G$2:$G$2811)</f>
        <v>0</v>
      </c>
      <c r="E21" s="35">
        <f t="shared" ca="1" si="0"/>
        <v>0</v>
      </c>
    </row>
    <row r="22" spans="2:5">
      <c r="B22" s="6"/>
      <c r="C22" s="37">
        <f ca="1">SUMIF('دفتر اليوميه'!$E$2:$E$2822,B22,'دفتر اليوميه'!$F$2:$F$2811)</f>
        <v>0</v>
      </c>
      <c r="D22" s="37">
        <f ca="1">SUMIF('دفتر اليوميه'!$E$2:$E$2822, B22, 'دفتر اليوميه'!$G$2:$G$2811)</f>
        <v>0</v>
      </c>
      <c r="E22" s="35">
        <f t="shared" ca="1" si="0"/>
        <v>0</v>
      </c>
    </row>
    <row r="23" spans="2:5">
      <c r="B23" s="6"/>
      <c r="C23" s="37">
        <f ca="1">SUMIF('دفتر اليوميه'!$E$2:$E$2822,B23,'دفتر اليوميه'!$F$2:$F$2811)</f>
        <v>0</v>
      </c>
      <c r="D23" s="37">
        <f ca="1">SUMIF('دفتر اليوميه'!$E$2:$E$2822, B23, 'دفتر اليوميه'!$G$2:$G$2811)</f>
        <v>0</v>
      </c>
      <c r="E23" s="35">
        <f t="shared" ca="1" si="0"/>
        <v>0</v>
      </c>
    </row>
    <row r="24" spans="2:5">
      <c r="B24" s="6"/>
      <c r="C24" s="37">
        <f ca="1">SUMIF('دفتر اليوميه'!$E$2:$E$2822,B24,'دفتر اليوميه'!$F$2:$F$2811)</f>
        <v>0</v>
      </c>
      <c r="D24" s="37">
        <f ca="1">SUMIF('دفتر اليوميه'!$E$2:$E$2822, B24, 'دفتر اليوميه'!$G$2:$G$2811)</f>
        <v>0</v>
      </c>
      <c r="E24" s="35">
        <f t="shared" ca="1" si="0"/>
        <v>0</v>
      </c>
    </row>
    <row r="25" spans="2:5">
      <c r="B25" s="6"/>
      <c r="C25" s="37">
        <f ca="1">SUMIF('دفتر اليوميه'!$E$2:$E$2822,B25,'دفتر اليوميه'!$F$2:$F$2811)</f>
        <v>0</v>
      </c>
      <c r="D25" s="37">
        <f ca="1">SUMIF('دفتر اليوميه'!$E$2:$E$2822, B25, 'دفتر اليوميه'!$G$2:$G$2811)</f>
        <v>0</v>
      </c>
      <c r="E25" s="35">
        <f t="shared" ca="1" si="0"/>
        <v>0</v>
      </c>
    </row>
    <row r="26" spans="2:5">
      <c r="B26" s="6"/>
      <c r="C26" s="37">
        <f ca="1">SUMIF('دفتر اليوميه'!$E$2:$E$2822,B26,'دفتر اليوميه'!$F$2:$F$2811)</f>
        <v>0</v>
      </c>
      <c r="D26" s="37">
        <f ca="1">SUMIF('دفتر اليوميه'!$E$2:$E$2822, B26, 'دفتر اليوميه'!$G$2:$G$2811)</f>
        <v>0</v>
      </c>
      <c r="E26" s="35">
        <f t="shared" ca="1" si="0"/>
        <v>0</v>
      </c>
    </row>
    <row r="27" spans="2:5">
      <c r="B27" s="6"/>
      <c r="C27" s="37">
        <f ca="1">SUMIF('دفتر اليوميه'!$E$2:$E$2822,B27,'دفتر اليوميه'!$F$2:$F$2811)</f>
        <v>0</v>
      </c>
      <c r="D27" s="37">
        <f ca="1">SUMIF('دفتر اليوميه'!$E$2:$E$2822, B27, 'دفتر اليوميه'!$G$2:$G$2811)</f>
        <v>0</v>
      </c>
      <c r="E27" s="35">
        <f t="shared" ca="1" si="0"/>
        <v>0</v>
      </c>
    </row>
    <row r="28" spans="2:5">
      <c r="B28" s="6"/>
      <c r="C28" s="37">
        <f ca="1">SUMIF('دفتر اليوميه'!$E$2:$E$2822,B28,'دفتر اليوميه'!$F$2:$F$2811)</f>
        <v>0</v>
      </c>
      <c r="D28" s="37">
        <f ca="1">SUMIF('دفتر اليوميه'!$E$2:$E$2822, B28, 'دفتر اليوميه'!$G$2:$G$2811)</f>
        <v>0</v>
      </c>
      <c r="E28" s="35">
        <f t="shared" ca="1" si="0"/>
        <v>0</v>
      </c>
    </row>
    <row r="29" spans="2:5">
      <c r="B29" s="6"/>
      <c r="C29" s="37">
        <f ca="1">SUMIF('دفتر اليوميه'!$E$2:$E$2822,B29,'دفتر اليوميه'!$F$2:$F$2811)</f>
        <v>0</v>
      </c>
      <c r="D29" s="37">
        <f ca="1">SUMIF('دفتر اليوميه'!$E$2:$E$2822, B29, 'دفتر اليوميه'!$G$2:$G$2811)</f>
        <v>0</v>
      </c>
      <c r="E29" s="35">
        <f t="shared" ca="1" si="0"/>
        <v>0</v>
      </c>
    </row>
    <row r="30" spans="2:5">
      <c r="B30" s="6"/>
      <c r="C30" s="37">
        <f ca="1">SUMIF('دفتر اليوميه'!$E$2:$E$2822,B30,'دفتر اليوميه'!$F$2:$F$2811)</f>
        <v>0</v>
      </c>
      <c r="D30" s="37">
        <f ca="1">SUMIF('دفتر اليوميه'!$E$2:$E$2822, B30, 'دفتر اليوميه'!$G$2:$G$2811)</f>
        <v>0</v>
      </c>
      <c r="E30" s="35">
        <f t="shared" ca="1" si="0"/>
        <v>0</v>
      </c>
    </row>
    <row r="31" spans="2:5">
      <c r="B31" s="6"/>
      <c r="C31" s="37">
        <f ca="1">SUMIF('دفتر اليوميه'!$E$2:$E$2822,B31,'دفتر اليوميه'!$F$2:$F$2811)</f>
        <v>0</v>
      </c>
      <c r="D31" s="37">
        <f ca="1">SUMIF('دفتر اليوميه'!$E$2:$E$2822, B31, 'دفتر اليوميه'!$G$2:$G$2811)</f>
        <v>0</v>
      </c>
      <c r="E31" s="35">
        <f t="shared" ca="1" si="0"/>
        <v>0</v>
      </c>
    </row>
    <row r="32" spans="2:5">
      <c r="B32" s="6"/>
      <c r="C32" s="37">
        <f ca="1">SUMIF('دفتر اليوميه'!$E$2:$E$2822,B32,'دفتر اليوميه'!$F$2:$F$2811)</f>
        <v>0</v>
      </c>
      <c r="D32" s="37">
        <f ca="1">SUMIF('دفتر اليوميه'!$E$2:$E$2822, B32, 'دفتر اليوميه'!$G$2:$G$2811)</f>
        <v>0</v>
      </c>
      <c r="E32" s="35">
        <f t="shared" ca="1" si="0"/>
        <v>0</v>
      </c>
    </row>
    <row r="33" spans="2:5">
      <c r="B33" s="6"/>
      <c r="C33" s="37">
        <f ca="1">SUMIF('دفتر اليوميه'!$E$2:$E$2822,B33,'دفتر اليوميه'!$F$2:$F$2811)</f>
        <v>0</v>
      </c>
      <c r="D33" s="37">
        <f ca="1">SUMIF('دفتر اليوميه'!$E$2:$E$2822, B33, 'دفتر اليوميه'!$G$2:$G$2811)</f>
        <v>0</v>
      </c>
      <c r="E33" s="35">
        <f t="shared" ca="1" si="0"/>
        <v>0</v>
      </c>
    </row>
    <row r="34" spans="2:5">
      <c r="B34" s="6"/>
      <c r="C34" s="37">
        <f ca="1">SUMIF('دفتر اليوميه'!$E$2:$E$2822,B34,'دفتر اليوميه'!$F$2:$F$2811)</f>
        <v>0</v>
      </c>
      <c r="D34" s="37">
        <f ca="1">SUMIF('دفتر اليوميه'!$E$2:$E$2822, B34, 'دفتر اليوميه'!$G$2:$G$2811)</f>
        <v>0</v>
      </c>
      <c r="E34" s="35">
        <f t="shared" ref="E34:E133" ca="1" si="1">C34-D34</f>
        <v>0</v>
      </c>
    </row>
    <row r="35" spans="2:5">
      <c r="B35" s="6"/>
      <c r="C35" s="37">
        <f ca="1">SUMIF('دفتر اليوميه'!$E$2:$E$2822,B35,'دفتر اليوميه'!$F$2:$F$2811)</f>
        <v>0</v>
      </c>
      <c r="D35" s="37">
        <f ca="1">SUMIF('دفتر اليوميه'!$E$2:$E$2822, B35, 'دفتر اليوميه'!$G$2:$G$2811)</f>
        <v>0</v>
      </c>
      <c r="E35" s="35">
        <f t="shared" ca="1" si="1"/>
        <v>0</v>
      </c>
    </row>
    <row r="36" spans="2:5">
      <c r="B36" s="6"/>
      <c r="C36" s="37">
        <f ca="1">SUMIF('دفتر اليوميه'!$E$2:$E$2822,B36,'دفتر اليوميه'!$F$2:$F$2811)</f>
        <v>0</v>
      </c>
      <c r="D36" s="37">
        <f ca="1">SUMIF('دفتر اليوميه'!$E$2:$E$2822, B36, 'دفتر اليوميه'!$G$2:$G$2811)</f>
        <v>0</v>
      </c>
      <c r="E36" s="35">
        <f t="shared" ca="1" si="1"/>
        <v>0</v>
      </c>
    </row>
    <row r="37" spans="2:5">
      <c r="B37" s="6"/>
      <c r="C37" s="37">
        <f ca="1">SUMIF('دفتر اليوميه'!$E$2:$E$2822,B37,'دفتر اليوميه'!$F$2:$F$2811)</f>
        <v>0</v>
      </c>
      <c r="D37" s="37">
        <f ca="1">SUMIF('دفتر اليوميه'!$E$2:$E$2822, B37, 'دفتر اليوميه'!$G$2:$G$2811)</f>
        <v>0</v>
      </c>
      <c r="E37" s="35">
        <f t="shared" ca="1" si="1"/>
        <v>0</v>
      </c>
    </row>
    <row r="38" spans="2:5">
      <c r="B38" s="6"/>
      <c r="C38" s="37">
        <f ca="1">SUMIF('دفتر اليوميه'!$E$2:$E$2822,B38,'دفتر اليوميه'!$F$2:$F$2811)</f>
        <v>0</v>
      </c>
      <c r="D38" s="37">
        <f ca="1">SUMIF('دفتر اليوميه'!$E$2:$E$2822, B38, 'دفتر اليوميه'!$G$2:$G$2811)</f>
        <v>0</v>
      </c>
      <c r="E38" s="35">
        <f t="shared" ca="1" si="1"/>
        <v>0</v>
      </c>
    </row>
    <row r="39" spans="2:5">
      <c r="B39" s="6"/>
      <c r="C39" s="37">
        <f ca="1">SUMIF('دفتر اليوميه'!$E$2:$E$2822,B39,'دفتر اليوميه'!$F$2:$F$2811)</f>
        <v>0</v>
      </c>
      <c r="D39" s="37">
        <f ca="1">SUMIF('دفتر اليوميه'!$E$2:$E$2822, B39, 'دفتر اليوميه'!$G$2:$G$2811)</f>
        <v>0</v>
      </c>
      <c r="E39" s="35">
        <f t="shared" ca="1" si="1"/>
        <v>0</v>
      </c>
    </row>
    <row r="40" spans="2:5">
      <c r="B40" s="6"/>
      <c r="C40" s="37">
        <f ca="1">SUMIF('دفتر اليوميه'!$E$2:$E$2822,B40,'دفتر اليوميه'!$F$2:$F$2811)</f>
        <v>0</v>
      </c>
      <c r="D40" s="37">
        <f ca="1">SUMIF('دفتر اليوميه'!$E$2:$E$2822, B40, 'دفتر اليوميه'!$G$2:$G$2811)</f>
        <v>0</v>
      </c>
      <c r="E40" s="35">
        <f t="shared" ca="1" si="1"/>
        <v>0</v>
      </c>
    </row>
    <row r="41" spans="2:5">
      <c r="B41" s="6"/>
      <c r="C41" s="37">
        <f ca="1">SUMIF('دفتر اليوميه'!$E$2:$E$2822,B41,'دفتر اليوميه'!$F$2:$F$2811)</f>
        <v>0</v>
      </c>
      <c r="D41" s="37">
        <f ca="1">SUMIF('دفتر اليوميه'!$E$2:$E$2822, B41, 'دفتر اليوميه'!$G$2:$G$2811)</f>
        <v>0</v>
      </c>
      <c r="E41" s="35">
        <f t="shared" ca="1" si="1"/>
        <v>0</v>
      </c>
    </row>
    <row r="42" spans="2:5">
      <c r="B42" s="6"/>
      <c r="C42" s="37">
        <f ca="1">SUMIF('دفتر اليوميه'!$E$2:$E$2822,B42,'دفتر اليوميه'!$F$2:$F$2811)</f>
        <v>0</v>
      </c>
      <c r="D42" s="37">
        <f ca="1">SUMIF('دفتر اليوميه'!$E$2:$E$2822, B42, 'دفتر اليوميه'!$G$2:$G$2811)</f>
        <v>0</v>
      </c>
      <c r="E42" s="35">
        <f t="shared" ca="1" si="1"/>
        <v>0</v>
      </c>
    </row>
    <row r="43" spans="2:5">
      <c r="B43" s="6"/>
      <c r="C43" s="37">
        <f ca="1">SUMIF('دفتر اليوميه'!$E$2:$E$2822,B43,'دفتر اليوميه'!$F$2:$F$2811)</f>
        <v>0</v>
      </c>
      <c r="D43" s="37">
        <f ca="1">SUMIF('دفتر اليوميه'!$E$2:$E$2822, B43, 'دفتر اليوميه'!$G$2:$G$2811)</f>
        <v>0</v>
      </c>
      <c r="E43" s="35">
        <f t="shared" ca="1" si="1"/>
        <v>0</v>
      </c>
    </row>
    <row r="44" spans="2:5">
      <c r="B44" s="6"/>
      <c r="C44" s="37">
        <f ca="1">SUMIF('دفتر اليوميه'!$E$2:$E$2822,B44,'دفتر اليوميه'!$F$2:$F$2811)</f>
        <v>0</v>
      </c>
      <c r="D44" s="37">
        <f ca="1">SUMIF('دفتر اليوميه'!$E$2:$E$2822, B44, 'دفتر اليوميه'!$G$2:$G$2811)</f>
        <v>0</v>
      </c>
      <c r="E44" s="35">
        <f t="shared" ca="1" si="1"/>
        <v>0</v>
      </c>
    </row>
    <row r="45" spans="2:5">
      <c r="B45" s="6"/>
      <c r="C45" s="37">
        <f ca="1">SUMIF('دفتر اليوميه'!$E$2:$E$2822,B45,'دفتر اليوميه'!$F$2:$F$2811)</f>
        <v>0</v>
      </c>
      <c r="D45" s="37">
        <f ca="1">SUMIF('دفتر اليوميه'!$E$2:$E$2822, B45, 'دفتر اليوميه'!$G$2:$G$2811)</f>
        <v>0</v>
      </c>
      <c r="E45" s="35">
        <f t="shared" ca="1" si="1"/>
        <v>0</v>
      </c>
    </row>
    <row r="46" spans="2:5">
      <c r="B46" s="6"/>
      <c r="C46" s="37">
        <f ca="1">SUMIF('دفتر اليوميه'!$E$2:$E$2822,B46,'دفتر اليوميه'!$F$2:$F$2811)</f>
        <v>0</v>
      </c>
      <c r="D46" s="37">
        <f ca="1">SUMIF('دفتر اليوميه'!$E$2:$E$2822, B46, 'دفتر اليوميه'!$G$2:$G$2811)</f>
        <v>0</v>
      </c>
      <c r="E46" s="35">
        <f t="shared" ca="1" si="1"/>
        <v>0</v>
      </c>
    </row>
    <row r="47" spans="2:5">
      <c r="B47" s="6"/>
      <c r="C47" s="37">
        <f ca="1">SUMIF('دفتر اليوميه'!$E$2:$E$2822,B47,'دفتر اليوميه'!$F$2:$F$2811)</f>
        <v>0</v>
      </c>
      <c r="D47" s="37">
        <f ca="1">SUMIF('دفتر اليوميه'!$E$2:$E$2822, B47, 'دفتر اليوميه'!$G$2:$G$2811)</f>
        <v>0</v>
      </c>
      <c r="E47" s="35">
        <f t="shared" ca="1" si="1"/>
        <v>0</v>
      </c>
    </row>
    <row r="48" spans="2:5">
      <c r="B48" s="6"/>
      <c r="C48" s="37">
        <f ca="1">SUMIF('دفتر اليوميه'!$E$2:$E$2822,B48,'دفتر اليوميه'!$F$2:$F$2811)</f>
        <v>0</v>
      </c>
      <c r="D48" s="37">
        <f ca="1">SUMIF('دفتر اليوميه'!$E$2:$E$2822, B48, 'دفتر اليوميه'!$G$2:$G$2811)</f>
        <v>0</v>
      </c>
      <c r="E48" s="35">
        <f t="shared" ca="1" si="1"/>
        <v>0</v>
      </c>
    </row>
    <row r="49" spans="2:5">
      <c r="B49" s="6"/>
      <c r="C49" s="37">
        <f ca="1">SUMIF('دفتر اليوميه'!$E$2:$E$2822,B49,'دفتر اليوميه'!$F$2:$F$2811)</f>
        <v>0</v>
      </c>
      <c r="D49" s="37">
        <f ca="1">SUMIF('دفتر اليوميه'!$E$2:$E$2822, B49, 'دفتر اليوميه'!$G$2:$G$2811)</f>
        <v>0</v>
      </c>
      <c r="E49" s="35">
        <f t="shared" ca="1" si="1"/>
        <v>0</v>
      </c>
    </row>
    <row r="50" spans="2:5">
      <c r="B50" s="6"/>
      <c r="C50" s="37">
        <f ca="1">SUMIF('دفتر اليوميه'!$E$2:$E$2822,B50,'دفتر اليوميه'!$F$2:$F$2811)</f>
        <v>0</v>
      </c>
      <c r="D50" s="37">
        <f ca="1">SUMIF('دفتر اليوميه'!$E$2:$E$2822, B50, 'دفتر اليوميه'!$G$2:$G$2811)</f>
        <v>0</v>
      </c>
      <c r="E50" s="35">
        <f t="shared" ca="1" si="1"/>
        <v>0</v>
      </c>
    </row>
    <row r="51" spans="2:5">
      <c r="B51" s="6"/>
      <c r="C51" s="37">
        <f ca="1">SUMIF('دفتر اليوميه'!$E$2:$E$2822,B51,'دفتر اليوميه'!$F$2:$F$2811)</f>
        <v>0</v>
      </c>
      <c r="D51" s="37">
        <f ca="1">SUMIF('دفتر اليوميه'!$E$2:$E$2822, B51, 'دفتر اليوميه'!$G$2:$G$2811)</f>
        <v>0</v>
      </c>
      <c r="E51" s="35">
        <f t="shared" ca="1" si="1"/>
        <v>0</v>
      </c>
    </row>
    <row r="52" spans="2:5">
      <c r="B52" s="6"/>
      <c r="C52" s="37">
        <f ca="1">SUMIF('دفتر اليوميه'!$E$2:$E$2822,B52,'دفتر اليوميه'!$F$2:$F$2811)</f>
        <v>0</v>
      </c>
      <c r="D52" s="37">
        <f ca="1">SUMIF('دفتر اليوميه'!$E$2:$E$2822, B52, 'دفتر اليوميه'!$G$2:$G$2811)</f>
        <v>0</v>
      </c>
      <c r="E52" s="35">
        <f t="shared" ca="1" si="1"/>
        <v>0</v>
      </c>
    </row>
    <row r="53" spans="2:5">
      <c r="B53" s="6"/>
      <c r="C53" s="37">
        <f ca="1">SUMIF('دفتر اليوميه'!$E$2:$E$2822,B53,'دفتر اليوميه'!$F$2:$F$2811)</f>
        <v>0</v>
      </c>
      <c r="D53" s="37">
        <f ca="1">SUMIF('دفتر اليوميه'!$E$2:$E$2822, B53, 'دفتر اليوميه'!$G$2:$G$2811)</f>
        <v>0</v>
      </c>
      <c r="E53" s="35">
        <f t="shared" ca="1" si="1"/>
        <v>0</v>
      </c>
    </row>
    <row r="54" spans="2:5">
      <c r="B54" s="6"/>
      <c r="C54" s="37">
        <f ca="1">SUMIF('دفتر اليوميه'!$E$2:$E$2822,B54,'دفتر اليوميه'!$F$2:$F$2811)</f>
        <v>0</v>
      </c>
      <c r="D54" s="37">
        <f ca="1">SUMIF('دفتر اليوميه'!$E$2:$E$2822, B54, 'دفتر اليوميه'!$G$2:$G$2811)</f>
        <v>0</v>
      </c>
      <c r="E54" s="35">
        <f t="shared" ca="1" si="1"/>
        <v>0</v>
      </c>
    </row>
    <row r="55" spans="2:5">
      <c r="B55" s="6"/>
      <c r="C55" s="37">
        <f ca="1">SUMIF('دفتر اليوميه'!$E$2:$E$2822,B55,'دفتر اليوميه'!$F$2:$F$2811)</f>
        <v>0</v>
      </c>
      <c r="D55" s="37">
        <f ca="1">SUMIF('دفتر اليوميه'!$E$2:$E$2822, B55, 'دفتر اليوميه'!$G$2:$G$2811)</f>
        <v>0</v>
      </c>
      <c r="E55" s="35">
        <f t="shared" ca="1" si="1"/>
        <v>0</v>
      </c>
    </row>
    <row r="56" spans="2:5">
      <c r="B56" s="6"/>
      <c r="C56" s="37">
        <f ca="1">SUMIF('دفتر اليوميه'!$E$2:$E$2822,B56,'دفتر اليوميه'!$F$2:$F$2811)</f>
        <v>0</v>
      </c>
      <c r="D56" s="37">
        <f ca="1">SUMIF('دفتر اليوميه'!$E$2:$E$2822, B56, 'دفتر اليوميه'!$G$2:$G$2811)</f>
        <v>0</v>
      </c>
      <c r="E56" s="35">
        <f t="shared" ca="1" si="1"/>
        <v>0</v>
      </c>
    </row>
    <row r="57" spans="2:5">
      <c r="B57" s="6"/>
      <c r="C57" s="37">
        <f ca="1">SUMIF('دفتر اليوميه'!$E$2:$E$2822,B57,'دفتر اليوميه'!$F$2:$F$2811)</f>
        <v>0</v>
      </c>
      <c r="D57" s="37">
        <f ca="1">SUMIF('دفتر اليوميه'!$E$2:$E$2822, B57, 'دفتر اليوميه'!$G$2:$G$2811)</f>
        <v>0</v>
      </c>
      <c r="E57" s="35">
        <f t="shared" ca="1" si="1"/>
        <v>0</v>
      </c>
    </row>
    <row r="58" spans="2:5">
      <c r="B58" s="6"/>
      <c r="C58" s="37">
        <f ca="1">SUMIF('دفتر اليوميه'!$E$2:$E$2822,B58,'دفتر اليوميه'!$F$2:$F$2811)</f>
        <v>0</v>
      </c>
      <c r="D58" s="37">
        <f ca="1">SUMIF('دفتر اليوميه'!$E$2:$E$2822, B58, 'دفتر اليوميه'!$G$2:$G$2811)</f>
        <v>0</v>
      </c>
      <c r="E58" s="35">
        <f t="shared" ca="1" si="1"/>
        <v>0</v>
      </c>
    </row>
    <row r="59" spans="2:5">
      <c r="B59" s="6"/>
      <c r="C59" s="37">
        <f ca="1">SUMIF('دفتر اليوميه'!$E$2:$E$2822,B59,'دفتر اليوميه'!$F$2:$F$2811)</f>
        <v>0</v>
      </c>
      <c r="D59" s="37">
        <f ca="1">SUMIF('دفتر اليوميه'!$E$2:$E$2822, B59, 'دفتر اليوميه'!$G$2:$G$2811)</f>
        <v>0</v>
      </c>
      <c r="E59" s="35">
        <f t="shared" ca="1" si="1"/>
        <v>0</v>
      </c>
    </row>
    <row r="60" spans="2:5">
      <c r="B60" s="6"/>
      <c r="C60" s="37">
        <f ca="1">SUMIF('دفتر اليوميه'!$E$2:$E$2822,B60,'دفتر اليوميه'!$F$2:$F$2811)</f>
        <v>0</v>
      </c>
      <c r="D60" s="37">
        <f ca="1">SUMIF('دفتر اليوميه'!$E$2:$E$2822, B60, 'دفتر اليوميه'!$G$2:$G$2811)</f>
        <v>0</v>
      </c>
      <c r="E60" s="35">
        <f t="shared" ca="1" si="1"/>
        <v>0</v>
      </c>
    </row>
    <row r="61" spans="2:5">
      <c r="B61" s="6"/>
      <c r="C61" s="37">
        <f ca="1">SUMIF('دفتر اليوميه'!$E$2:$E$2822,B61,'دفتر اليوميه'!$F$2:$F$2811)</f>
        <v>0</v>
      </c>
      <c r="D61" s="37">
        <f ca="1">SUMIF('دفتر اليوميه'!$E$2:$E$2822, B61, 'دفتر اليوميه'!$G$2:$G$2811)</f>
        <v>0</v>
      </c>
      <c r="E61" s="35">
        <f t="shared" ca="1" si="1"/>
        <v>0</v>
      </c>
    </row>
    <row r="62" spans="2:5">
      <c r="B62" s="6"/>
      <c r="C62" s="37">
        <f ca="1">SUMIF('دفتر اليوميه'!$E$2:$E$2822,B62,'دفتر اليوميه'!$F$2:$F$2811)</f>
        <v>0</v>
      </c>
      <c r="D62" s="37">
        <f ca="1">SUMIF('دفتر اليوميه'!$E$2:$E$2822, B62, 'دفتر اليوميه'!$G$2:$G$2811)</f>
        <v>0</v>
      </c>
      <c r="E62" s="35">
        <f t="shared" ca="1" si="1"/>
        <v>0</v>
      </c>
    </row>
    <row r="63" spans="2:5">
      <c r="B63" s="6"/>
      <c r="C63" s="37">
        <f ca="1">SUMIF('دفتر اليوميه'!$E$2:$E$2822,B63,'دفتر اليوميه'!$F$2:$F$2811)</f>
        <v>0</v>
      </c>
      <c r="D63" s="37">
        <f ca="1">SUMIF('دفتر اليوميه'!$E$2:$E$2822, B63, 'دفتر اليوميه'!$G$2:$G$2811)</f>
        <v>0</v>
      </c>
      <c r="E63" s="35">
        <f t="shared" ca="1" si="1"/>
        <v>0</v>
      </c>
    </row>
    <row r="64" spans="2:5">
      <c r="B64" s="6"/>
      <c r="C64" s="37">
        <f ca="1">SUMIF('دفتر اليوميه'!$E$2:$E$2822,B64,'دفتر اليوميه'!$F$2:$F$2811)</f>
        <v>0</v>
      </c>
      <c r="D64" s="37">
        <f ca="1">SUMIF('دفتر اليوميه'!$E$2:$E$2822, B64, 'دفتر اليوميه'!$G$2:$G$2811)</f>
        <v>0</v>
      </c>
      <c r="E64" s="35">
        <f t="shared" ca="1" si="1"/>
        <v>0</v>
      </c>
    </row>
    <row r="65" spans="2:5">
      <c r="B65" s="6"/>
      <c r="C65" s="37">
        <f ca="1">SUMIF('دفتر اليوميه'!$E$2:$E$2822,B65,'دفتر اليوميه'!$F$2:$F$2811)</f>
        <v>0</v>
      </c>
      <c r="D65" s="37">
        <f ca="1">SUMIF('دفتر اليوميه'!$E$2:$E$2822, B65, 'دفتر اليوميه'!$G$2:$G$2811)</f>
        <v>0</v>
      </c>
      <c r="E65" s="35">
        <f t="shared" ca="1" si="1"/>
        <v>0</v>
      </c>
    </row>
    <row r="66" spans="2:5">
      <c r="B66" s="6"/>
      <c r="C66" s="37">
        <f ca="1">SUMIF('دفتر اليوميه'!$E$2:$E$2822,B66,'دفتر اليوميه'!$F$2:$F$2811)</f>
        <v>0</v>
      </c>
      <c r="D66" s="37">
        <f ca="1">SUMIF('دفتر اليوميه'!$E$2:$E$2822, B66, 'دفتر اليوميه'!$G$2:$G$2811)</f>
        <v>0</v>
      </c>
      <c r="E66" s="35">
        <f t="shared" ca="1" si="1"/>
        <v>0</v>
      </c>
    </row>
    <row r="67" spans="2:5">
      <c r="B67" s="6"/>
      <c r="C67" s="37">
        <f ca="1">SUMIF('دفتر اليوميه'!$E$2:$E$2822,B67,'دفتر اليوميه'!$F$2:$F$2811)</f>
        <v>0</v>
      </c>
      <c r="D67" s="37">
        <f ca="1">SUMIF('دفتر اليوميه'!$E$2:$E$2822, B67, 'دفتر اليوميه'!$G$2:$G$2811)</f>
        <v>0</v>
      </c>
      <c r="E67" s="35">
        <f t="shared" ca="1" si="1"/>
        <v>0</v>
      </c>
    </row>
    <row r="68" spans="2:5">
      <c r="B68" s="6"/>
      <c r="C68" s="37">
        <f ca="1">SUMIF('دفتر اليوميه'!$E$2:$E$2822,B68,'دفتر اليوميه'!$F$2:$F$2811)</f>
        <v>0</v>
      </c>
      <c r="D68" s="37">
        <f ca="1">SUMIF('دفتر اليوميه'!$E$2:$E$2822, B68, 'دفتر اليوميه'!$G$2:$G$2811)</f>
        <v>0</v>
      </c>
      <c r="E68" s="35">
        <f t="shared" ca="1" si="1"/>
        <v>0</v>
      </c>
    </row>
    <row r="69" spans="2:5">
      <c r="B69" s="6"/>
      <c r="C69" s="37">
        <f ca="1">SUMIF('دفتر اليوميه'!$E$2:$E$2822,B69,'دفتر اليوميه'!$F$2:$F$2811)</f>
        <v>0</v>
      </c>
      <c r="D69" s="37">
        <f ca="1">SUMIF('دفتر اليوميه'!$E$2:$E$2822, B69, 'دفتر اليوميه'!$G$2:$G$2811)</f>
        <v>0</v>
      </c>
      <c r="E69" s="35">
        <f t="shared" ca="1" si="1"/>
        <v>0</v>
      </c>
    </row>
    <row r="70" spans="2:5">
      <c r="B70" s="6"/>
      <c r="C70" s="37">
        <f ca="1">SUMIF('دفتر اليوميه'!$E$2:$E$2822,B70,'دفتر اليوميه'!$F$2:$F$2811)</f>
        <v>0</v>
      </c>
      <c r="D70" s="37">
        <f ca="1">SUMIF('دفتر اليوميه'!$E$2:$E$2822, B70, 'دفتر اليوميه'!$G$2:$G$2811)</f>
        <v>0</v>
      </c>
      <c r="E70" s="35">
        <f t="shared" ca="1" si="1"/>
        <v>0</v>
      </c>
    </row>
    <row r="71" spans="2:5">
      <c r="B71" s="6"/>
      <c r="C71" s="37">
        <f ca="1">SUMIF('دفتر اليوميه'!$E$2:$E$2822,B71,'دفتر اليوميه'!$F$2:$F$2811)</f>
        <v>0</v>
      </c>
      <c r="D71" s="37">
        <f ca="1">SUMIF('دفتر اليوميه'!$E$2:$E$2822, B71, 'دفتر اليوميه'!$G$2:$G$2811)</f>
        <v>0</v>
      </c>
      <c r="E71" s="35">
        <f t="shared" ca="1" si="1"/>
        <v>0</v>
      </c>
    </row>
    <row r="72" spans="2:5">
      <c r="B72" s="6"/>
      <c r="C72" s="37">
        <f ca="1">SUMIF('دفتر اليوميه'!$E$2:$E$2822,B72,'دفتر اليوميه'!$F$2:$F$2811)</f>
        <v>0</v>
      </c>
      <c r="D72" s="37">
        <f ca="1">SUMIF('دفتر اليوميه'!$E$2:$E$2822, B72, 'دفتر اليوميه'!$G$2:$G$2811)</f>
        <v>0</v>
      </c>
      <c r="E72" s="35">
        <f t="shared" ca="1" si="1"/>
        <v>0</v>
      </c>
    </row>
    <row r="73" spans="2:5">
      <c r="B73" s="6"/>
      <c r="C73" s="37">
        <f ca="1">SUMIF('دفتر اليوميه'!$E$2:$E$2822,B73,'دفتر اليوميه'!$F$2:$F$2811)</f>
        <v>0</v>
      </c>
      <c r="D73" s="37">
        <f ca="1">SUMIF('دفتر اليوميه'!$E$2:$E$2822, B73, 'دفتر اليوميه'!$G$2:$G$2811)</f>
        <v>0</v>
      </c>
      <c r="E73" s="35">
        <f t="shared" ca="1" si="1"/>
        <v>0</v>
      </c>
    </row>
    <row r="74" spans="2:5">
      <c r="B74" s="6"/>
      <c r="C74" s="37">
        <f ca="1">SUMIF('دفتر اليوميه'!$E$2:$E$2822,B74,'دفتر اليوميه'!$F$2:$F$2811)</f>
        <v>0</v>
      </c>
      <c r="D74" s="37">
        <f ca="1">SUMIF('دفتر اليوميه'!$E$2:$E$2822, B74, 'دفتر اليوميه'!$G$2:$G$2811)</f>
        <v>0</v>
      </c>
      <c r="E74" s="35">
        <f t="shared" ca="1" si="1"/>
        <v>0</v>
      </c>
    </row>
    <row r="75" spans="2:5">
      <c r="B75" s="6"/>
      <c r="C75" s="37">
        <f ca="1">SUMIF('دفتر اليوميه'!$E$2:$E$2822,B75,'دفتر اليوميه'!$F$2:$F$2811)</f>
        <v>0</v>
      </c>
      <c r="D75" s="37">
        <f ca="1">SUMIF('دفتر اليوميه'!$E$2:$E$2822, B75, 'دفتر اليوميه'!$G$2:$G$2811)</f>
        <v>0</v>
      </c>
      <c r="E75" s="35">
        <f t="shared" ca="1" si="1"/>
        <v>0</v>
      </c>
    </row>
    <row r="76" spans="2:5">
      <c r="B76" s="6"/>
      <c r="C76" s="37">
        <f ca="1">SUMIF('دفتر اليوميه'!$E$2:$E$2822,B76,'دفتر اليوميه'!$F$2:$F$2811)</f>
        <v>0</v>
      </c>
      <c r="D76" s="37">
        <f ca="1">SUMIF('دفتر اليوميه'!$E$2:$E$2822, B76, 'دفتر اليوميه'!$G$2:$G$2811)</f>
        <v>0</v>
      </c>
      <c r="E76" s="35">
        <f t="shared" ca="1" si="1"/>
        <v>0</v>
      </c>
    </row>
    <row r="77" spans="2:5">
      <c r="B77" s="6"/>
      <c r="C77" s="37">
        <f ca="1">SUMIF('دفتر اليوميه'!$E$2:$E$2822,B77,'دفتر اليوميه'!$F$2:$F$2811)</f>
        <v>0</v>
      </c>
      <c r="D77" s="37">
        <f ca="1">SUMIF('دفتر اليوميه'!$E$2:$E$2822, B77, 'دفتر اليوميه'!$G$2:$G$2811)</f>
        <v>0</v>
      </c>
      <c r="E77" s="35">
        <f t="shared" ca="1" si="1"/>
        <v>0</v>
      </c>
    </row>
    <row r="78" spans="2:5">
      <c r="B78" s="6"/>
      <c r="C78" s="37">
        <f ca="1">SUMIF('دفتر اليوميه'!$E$2:$E$2822,B78,'دفتر اليوميه'!$F$2:$F$2811)</f>
        <v>0</v>
      </c>
      <c r="D78" s="37">
        <f ca="1">SUMIF('دفتر اليوميه'!$E$2:$E$2822, B78, 'دفتر اليوميه'!$G$2:$G$2811)</f>
        <v>0</v>
      </c>
      <c r="E78" s="35">
        <f t="shared" ca="1" si="1"/>
        <v>0</v>
      </c>
    </row>
    <row r="79" spans="2:5">
      <c r="B79" s="6"/>
      <c r="C79" s="37">
        <f ca="1">SUMIF('دفتر اليوميه'!$E$2:$E$2822,B79,'دفتر اليوميه'!$F$2:$F$2811)</f>
        <v>0</v>
      </c>
      <c r="D79" s="37">
        <f ca="1">SUMIF('دفتر اليوميه'!$E$2:$E$2822, B79, 'دفتر اليوميه'!$G$2:$G$2811)</f>
        <v>0</v>
      </c>
      <c r="E79" s="35">
        <f t="shared" ca="1" si="1"/>
        <v>0</v>
      </c>
    </row>
    <row r="80" spans="2:5">
      <c r="B80" s="6"/>
      <c r="C80" s="37">
        <f ca="1">SUMIF('دفتر اليوميه'!$E$2:$E$2822,B80,'دفتر اليوميه'!$F$2:$F$2811)</f>
        <v>0</v>
      </c>
      <c r="D80" s="37">
        <f ca="1">SUMIF('دفتر اليوميه'!$E$2:$E$2822, B80, 'دفتر اليوميه'!$G$2:$G$2811)</f>
        <v>0</v>
      </c>
      <c r="E80" s="35">
        <f t="shared" ca="1" si="1"/>
        <v>0</v>
      </c>
    </row>
    <row r="81" spans="2:5">
      <c r="B81" s="6"/>
      <c r="C81" s="37">
        <f ca="1">SUMIF('دفتر اليوميه'!$E$2:$E$2822,B81,'دفتر اليوميه'!$F$2:$F$2811)</f>
        <v>0</v>
      </c>
      <c r="D81" s="37">
        <f ca="1">SUMIF('دفتر اليوميه'!$E$2:$E$2822, B81, 'دفتر اليوميه'!$G$2:$G$2811)</f>
        <v>0</v>
      </c>
      <c r="E81" s="35">
        <f t="shared" ca="1" si="1"/>
        <v>0</v>
      </c>
    </row>
    <row r="82" spans="2:5">
      <c r="B82" s="6"/>
      <c r="C82" s="37">
        <f ca="1">SUMIF('دفتر اليوميه'!$E$2:$E$2822,B82,'دفتر اليوميه'!$F$2:$F$2811)</f>
        <v>0</v>
      </c>
      <c r="D82" s="37">
        <f ca="1">SUMIF('دفتر اليوميه'!$E$2:$E$2822, B82, 'دفتر اليوميه'!$G$2:$G$2811)</f>
        <v>0</v>
      </c>
      <c r="E82" s="35">
        <f t="shared" ca="1" si="1"/>
        <v>0</v>
      </c>
    </row>
    <row r="83" spans="2:5">
      <c r="B83" s="6"/>
      <c r="C83" s="37">
        <f ca="1">SUMIF('دفتر اليوميه'!$E$2:$E$2822,B83,'دفتر اليوميه'!$F$2:$F$2811)</f>
        <v>0</v>
      </c>
      <c r="D83" s="37">
        <f ca="1">SUMIF('دفتر اليوميه'!$E$2:$E$2822, B83, 'دفتر اليوميه'!$G$2:$G$2811)</f>
        <v>0</v>
      </c>
      <c r="E83" s="35">
        <f t="shared" ca="1" si="1"/>
        <v>0</v>
      </c>
    </row>
    <row r="84" spans="2:5">
      <c r="B84" s="6"/>
      <c r="C84" s="37">
        <f ca="1">SUMIF('دفتر اليوميه'!$E$2:$E$2822,B84,'دفتر اليوميه'!$F$2:$F$2811)</f>
        <v>0</v>
      </c>
      <c r="D84" s="37">
        <f ca="1">SUMIF('دفتر اليوميه'!$E$2:$E$2822, B84, 'دفتر اليوميه'!$G$2:$G$2811)</f>
        <v>0</v>
      </c>
      <c r="E84" s="35">
        <f t="shared" ca="1" si="1"/>
        <v>0</v>
      </c>
    </row>
    <row r="85" spans="2:5">
      <c r="B85" s="6"/>
      <c r="C85" s="37">
        <f ca="1">SUMIF('دفتر اليوميه'!$E$2:$E$2822,B85,'دفتر اليوميه'!$F$2:$F$2811)</f>
        <v>0</v>
      </c>
      <c r="D85" s="37">
        <f ca="1">SUMIF('دفتر اليوميه'!$E$2:$E$2822, B85, 'دفتر اليوميه'!$G$2:$G$2811)</f>
        <v>0</v>
      </c>
      <c r="E85" s="35">
        <f t="shared" ca="1" si="1"/>
        <v>0</v>
      </c>
    </row>
    <row r="86" spans="2:5">
      <c r="B86" s="6"/>
      <c r="C86" s="37">
        <f ca="1">SUMIF('دفتر اليوميه'!$E$2:$E$2822,B86,'دفتر اليوميه'!$F$2:$F$2811)</f>
        <v>0</v>
      </c>
      <c r="D86" s="37">
        <f ca="1">SUMIF('دفتر اليوميه'!$E$2:$E$2822, B86, 'دفتر اليوميه'!$G$2:$G$2811)</f>
        <v>0</v>
      </c>
      <c r="E86" s="35">
        <f t="shared" ca="1" si="1"/>
        <v>0</v>
      </c>
    </row>
    <row r="87" spans="2:5">
      <c r="B87" s="6"/>
      <c r="C87" s="37">
        <f ca="1">SUMIF('دفتر اليوميه'!$E$2:$E$2822,B87,'دفتر اليوميه'!$F$2:$F$2811)</f>
        <v>0</v>
      </c>
      <c r="D87" s="37">
        <f ca="1">SUMIF('دفتر اليوميه'!$E$2:$E$2822, B87, 'دفتر اليوميه'!$G$2:$G$2811)</f>
        <v>0</v>
      </c>
      <c r="E87" s="35">
        <f t="shared" ca="1" si="1"/>
        <v>0</v>
      </c>
    </row>
    <row r="88" spans="2:5">
      <c r="B88" s="6"/>
      <c r="C88" s="37">
        <f ca="1">SUMIF('دفتر اليوميه'!$E$2:$E$2822,B88,'دفتر اليوميه'!$F$2:$F$2811)</f>
        <v>0</v>
      </c>
      <c r="D88" s="37">
        <f ca="1">SUMIF('دفتر اليوميه'!$E$2:$E$2822, B88, 'دفتر اليوميه'!$G$2:$G$2811)</f>
        <v>0</v>
      </c>
      <c r="E88" s="35">
        <f t="shared" ca="1" si="1"/>
        <v>0</v>
      </c>
    </row>
    <row r="89" spans="2:5">
      <c r="B89" s="6"/>
      <c r="C89" s="37">
        <f ca="1">SUMIF('دفتر اليوميه'!$E$2:$E$2822,B89,'دفتر اليوميه'!$F$2:$F$2811)</f>
        <v>0</v>
      </c>
      <c r="D89" s="37">
        <f ca="1">SUMIF('دفتر اليوميه'!$E$2:$E$2822, B89, 'دفتر اليوميه'!$G$2:$G$2811)</f>
        <v>0</v>
      </c>
      <c r="E89" s="35">
        <f t="shared" ca="1" si="1"/>
        <v>0</v>
      </c>
    </row>
    <row r="90" spans="2:5">
      <c r="B90" s="6"/>
      <c r="C90" s="37">
        <f ca="1">SUMIF('دفتر اليوميه'!$E$2:$E$2822,B90,'دفتر اليوميه'!$F$2:$F$2811)</f>
        <v>0</v>
      </c>
      <c r="D90" s="37">
        <f ca="1">SUMIF('دفتر اليوميه'!$E$2:$E$2822, B90, 'دفتر اليوميه'!$G$2:$G$2811)</f>
        <v>0</v>
      </c>
      <c r="E90" s="35">
        <f t="shared" ca="1" si="1"/>
        <v>0</v>
      </c>
    </row>
    <row r="91" spans="2:5">
      <c r="B91" s="6"/>
      <c r="C91" s="37">
        <f ca="1">SUMIF('دفتر اليوميه'!$E$2:$E$2822,B91,'دفتر اليوميه'!$F$2:$F$2811)</f>
        <v>0</v>
      </c>
      <c r="D91" s="37">
        <f ca="1">SUMIF('دفتر اليوميه'!$E$2:$E$2822, B91, 'دفتر اليوميه'!$G$2:$G$2811)</f>
        <v>0</v>
      </c>
      <c r="E91" s="35">
        <f t="shared" ca="1" si="1"/>
        <v>0</v>
      </c>
    </row>
    <row r="92" spans="2:5">
      <c r="B92" s="6"/>
      <c r="C92" s="37">
        <f ca="1">SUMIF('دفتر اليوميه'!$E$2:$E$2822,B92,'دفتر اليوميه'!$F$2:$F$2811)</f>
        <v>0</v>
      </c>
      <c r="D92" s="37">
        <f ca="1">SUMIF('دفتر اليوميه'!$E$2:$E$2822, B92, 'دفتر اليوميه'!$G$2:$G$2811)</f>
        <v>0</v>
      </c>
      <c r="E92" s="35">
        <f t="shared" ca="1" si="1"/>
        <v>0</v>
      </c>
    </row>
    <row r="93" spans="2:5">
      <c r="B93" s="6"/>
      <c r="C93" s="37">
        <f ca="1">SUMIF('دفتر اليوميه'!$E$2:$E$2822,B93,'دفتر اليوميه'!$F$2:$F$2811)</f>
        <v>0</v>
      </c>
      <c r="D93" s="37">
        <f ca="1">SUMIF('دفتر اليوميه'!$E$2:$E$2822, B93, 'دفتر اليوميه'!$G$2:$G$2811)</f>
        <v>0</v>
      </c>
      <c r="E93" s="35">
        <f t="shared" ca="1" si="1"/>
        <v>0</v>
      </c>
    </row>
    <row r="94" spans="2:5">
      <c r="B94" s="6"/>
      <c r="C94" s="37">
        <f ca="1">SUMIF('دفتر اليوميه'!$E$2:$E$2822,B94,'دفتر اليوميه'!$F$2:$F$2811)</f>
        <v>0</v>
      </c>
      <c r="D94" s="37">
        <f ca="1">SUMIF('دفتر اليوميه'!$E$2:$E$2822, B94, 'دفتر اليوميه'!$G$2:$G$2811)</f>
        <v>0</v>
      </c>
      <c r="E94" s="35">
        <f t="shared" ca="1" si="1"/>
        <v>0</v>
      </c>
    </row>
    <row r="95" spans="2:5">
      <c r="B95" s="6"/>
      <c r="C95" s="37">
        <f ca="1">SUMIF('دفتر اليوميه'!$E$2:$E$2822,B95,'دفتر اليوميه'!$F$2:$F$2811)</f>
        <v>0</v>
      </c>
      <c r="D95" s="37">
        <f ca="1">SUMIF('دفتر اليوميه'!$E$2:$E$2822, B95, 'دفتر اليوميه'!$G$2:$G$2811)</f>
        <v>0</v>
      </c>
      <c r="E95" s="35">
        <f t="shared" ref="E95:E130" ca="1" si="2">C95-D95</f>
        <v>0</v>
      </c>
    </row>
    <row r="96" spans="2:5">
      <c r="B96" s="6"/>
      <c r="C96" s="37">
        <f ca="1">SUMIF('دفتر اليوميه'!$E$2:$E$2822,B96,'دفتر اليوميه'!$F$2:$F$2811)</f>
        <v>0</v>
      </c>
      <c r="D96" s="37">
        <f ca="1">SUMIF('دفتر اليوميه'!$E$2:$E$2822, B96, 'دفتر اليوميه'!$G$2:$G$2811)</f>
        <v>0</v>
      </c>
      <c r="E96" s="35">
        <f t="shared" ca="1" si="2"/>
        <v>0</v>
      </c>
    </row>
    <row r="97" spans="2:5">
      <c r="B97" s="6"/>
      <c r="C97" s="37">
        <f ca="1">SUMIF('دفتر اليوميه'!$E$2:$E$2822,B97,'دفتر اليوميه'!$F$2:$F$2811)</f>
        <v>0</v>
      </c>
      <c r="D97" s="37">
        <f ca="1">SUMIF('دفتر اليوميه'!$E$2:$E$2822, B97, 'دفتر اليوميه'!$G$2:$G$2811)</f>
        <v>0</v>
      </c>
      <c r="E97" s="35">
        <f t="shared" ca="1" si="2"/>
        <v>0</v>
      </c>
    </row>
    <row r="98" spans="2:5">
      <c r="B98" s="6"/>
      <c r="C98" s="37">
        <f ca="1">SUMIF('دفتر اليوميه'!$E$2:$E$2822,B98,'دفتر اليوميه'!$F$2:$F$2811)</f>
        <v>0</v>
      </c>
      <c r="D98" s="37">
        <f ca="1">SUMIF('دفتر اليوميه'!$E$2:$E$2822, B98, 'دفتر اليوميه'!$G$2:$G$2811)</f>
        <v>0</v>
      </c>
      <c r="E98" s="35">
        <f t="shared" ca="1" si="2"/>
        <v>0</v>
      </c>
    </row>
    <row r="99" spans="2:5">
      <c r="B99" s="6"/>
      <c r="C99" s="37">
        <f ca="1">SUMIF('دفتر اليوميه'!$E$2:$E$2822,B99,'دفتر اليوميه'!$F$2:$F$2811)</f>
        <v>0</v>
      </c>
      <c r="D99" s="37">
        <f ca="1">SUMIF('دفتر اليوميه'!$E$2:$E$2822, B99, 'دفتر اليوميه'!$G$2:$G$2811)</f>
        <v>0</v>
      </c>
      <c r="E99" s="35">
        <f t="shared" ca="1" si="2"/>
        <v>0</v>
      </c>
    </row>
    <row r="100" spans="2:5">
      <c r="B100" s="6"/>
      <c r="C100" s="37">
        <f ca="1">SUMIF('دفتر اليوميه'!$E$2:$E$2822,B100,'دفتر اليوميه'!$F$2:$F$2811)</f>
        <v>0</v>
      </c>
      <c r="D100" s="37">
        <f ca="1">SUMIF('دفتر اليوميه'!$E$2:$E$2822, B100, 'دفتر اليوميه'!$G$2:$G$2811)</f>
        <v>0</v>
      </c>
      <c r="E100" s="35">
        <f t="shared" ca="1" si="2"/>
        <v>0</v>
      </c>
    </row>
    <row r="101" spans="2:5">
      <c r="B101" s="6"/>
      <c r="C101" s="37">
        <f ca="1">SUMIF('دفتر اليوميه'!$E$2:$E$2822,B101,'دفتر اليوميه'!$F$2:$F$2811)</f>
        <v>0</v>
      </c>
      <c r="D101" s="37">
        <f ca="1">SUMIF('دفتر اليوميه'!$E$2:$E$2822, B101, 'دفتر اليوميه'!$G$2:$G$2811)</f>
        <v>0</v>
      </c>
      <c r="E101" s="35">
        <f t="shared" ca="1" si="2"/>
        <v>0</v>
      </c>
    </row>
    <row r="102" spans="2:5">
      <c r="B102" s="6"/>
      <c r="C102" s="37">
        <f ca="1">SUMIF('دفتر اليوميه'!$E$2:$E$2822,B102,'دفتر اليوميه'!$F$2:$F$2811)</f>
        <v>0</v>
      </c>
      <c r="D102" s="37">
        <f ca="1">SUMIF('دفتر اليوميه'!$E$2:$E$2822, B102, 'دفتر اليوميه'!$G$2:$G$2811)</f>
        <v>0</v>
      </c>
      <c r="E102" s="35">
        <f t="shared" ca="1" si="2"/>
        <v>0</v>
      </c>
    </row>
    <row r="103" spans="2:5">
      <c r="B103" s="6"/>
      <c r="C103" s="37">
        <f ca="1">SUMIF('دفتر اليوميه'!$E$2:$E$2822,B103,'دفتر اليوميه'!$F$2:$F$2811)</f>
        <v>0</v>
      </c>
      <c r="D103" s="37">
        <f ca="1">SUMIF('دفتر اليوميه'!$E$2:$E$2822, B103, 'دفتر اليوميه'!$G$2:$G$2811)</f>
        <v>0</v>
      </c>
      <c r="E103" s="35">
        <f t="shared" ca="1" si="2"/>
        <v>0</v>
      </c>
    </row>
    <row r="104" spans="2:5">
      <c r="B104" s="6"/>
      <c r="C104" s="37">
        <f ca="1">SUMIF('دفتر اليوميه'!$E$2:$E$2822,B104,'دفتر اليوميه'!$F$2:$F$2811)</f>
        <v>0</v>
      </c>
      <c r="D104" s="37">
        <f ca="1">SUMIF('دفتر اليوميه'!$E$2:$E$2822, B104, 'دفتر اليوميه'!$G$2:$G$2811)</f>
        <v>0</v>
      </c>
      <c r="E104" s="35">
        <f t="shared" ca="1" si="2"/>
        <v>0</v>
      </c>
    </row>
    <row r="105" spans="2:5">
      <c r="B105" s="6"/>
      <c r="C105" s="37">
        <f ca="1">SUMIF('دفتر اليوميه'!$E$2:$E$2822,B105,'دفتر اليوميه'!$F$2:$F$2811)</f>
        <v>0</v>
      </c>
      <c r="D105" s="37">
        <f ca="1">SUMIF('دفتر اليوميه'!$E$2:$E$2822, B105, 'دفتر اليوميه'!$G$2:$G$2811)</f>
        <v>0</v>
      </c>
      <c r="E105" s="35">
        <f t="shared" ca="1" si="2"/>
        <v>0</v>
      </c>
    </row>
    <row r="106" spans="2:5">
      <c r="B106" s="6"/>
      <c r="C106" s="37">
        <f ca="1">SUMIF('دفتر اليوميه'!$E$2:$E$2822,B106,'دفتر اليوميه'!$F$2:$F$2811)</f>
        <v>0</v>
      </c>
      <c r="D106" s="37">
        <f ca="1">SUMIF('دفتر اليوميه'!$E$2:$E$2822, B106, 'دفتر اليوميه'!$G$2:$G$2811)</f>
        <v>0</v>
      </c>
      <c r="E106" s="35">
        <f t="shared" ca="1" si="2"/>
        <v>0</v>
      </c>
    </row>
    <row r="107" spans="2:5">
      <c r="B107" s="6"/>
      <c r="C107" s="37">
        <f ca="1">SUMIF('دفتر اليوميه'!$E$2:$E$2822,B107,'دفتر اليوميه'!$F$2:$F$2811)</f>
        <v>0</v>
      </c>
      <c r="D107" s="37">
        <f ca="1">SUMIF('دفتر اليوميه'!$E$2:$E$2822, B107, 'دفتر اليوميه'!$G$2:$G$2811)</f>
        <v>0</v>
      </c>
      <c r="E107" s="35">
        <f t="shared" ca="1" si="2"/>
        <v>0</v>
      </c>
    </row>
    <row r="108" spans="2:5">
      <c r="B108" s="6"/>
      <c r="C108" s="37">
        <f ca="1">SUMIF('دفتر اليوميه'!$E$2:$E$2822,B108,'دفتر اليوميه'!$F$2:$F$2811)</f>
        <v>0</v>
      </c>
      <c r="D108" s="37">
        <f ca="1">SUMIF('دفتر اليوميه'!$E$2:$E$2822, B108, 'دفتر اليوميه'!$G$2:$G$2811)</f>
        <v>0</v>
      </c>
      <c r="E108" s="35">
        <f t="shared" ca="1" si="2"/>
        <v>0</v>
      </c>
    </row>
    <row r="109" spans="2:5">
      <c r="B109" s="6"/>
      <c r="C109" s="37">
        <f ca="1">SUMIF('دفتر اليوميه'!$E$2:$E$2822,B109,'دفتر اليوميه'!$F$2:$F$2811)</f>
        <v>0</v>
      </c>
      <c r="D109" s="37">
        <f ca="1">SUMIF('دفتر اليوميه'!$E$2:$E$2822, B109, 'دفتر اليوميه'!$G$2:$G$2811)</f>
        <v>0</v>
      </c>
      <c r="E109" s="35">
        <f t="shared" ca="1" si="2"/>
        <v>0</v>
      </c>
    </row>
    <row r="110" spans="2:5">
      <c r="B110" s="6"/>
      <c r="C110" s="37">
        <f ca="1">SUMIF('دفتر اليوميه'!$E$2:$E$2822,B110,'دفتر اليوميه'!$F$2:$F$2811)</f>
        <v>0</v>
      </c>
      <c r="D110" s="37">
        <f ca="1">SUMIF('دفتر اليوميه'!$E$2:$E$2822, B110, 'دفتر اليوميه'!$G$2:$G$2811)</f>
        <v>0</v>
      </c>
      <c r="E110" s="35">
        <f t="shared" ca="1" si="2"/>
        <v>0</v>
      </c>
    </row>
    <row r="111" spans="2:5">
      <c r="B111" s="6"/>
      <c r="C111" s="37">
        <f ca="1">SUMIF('دفتر اليوميه'!$E$2:$E$2822,B111,'دفتر اليوميه'!$F$2:$F$2811)</f>
        <v>0</v>
      </c>
      <c r="D111" s="37">
        <f ca="1">SUMIF('دفتر اليوميه'!$E$2:$E$2822, B111, 'دفتر اليوميه'!$G$2:$G$2811)</f>
        <v>0</v>
      </c>
      <c r="E111" s="35">
        <f t="shared" ca="1" si="2"/>
        <v>0</v>
      </c>
    </row>
    <row r="112" spans="2:5">
      <c r="B112" s="6"/>
      <c r="C112" s="37">
        <f ca="1">SUMIF('دفتر اليوميه'!$E$2:$E$2822,B112,'دفتر اليوميه'!$F$2:$F$2811)</f>
        <v>0</v>
      </c>
      <c r="D112" s="37">
        <f ca="1">SUMIF('دفتر اليوميه'!$E$2:$E$2822, B112, 'دفتر اليوميه'!$G$2:$G$2811)</f>
        <v>0</v>
      </c>
      <c r="E112" s="35">
        <f t="shared" ca="1" si="2"/>
        <v>0</v>
      </c>
    </row>
    <row r="113" spans="2:5">
      <c r="B113" s="6"/>
      <c r="C113" s="37">
        <f ca="1">SUMIF('دفتر اليوميه'!$E$2:$E$2822,B113,'دفتر اليوميه'!$F$2:$F$2811)</f>
        <v>0</v>
      </c>
      <c r="D113" s="37">
        <f ca="1">SUMIF('دفتر اليوميه'!$E$2:$E$2822, B113, 'دفتر اليوميه'!$G$2:$G$2811)</f>
        <v>0</v>
      </c>
      <c r="E113" s="35">
        <f t="shared" ca="1" si="2"/>
        <v>0</v>
      </c>
    </row>
    <row r="114" spans="2:5">
      <c r="B114" s="6"/>
      <c r="C114" s="37">
        <f ca="1">SUMIF('دفتر اليوميه'!$E$2:$E$2822,B114,'دفتر اليوميه'!$F$2:$F$2811)</f>
        <v>0</v>
      </c>
      <c r="D114" s="37">
        <f ca="1">SUMIF('دفتر اليوميه'!$E$2:$E$2822, B114, 'دفتر اليوميه'!$G$2:$G$2811)</f>
        <v>0</v>
      </c>
      <c r="E114" s="35">
        <f t="shared" ca="1" si="2"/>
        <v>0</v>
      </c>
    </row>
    <row r="115" spans="2:5">
      <c r="B115" s="6"/>
      <c r="C115" s="37">
        <f ca="1">SUMIF('دفتر اليوميه'!$E$2:$E$2822,B115,'دفتر اليوميه'!$F$2:$F$2811)</f>
        <v>0</v>
      </c>
      <c r="D115" s="37">
        <f ca="1">SUMIF('دفتر اليوميه'!$E$2:$E$2822, B115, 'دفتر اليوميه'!$G$2:$G$2811)</f>
        <v>0</v>
      </c>
      <c r="E115" s="35">
        <f t="shared" ca="1" si="2"/>
        <v>0</v>
      </c>
    </row>
    <row r="116" spans="2:5">
      <c r="B116" s="6"/>
      <c r="C116" s="37">
        <f ca="1">SUMIF('دفتر اليوميه'!$E$2:$E$2822,B116,'دفتر اليوميه'!$F$2:$F$2811)</f>
        <v>0</v>
      </c>
      <c r="D116" s="37">
        <f ca="1">SUMIF('دفتر اليوميه'!$E$2:$E$2822, B116, 'دفتر اليوميه'!$G$2:$G$2811)</f>
        <v>0</v>
      </c>
      <c r="E116" s="35">
        <f t="shared" ca="1" si="2"/>
        <v>0</v>
      </c>
    </row>
    <row r="117" spans="2:5">
      <c r="B117" s="6"/>
      <c r="C117" s="37">
        <f ca="1">SUMIF('دفتر اليوميه'!$E$2:$E$2822,B117,'دفتر اليوميه'!$F$2:$F$2811)</f>
        <v>0</v>
      </c>
      <c r="D117" s="37">
        <f ca="1">SUMIF('دفتر اليوميه'!$E$2:$E$2822, B117, 'دفتر اليوميه'!$G$2:$G$2811)</f>
        <v>0</v>
      </c>
      <c r="E117" s="35">
        <f t="shared" ca="1" si="2"/>
        <v>0</v>
      </c>
    </row>
    <row r="118" spans="2:5">
      <c r="B118" s="6"/>
      <c r="C118" s="37">
        <f ca="1">SUMIF('دفتر اليوميه'!$E$2:$E$2822,B118,'دفتر اليوميه'!$F$2:$F$2811)</f>
        <v>0</v>
      </c>
      <c r="D118" s="37">
        <f ca="1">SUMIF('دفتر اليوميه'!$E$2:$E$2822, B118, 'دفتر اليوميه'!$G$2:$G$2811)</f>
        <v>0</v>
      </c>
      <c r="E118" s="35">
        <f t="shared" ca="1" si="2"/>
        <v>0</v>
      </c>
    </row>
    <row r="119" spans="2:5">
      <c r="B119" s="6"/>
      <c r="C119" s="37">
        <f ca="1">SUMIF('دفتر اليوميه'!$E$2:$E$2822,B119,'دفتر اليوميه'!$F$2:$F$2811)</f>
        <v>0</v>
      </c>
      <c r="D119" s="37">
        <f ca="1">SUMIF('دفتر اليوميه'!$E$2:$E$2822, B119, 'دفتر اليوميه'!$G$2:$G$2811)</f>
        <v>0</v>
      </c>
      <c r="E119" s="35">
        <f t="shared" ca="1" si="2"/>
        <v>0</v>
      </c>
    </row>
    <row r="120" spans="2:5">
      <c r="B120" s="6"/>
      <c r="C120" s="37">
        <f ca="1">SUMIF('دفتر اليوميه'!$E$2:$E$2822,B120,'دفتر اليوميه'!$F$2:$F$2811)</f>
        <v>0</v>
      </c>
      <c r="D120" s="37">
        <f ca="1">SUMIF('دفتر اليوميه'!$E$2:$E$2822, B120, 'دفتر اليوميه'!$G$2:$G$2811)</f>
        <v>0</v>
      </c>
      <c r="E120" s="35">
        <f t="shared" ca="1" si="2"/>
        <v>0</v>
      </c>
    </row>
    <row r="121" spans="2:5">
      <c r="B121" s="6"/>
      <c r="C121" s="37">
        <f ca="1">SUMIF('دفتر اليوميه'!$E$2:$E$2822,B121,'دفتر اليوميه'!$F$2:$F$2811)</f>
        <v>0</v>
      </c>
      <c r="D121" s="37">
        <f ca="1">SUMIF('دفتر اليوميه'!$E$2:$E$2822, B121, 'دفتر اليوميه'!$G$2:$G$2811)</f>
        <v>0</v>
      </c>
      <c r="E121" s="35">
        <f t="shared" ca="1" si="2"/>
        <v>0</v>
      </c>
    </row>
    <row r="122" spans="2:5">
      <c r="B122" s="6"/>
      <c r="C122" s="37">
        <f ca="1">SUMIF('دفتر اليوميه'!$E$2:$E$2822,B122,'دفتر اليوميه'!$F$2:$F$2811)</f>
        <v>0</v>
      </c>
      <c r="D122" s="37">
        <f ca="1">SUMIF('دفتر اليوميه'!$E$2:$E$2822, B122, 'دفتر اليوميه'!$G$2:$G$2811)</f>
        <v>0</v>
      </c>
      <c r="E122" s="35">
        <f t="shared" ca="1" si="2"/>
        <v>0</v>
      </c>
    </row>
    <row r="123" spans="2:5">
      <c r="B123" s="6"/>
      <c r="C123" s="37">
        <f ca="1">SUMIF('دفتر اليوميه'!$E$2:$E$2822,B123,'دفتر اليوميه'!$F$2:$F$2811)</f>
        <v>0</v>
      </c>
      <c r="D123" s="37">
        <f ca="1">SUMIF('دفتر اليوميه'!$E$2:$E$2822, B123, 'دفتر اليوميه'!$G$2:$G$2811)</f>
        <v>0</v>
      </c>
      <c r="E123" s="35">
        <f t="shared" ca="1" si="2"/>
        <v>0</v>
      </c>
    </row>
    <row r="124" spans="2:5">
      <c r="B124" s="6"/>
      <c r="C124" s="37">
        <f ca="1">SUMIF('دفتر اليوميه'!$E$2:$E$2822,B124,'دفتر اليوميه'!$F$2:$F$2811)</f>
        <v>0</v>
      </c>
      <c r="D124" s="37">
        <f ca="1">SUMIF('دفتر اليوميه'!$E$2:$E$2822, B124, 'دفتر اليوميه'!$G$2:$G$2811)</f>
        <v>0</v>
      </c>
      <c r="E124" s="35">
        <f t="shared" ca="1" si="2"/>
        <v>0</v>
      </c>
    </row>
    <row r="125" spans="2:5">
      <c r="B125" s="6"/>
      <c r="C125" s="37">
        <f ca="1">SUMIF('دفتر اليوميه'!$E$2:$E$2822,B125,'دفتر اليوميه'!$F$2:$F$2811)</f>
        <v>0</v>
      </c>
      <c r="D125" s="37">
        <f ca="1">SUMIF('دفتر اليوميه'!$E$2:$E$2822, B125, 'دفتر اليوميه'!$G$2:$G$2811)</f>
        <v>0</v>
      </c>
      <c r="E125" s="35">
        <f t="shared" ca="1" si="2"/>
        <v>0</v>
      </c>
    </row>
    <row r="126" spans="2:5">
      <c r="B126" s="6"/>
      <c r="C126" s="37">
        <f ca="1">SUMIF('دفتر اليوميه'!$E$2:$E$2822,B126,'دفتر اليوميه'!$F$2:$F$2811)</f>
        <v>0</v>
      </c>
      <c r="D126" s="37">
        <f ca="1">SUMIF('دفتر اليوميه'!$E$2:$E$2822, B126, 'دفتر اليوميه'!$G$2:$G$2811)</f>
        <v>0</v>
      </c>
      <c r="E126" s="35">
        <f t="shared" ca="1" si="2"/>
        <v>0</v>
      </c>
    </row>
    <row r="127" spans="2:5">
      <c r="B127" s="6"/>
      <c r="C127" s="37">
        <f ca="1">SUMIF('دفتر اليوميه'!$E$2:$E$2822,B127,'دفتر اليوميه'!$F$2:$F$2811)</f>
        <v>0</v>
      </c>
      <c r="D127" s="37">
        <f ca="1">SUMIF('دفتر اليوميه'!$E$2:$E$2822, B127, 'دفتر اليوميه'!$G$2:$G$2811)</f>
        <v>0</v>
      </c>
      <c r="E127" s="35">
        <f t="shared" ca="1" si="2"/>
        <v>0</v>
      </c>
    </row>
    <row r="128" spans="2:5">
      <c r="B128" s="6"/>
      <c r="C128" s="37">
        <f ca="1">SUMIF('دفتر اليوميه'!$E$2:$E$2822,B128,'دفتر اليوميه'!$F$2:$F$2811)</f>
        <v>0</v>
      </c>
      <c r="D128" s="37">
        <f ca="1">SUMIF('دفتر اليوميه'!$E$2:$E$2822, B128, 'دفتر اليوميه'!$G$2:$G$2811)</f>
        <v>0</v>
      </c>
      <c r="E128" s="35">
        <f t="shared" ca="1" si="2"/>
        <v>0</v>
      </c>
    </row>
    <row r="129" spans="2:5">
      <c r="B129" s="6"/>
      <c r="C129" s="37">
        <f ca="1">SUMIF('دفتر اليوميه'!$E$2:$E$2822,B129,'دفتر اليوميه'!$F$2:$F$2811)</f>
        <v>0</v>
      </c>
      <c r="D129" s="37">
        <f ca="1">SUMIF('دفتر اليوميه'!$E$2:$E$2822, B129, 'دفتر اليوميه'!$G$2:$G$2811)</f>
        <v>0</v>
      </c>
      <c r="E129" s="35">
        <f t="shared" ca="1" si="2"/>
        <v>0</v>
      </c>
    </row>
    <row r="130" spans="2:5">
      <c r="B130" s="6"/>
      <c r="C130" s="37">
        <f ca="1">SUMIF('دفتر اليوميه'!$E$2:$E$2822,B130,'دفتر اليوميه'!$F$2:$F$2811)</f>
        <v>0</v>
      </c>
      <c r="D130" s="37">
        <f ca="1">SUMIF('دفتر اليوميه'!$E$2:$E$2822, B130, 'دفتر اليوميه'!$G$2:$G$2811)</f>
        <v>0</v>
      </c>
      <c r="E130" s="35">
        <f t="shared" ca="1" si="2"/>
        <v>0</v>
      </c>
    </row>
    <row r="131" spans="2:5">
      <c r="B131" s="6" t="s">
        <v>33</v>
      </c>
      <c r="C131" s="37" t="e">
        <f>#REF!</f>
        <v>#REF!</v>
      </c>
      <c r="D131" s="37" t="e">
        <f>#REF!</f>
        <v>#REF!</v>
      </c>
      <c r="E131" s="35" t="e">
        <f t="shared" si="1"/>
        <v>#REF!</v>
      </c>
    </row>
    <row r="132" spans="2:5">
      <c r="B132" s="6" t="s">
        <v>34</v>
      </c>
      <c r="C132" s="37" t="e">
        <f>#REF!</f>
        <v>#REF!</v>
      </c>
      <c r="D132" s="37" t="e">
        <f>#REF!</f>
        <v>#REF!</v>
      </c>
      <c r="E132" s="35" t="e">
        <f t="shared" si="1"/>
        <v>#REF!</v>
      </c>
    </row>
    <row r="133" spans="2:5">
      <c r="B133" s="6" t="s">
        <v>35</v>
      </c>
      <c r="C133" s="37">
        <f ca="1">'ميزان زبائن'!C389</f>
        <v>0</v>
      </c>
      <c r="D133" s="37">
        <f ca="1">'ميزان زبائن'!D389</f>
        <v>0</v>
      </c>
      <c r="E133" s="35">
        <f t="shared" ca="1" si="1"/>
        <v>0</v>
      </c>
    </row>
    <row r="134" spans="2:5">
      <c r="B134" s="6"/>
      <c r="E134" s="13"/>
    </row>
    <row r="135" spans="2:5">
      <c r="B135" s="6"/>
      <c r="E135" s="13"/>
    </row>
    <row r="136" spans="2:5">
      <c r="B136" s="6"/>
      <c r="E136" s="13"/>
    </row>
    <row r="137" spans="2:5">
      <c r="B137" s="6"/>
      <c r="E137" s="13"/>
    </row>
    <row r="138" spans="2:5">
      <c r="B138" s="6"/>
      <c r="E138" s="13"/>
    </row>
    <row r="139" spans="2:5">
      <c r="B139" s="6"/>
      <c r="E139" s="13"/>
    </row>
    <row r="140" spans="2:5">
      <c r="B140" s="6"/>
      <c r="E140" s="13"/>
    </row>
    <row r="141" spans="2:5">
      <c r="B141" s="6"/>
      <c r="E141" s="13"/>
    </row>
    <row r="142" spans="2:5">
      <c r="B142" s="6"/>
      <c r="E142" s="13"/>
    </row>
    <row r="143" spans="2:5" ht="15.75" thickBot="1">
      <c r="B143" s="6"/>
      <c r="E143" s="13"/>
    </row>
    <row r="144" spans="2:5" ht="15.75" thickBot="1">
      <c r="E144" s="14" t="e">
        <f ca="1">SUM(E2:E133)</f>
        <v>#REF!</v>
      </c>
    </row>
  </sheetData>
  <pageMargins left="0.25" right="0.25" top="0.75" bottom="0.75" header="0.3" footer="0.3"/>
  <pageSetup orientation="portrait" r:id="rId1"/>
  <headerFooter>
    <oddHeader>&amp;C&amp;"-,Bold"&amp;14Trail Balance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389"/>
  <sheetViews>
    <sheetView showWhiteSpace="0" view="pageLayout" zoomScale="60" zoomScaleNormal="100" zoomScalePageLayoutView="60" workbookViewId="0">
      <selection activeCell="B23" sqref="B23"/>
    </sheetView>
  </sheetViews>
  <sheetFormatPr defaultRowHeight="15"/>
  <cols>
    <col min="1" max="1" width="17.85546875" customWidth="1"/>
    <col min="2" max="2" width="35.42578125" bestFit="1" customWidth="1"/>
    <col min="3" max="4" width="17.140625" style="37" bestFit="1" customWidth="1"/>
    <col min="5" max="5" width="17.7109375" style="35" bestFit="1" customWidth="1"/>
    <col min="6" max="6" width="19.140625" customWidth="1"/>
    <col min="7" max="7" width="14.140625" customWidth="1"/>
  </cols>
  <sheetData>
    <row r="1" spans="1:7" ht="15.75" thickBot="1">
      <c r="A1" s="22" t="s">
        <v>20</v>
      </c>
      <c r="B1" s="23" t="s">
        <v>17</v>
      </c>
      <c r="C1" s="38" t="s">
        <v>4</v>
      </c>
      <c r="D1" s="38" t="s">
        <v>5</v>
      </c>
      <c r="E1" s="38" t="s">
        <v>7</v>
      </c>
      <c r="F1" s="23" t="s">
        <v>18</v>
      </c>
      <c r="G1" s="24" t="s">
        <v>19</v>
      </c>
    </row>
    <row r="2" spans="1:7">
      <c r="B2" t="s">
        <v>22</v>
      </c>
      <c r="C2" s="37">
        <f ca="1">SUMIF('دفتر اليوميه'!$E$2:$E$2822,'ميزان زبائن'!B2,'دفتر اليوميه'!$F$2:$F$2811)</f>
        <v>0</v>
      </c>
      <c r="D2" s="37">
        <f ca="1">SUMIF('دفتر اليوميه'!$E$2:$E$2822,'ميزان زبائن'!B2,'دفتر اليوميه'!$G$2:$G$2811)</f>
        <v>0</v>
      </c>
      <c r="E2" s="35">
        <f t="shared" ref="E2:E65" ca="1" si="0">C2-D2</f>
        <v>0</v>
      </c>
    </row>
    <row r="3" spans="1:7">
      <c r="B3" t="s">
        <v>23</v>
      </c>
      <c r="C3" s="37">
        <f ca="1">SUMIF('دفتر اليوميه'!$E$2:$E$2822,'ميزان زبائن'!B3,'دفتر اليوميه'!$F$2:$F$2811)</f>
        <v>0</v>
      </c>
      <c r="D3" s="37">
        <f ca="1">SUMIF('دفتر اليوميه'!$E$2:$E$2822,'ميزان زبائن'!B3,'دفتر اليوميه'!$G$2:$G$2811)</f>
        <v>0</v>
      </c>
      <c r="E3" s="35">
        <f t="shared" ca="1" si="0"/>
        <v>0</v>
      </c>
    </row>
    <row r="4" spans="1:7">
      <c r="B4" t="s">
        <v>24</v>
      </c>
      <c r="C4" s="37">
        <f ca="1">SUMIF('دفتر اليوميه'!$E$2:$E$2822,'ميزان زبائن'!B4,'دفتر اليوميه'!$F$2:$F$2811)</f>
        <v>0</v>
      </c>
      <c r="D4" s="37">
        <f ca="1">SUMIF('دفتر اليوميه'!$E$2:$E$2822,'ميزان زبائن'!B4,'دفتر اليوميه'!$G$2:$G$2811)</f>
        <v>0</v>
      </c>
      <c r="E4" s="35">
        <f t="shared" ca="1" si="0"/>
        <v>0</v>
      </c>
    </row>
    <row r="5" spans="1:7">
      <c r="B5" t="s">
        <v>25</v>
      </c>
      <c r="C5" s="37">
        <f ca="1">SUMIF('دفتر اليوميه'!$E$2:$E$2822,'ميزان زبائن'!B5,'دفتر اليوميه'!$F$2:$F$2811)</f>
        <v>0</v>
      </c>
      <c r="D5" s="37">
        <f ca="1">SUMIF('دفتر اليوميه'!$E$2:$E$2822,'ميزان زبائن'!B5,'دفتر اليوميه'!$G$2:$G$2811)</f>
        <v>0</v>
      </c>
      <c r="E5" s="35">
        <f t="shared" ca="1" si="0"/>
        <v>0</v>
      </c>
    </row>
    <row r="6" spans="1:7">
      <c r="B6" t="s">
        <v>26</v>
      </c>
      <c r="C6" s="37">
        <f ca="1">SUMIF('دفتر اليوميه'!$E$2:$E$2822,'ميزان زبائن'!B6,'دفتر اليوميه'!$F$2:$F$2811)</f>
        <v>0</v>
      </c>
      <c r="D6" s="37">
        <f ca="1">SUMIF('دفتر اليوميه'!$E$2:$E$2822,'ميزان زبائن'!B6,'دفتر اليوميه'!$G$2:$G$2811)</f>
        <v>0</v>
      </c>
      <c r="E6" s="35">
        <f t="shared" ca="1" si="0"/>
        <v>0</v>
      </c>
    </row>
    <row r="7" spans="1:7">
      <c r="B7" t="s">
        <v>27</v>
      </c>
      <c r="C7" s="37">
        <f ca="1">SUMIF('دفتر اليوميه'!$E$2:$E$2822,'ميزان زبائن'!B7,'دفتر اليوميه'!$F$2:$F$2811)</f>
        <v>0</v>
      </c>
      <c r="D7" s="37">
        <f ca="1">SUMIF('دفتر اليوميه'!$E$2:$E$2822,'ميزان زبائن'!B7,'دفتر اليوميه'!$G$2:$G$2811)</f>
        <v>0</v>
      </c>
      <c r="E7" s="35">
        <f t="shared" ca="1" si="0"/>
        <v>0</v>
      </c>
    </row>
    <row r="8" spans="1:7">
      <c r="B8" t="s">
        <v>28</v>
      </c>
      <c r="C8" s="37">
        <f ca="1">SUMIF('دفتر اليوميه'!$E$2:$E$2822,'ميزان زبائن'!B8,'دفتر اليوميه'!$F$2:$F$2811)</f>
        <v>0</v>
      </c>
      <c r="D8" s="37">
        <f ca="1">SUMIF('دفتر اليوميه'!$E$2:$E$2822,'ميزان زبائن'!B8,'دفتر اليوميه'!$G$2:$G$2811)</f>
        <v>0</v>
      </c>
      <c r="E8" s="35">
        <f t="shared" ca="1" si="0"/>
        <v>0</v>
      </c>
    </row>
    <row r="9" spans="1:7">
      <c r="B9" t="s">
        <v>29</v>
      </c>
      <c r="C9" s="37">
        <f ca="1">SUMIF('دفتر اليوميه'!$E$2:$E$2822,'ميزان زبائن'!B9,'دفتر اليوميه'!$F$2:$F$2811)</f>
        <v>0</v>
      </c>
      <c r="D9" s="37">
        <f ca="1">SUMIF('دفتر اليوميه'!$E$2:$E$2822,'ميزان زبائن'!B9,'دفتر اليوميه'!$G$2:$G$2811)</f>
        <v>0</v>
      </c>
      <c r="E9" s="35">
        <f t="shared" ca="1" si="0"/>
        <v>0</v>
      </c>
    </row>
    <row r="10" spans="1:7">
      <c r="B10" t="s">
        <v>30</v>
      </c>
      <c r="C10" s="37">
        <f ca="1">SUMIF('دفتر اليوميه'!$E$2:$E$2822,'ميزان زبائن'!B10,'دفتر اليوميه'!$F$2:$F$2811)</f>
        <v>0</v>
      </c>
      <c r="D10" s="37">
        <f ca="1">SUMIF('دفتر اليوميه'!$E$2:$E$2822,'ميزان زبائن'!B10,'دفتر اليوميه'!$G$2:$G$2811)</f>
        <v>0</v>
      </c>
      <c r="E10" s="35">
        <f t="shared" ca="1" si="0"/>
        <v>0</v>
      </c>
    </row>
    <row r="11" spans="1:7">
      <c r="B11" t="s">
        <v>31</v>
      </c>
      <c r="C11" s="37">
        <f ca="1">SUMIF('دفتر اليوميه'!$E$2:$E$2822,'ميزان زبائن'!B11,'دفتر اليوميه'!$F$2:$F$2811)</f>
        <v>0</v>
      </c>
      <c r="D11" s="37">
        <f ca="1">SUMIF('دفتر اليوميه'!$E$2:$E$2822,'ميزان زبائن'!B11,'دفتر اليوميه'!$G$2:$G$2811)</f>
        <v>0</v>
      </c>
      <c r="E11" s="35">
        <f t="shared" ca="1" si="0"/>
        <v>0</v>
      </c>
    </row>
    <row r="12" spans="1:7">
      <c r="B12" t="s">
        <v>49</v>
      </c>
      <c r="E12" s="35">
        <f t="shared" si="0"/>
        <v>0</v>
      </c>
    </row>
    <row r="13" spans="1:7">
      <c r="B13" t="s">
        <v>50</v>
      </c>
      <c r="E13" s="35">
        <f t="shared" si="0"/>
        <v>0</v>
      </c>
    </row>
    <row r="14" spans="1:7">
      <c r="B14" t="s">
        <v>51</v>
      </c>
      <c r="E14" s="35">
        <f t="shared" si="0"/>
        <v>0</v>
      </c>
    </row>
    <row r="15" spans="1:7">
      <c r="B15" t="s">
        <v>52</v>
      </c>
      <c r="E15" s="35">
        <f t="shared" si="0"/>
        <v>0</v>
      </c>
    </row>
    <row r="16" spans="1:7">
      <c r="B16" t="s">
        <v>53</v>
      </c>
      <c r="E16" s="35">
        <f t="shared" si="0"/>
        <v>0</v>
      </c>
    </row>
    <row r="17" spans="2:5">
      <c r="B17" t="s">
        <v>54</v>
      </c>
      <c r="E17" s="35">
        <f t="shared" si="0"/>
        <v>0</v>
      </c>
    </row>
    <row r="18" spans="2:5">
      <c r="B18" t="s">
        <v>55</v>
      </c>
      <c r="E18" s="35">
        <f t="shared" si="0"/>
        <v>0</v>
      </c>
    </row>
    <row r="19" spans="2:5">
      <c r="B19" t="s">
        <v>56</v>
      </c>
      <c r="E19" s="35">
        <f t="shared" si="0"/>
        <v>0</v>
      </c>
    </row>
    <row r="20" spans="2:5">
      <c r="B20" t="s">
        <v>57</v>
      </c>
      <c r="E20" s="35">
        <f t="shared" si="0"/>
        <v>0</v>
      </c>
    </row>
    <row r="21" spans="2:5">
      <c r="B21" t="s">
        <v>58</v>
      </c>
      <c r="E21" s="35">
        <f t="shared" si="0"/>
        <v>0</v>
      </c>
    </row>
    <row r="22" spans="2:5">
      <c r="B22" t="s">
        <v>59</v>
      </c>
      <c r="E22" s="35">
        <f t="shared" si="0"/>
        <v>0</v>
      </c>
    </row>
    <row r="23" spans="2:5">
      <c r="B23" t="s">
        <v>60</v>
      </c>
      <c r="E23" s="35">
        <f t="shared" si="0"/>
        <v>0</v>
      </c>
    </row>
    <row r="24" spans="2:5">
      <c r="E24" s="35">
        <f t="shared" si="0"/>
        <v>0</v>
      </c>
    </row>
    <row r="25" spans="2:5">
      <c r="E25" s="35">
        <f t="shared" si="0"/>
        <v>0</v>
      </c>
    </row>
    <row r="26" spans="2:5">
      <c r="E26" s="35">
        <f t="shared" si="0"/>
        <v>0</v>
      </c>
    </row>
    <row r="27" spans="2:5">
      <c r="E27" s="35">
        <f t="shared" si="0"/>
        <v>0</v>
      </c>
    </row>
    <row r="28" spans="2:5">
      <c r="E28" s="35">
        <f t="shared" si="0"/>
        <v>0</v>
      </c>
    </row>
    <row r="29" spans="2:5">
      <c r="E29" s="35">
        <f t="shared" si="0"/>
        <v>0</v>
      </c>
    </row>
    <row r="30" spans="2:5">
      <c r="E30" s="35">
        <f t="shared" si="0"/>
        <v>0</v>
      </c>
    </row>
    <row r="31" spans="2:5">
      <c r="E31" s="35">
        <f t="shared" si="0"/>
        <v>0</v>
      </c>
    </row>
    <row r="32" spans="2:5">
      <c r="E32" s="35">
        <f t="shared" si="0"/>
        <v>0</v>
      </c>
    </row>
    <row r="33" spans="5:5">
      <c r="E33" s="35">
        <f t="shared" si="0"/>
        <v>0</v>
      </c>
    </row>
    <row r="34" spans="5:5">
      <c r="E34" s="35">
        <f t="shared" si="0"/>
        <v>0</v>
      </c>
    </row>
    <row r="35" spans="5:5">
      <c r="E35" s="35">
        <f t="shared" si="0"/>
        <v>0</v>
      </c>
    </row>
    <row r="36" spans="5:5">
      <c r="E36" s="35">
        <f t="shared" si="0"/>
        <v>0</v>
      </c>
    </row>
    <row r="37" spans="5:5">
      <c r="E37" s="35">
        <f t="shared" si="0"/>
        <v>0</v>
      </c>
    </row>
    <row r="38" spans="5:5">
      <c r="E38" s="35">
        <f t="shared" si="0"/>
        <v>0</v>
      </c>
    </row>
    <row r="39" spans="5:5">
      <c r="E39" s="35">
        <f t="shared" si="0"/>
        <v>0</v>
      </c>
    </row>
    <row r="40" spans="5:5">
      <c r="E40" s="35">
        <f t="shared" si="0"/>
        <v>0</v>
      </c>
    </row>
    <row r="41" spans="5:5">
      <c r="E41" s="35">
        <f t="shared" si="0"/>
        <v>0</v>
      </c>
    </row>
    <row r="42" spans="5:5">
      <c r="E42" s="35">
        <f t="shared" si="0"/>
        <v>0</v>
      </c>
    </row>
    <row r="43" spans="5:5">
      <c r="E43" s="35">
        <f t="shared" si="0"/>
        <v>0</v>
      </c>
    </row>
    <row r="44" spans="5:5">
      <c r="E44" s="35">
        <f t="shared" si="0"/>
        <v>0</v>
      </c>
    </row>
    <row r="45" spans="5:5">
      <c r="E45" s="35">
        <f t="shared" si="0"/>
        <v>0</v>
      </c>
    </row>
    <row r="46" spans="5:5">
      <c r="E46" s="35">
        <f t="shared" si="0"/>
        <v>0</v>
      </c>
    </row>
    <row r="47" spans="5:5">
      <c r="E47" s="35">
        <f t="shared" si="0"/>
        <v>0</v>
      </c>
    </row>
    <row r="48" spans="5:5">
      <c r="E48" s="35">
        <f t="shared" si="0"/>
        <v>0</v>
      </c>
    </row>
    <row r="49" spans="5:5">
      <c r="E49" s="35">
        <f t="shared" si="0"/>
        <v>0</v>
      </c>
    </row>
    <row r="50" spans="5:5">
      <c r="E50" s="35">
        <f t="shared" si="0"/>
        <v>0</v>
      </c>
    </row>
    <row r="51" spans="5:5">
      <c r="E51" s="35">
        <f t="shared" si="0"/>
        <v>0</v>
      </c>
    </row>
    <row r="52" spans="5:5">
      <c r="E52" s="35">
        <f t="shared" si="0"/>
        <v>0</v>
      </c>
    </row>
    <row r="53" spans="5:5">
      <c r="E53" s="35">
        <f t="shared" si="0"/>
        <v>0</v>
      </c>
    </row>
    <row r="54" spans="5:5">
      <c r="E54" s="35">
        <f t="shared" si="0"/>
        <v>0</v>
      </c>
    </row>
    <row r="55" spans="5:5">
      <c r="E55" s="35">
        <f t="shared" si="0"/>
        <v>0</v>
      </c>
    </row>
    <row r="56" spans="5:5">
      <c r="E56" s="35">
        <f t="shared" si="0"/>
        <v>0</v>
      </c>
    </row>
    <row r="57" spans="5:5">
      <c r="E57" s="35">
        <f t="shared" si="0"/>
        <v>0</v>
      </c>
    </row>
    <row r="58" spans="5:5">
      <c r="E58" s="35">
        <f t="shared" si="0"/>
        <v>0</v>
      </c>
    </row>
    <row r="59" spans="5:5">
      <c r="E59" s="35">
        <f t="shared" si="0"/>
        <v>0</v>
      </c>
    </row>
    <row r="60" spans="5:5">
      <c r="E60" s="35">
        <f t="shared" si="0"/>
        <v>0</v>
      </c>
    </row>
    <row r="61" spans="5:5">
      <c r="E61" s="35">
        <f t="shared" si="0"/>
        <v>0</v>
      </c>
    </row>
    <row r="62" spans="5:5">
      <c r="E62" s="35">
        <f t="shared" si="0"/>
        <v>0</v>
      </c>
    </row>
    <row r="63" spans="5:5">
      <c r="E63" s="35">
        <f t="shared" si="0"/>
        <v>0</v>
      </c>
    </row>
    <row r="64" spans="5:5">
      <c r="E64" s="35">
        <f t="shared" si="0"/>
        <v>0</v>
      </c>
    </row>
    <row r="65" spans="5:5">
      <c r="E65" s="35">
        <f t="shared" si="0"/>
        <v>0</v>
      </c>
    </row>
    <row r="66" spans="5:5">
      <c r="E66" s="35">
        <f t="shared" ref="E66:E129" si="1">C66-D66</f>
        <v>0</v>
      </c>
    </row>
    <row r="67" spans="5:5">
      <c r="E67" s="35">
        <f t="shared" si="1"/>
        <v>0</v>
      </c>
    </row>
    <row r="68" spans="5:5">
      <c r="E68" s="35">
        <f t="shared" si="1"/>
        <v>0</v>
      </c>
    </row>
    <row r="69" spans="5:5">
      <c r="E69" s="35">
        <f t="shared" si="1"/>
        <v>0</v>
      </c>
    </row>
    <row r="70" spans="5:5">
      <c r="E70" s="35">
        <f t="shared" si="1"/>
        <v>0</v>
      </c>
    </row>
    <row r="71" spans="5:5">
      <c r="E71" s="35">
        <f t="shared" si="1"/>
        <v>0</v>
      </c>
    </row>
    <row r="72" spans="5:5">
      <c r="E72" s="35">
        <f t="shared" si="1"/>
        <v>0</v>
      </c>
    </row>
    <row r="73" spans="5:5">
      <c r="E73" s="35">
        <f t="shared" si="1"/>
        <v>0</v>
      </c>
    </row>
    <row r="74" spans="5:5">
      <c r="E74" s="35">
        <f t="shared" si="1"/>
        <v>0</v>
      </c>
    </row>
    <row r="75" spans="5:5">
      <c r="E75" s="35">
        <f t="shared" si="1"/>
        <v>0</v>
      </c>
    </row>
    <row r="76" spans="5:5">
      <c r="E76" s="35">
        <f t="shared" si="1"/>
        <v>0</v>
      </c>
    </row>
    <row r="77" spans="5:5">
      <c r="E77" s="35">
        <f t="shared" si="1"/>
        <v>0</v>
      </c>
    </row>
    <row r="78" spans="5:5">
      <c r="E78" s="35">
        <f t="shared" si="1"/>
        <v>0</v>
      </c>
    </row>
    <row r="79" spans="5:5">
      <c r="E79" s="35">
        <f t="shared" si="1"/>
        <v>0</v>
      </c>
    </row>
    <row r="80" spans="5:5">
      <c r="E80" s="35">
        <f t="shared" si="1"/>
        <v>0</v>
      </c>
    </row>
    <row r="81" spans="5:5">
      <c r="E81" s="35">
        <f t="shared" si="1"/>
        <v>0</v>
      </c>
    </row>
    <row r="82" spans="5:5">
      <c r="E82" s="35">
        <f t="shared" si="1"/>
        <v>0</v>
      </c>
    </row>
    <row r="83" spans="5:5">
      <c r="E83" s="35">
        <f t="shared" si="1"/>
        <v>0</v>
      </c>
    </row>
    <row r="84" spans="5:5">
      <c r="E84" s="35">
        <f t="shared" si="1"/>
        <v>0</v>
      </c>
    </row>
    <row r="85" spans="5:5">
      <c r="E85" s="35">
        <f t="shared" si="1"/>
        <v>0</v>
      </c>
    </row>
    <row r="86" spans="5:5">
      <c r="E86" s="35">
        <f t="shared" si="1"/>
        <v>0</v>
      </c>
    </row>
    <row r="87" spans="5:5">
      <c r="E87" s="35">
        <f t="shared" si="1"/>
        <v>0</v>
      </c>
    </row>
    <row r="88" spans="5:5">
      <c r="E88" s="35">
        <f t="shared" si="1"/>
        <v>0</v>
      </c>
    </row>
    <row r="89" spans="5:5">
      <c r="E89" s="35">
        <f t="shared" si="1"/>
        <v>0</v>
      </c>
    </row>
    <row r="90" spans="5:5">
      <c r="E90" s="35">
        <f t="shared" si="1"/>
        <v>0</v>
      </c>
    </row>
    <row r="91" spans="5:5">
      <c r="E91" s="35">
        <f t="shared" si="1"/>
        <v>0</v>
      </c>
    </row>
    <row r="92" spans="5:5">
      <c r="E92" s="35">
        <f t="shared" si="1"/>
        <v>0</v>
      </c>
    </row>
    <row r="93" spans="5:5">
      <c r="E93" s="35">
        <f t="shared" si="1"/>
        <v>0</v>
      </c>
    </row>
    <row r="94" spans="5:5">
      <c r="E94" s="35">
        <f t="shared" si="1"/>
        <v>0</v>
      </c>
    </row>
    <row r="95" spans="5:5">
      <c r="E95" s="35">
        <f t="shared" si="1"/>
        <v>0</v>
      </c>
    </row>
    <row r="96" spans="5:5">
      <c r="E96" s="35">
        <f t="shared" si="1"/>
        <v>0</v>
      </c>
    </row>
    <row r="97" spans="5:5">
      <c r="E97" s="35">
        <f t="shared" si="1"/>
        <v>0</v>
      </c>
    </row>
    <row r="98" spans="5:5">
      <c r="E98" s="35">
        <f t="shared" si="1"/>
        <v>0</v>
      </c>
    </row>
    <row r="99" spans="5:5">
      <c r="E99" s="35">
        <f t="shared" si="1"/>
        <v>0</v>
      </c>
    </row>
    <row r="100" spans="5:5">
      <c r="E100" s="35">
        <f t="shared" si="1"/>
        <v>0</v>
      </c>
    </row>
    <row r="101" spans="5:5">
      <c r="E101" s="35">
        <f t="shared" si="1"/>
        <v>0</v>
      </c>
    </row>
    <row r="102" spans="5:5">
      <c r="E102" s="35">
        <f t="shared" si="1"/>
        <v>0</v>
      </c>
    </row>
    <row r="103" spans="5:5">
      <c r="E103" s="35">
        <f t="shared" si="1"/>
        <v>0</v>
      </c>
    </row>
    <row r="104" spans="5:5">
      <c r="E104" s="35">
        <f t="shared" si="1"/>
        <v>0</v>
      </c>
    </row>
    <row r="105" spans="5:5">
      <c r="E105" s="35">
        <f t="shared" si="1"/>
        <v>0</v>
      </c>
    </row>
    <row r="106" spans="5:5">
      <c r="E106" s="35">
        <f t="shared" si="1"/>
        <v>0</v>
      </c>
    </row>
    <row r="107" spans="5:5">
      <c r="E107" s="35">
        <f t="shared" si="1"/>
        <v>0</v>
      </c>
    </row>
    <row r="108" spans="5:5">
      <c r="E108" s="35">
        <f t="shared" si="1"/>
        <v>0</v>
      </c>
    </row>
    <row r="109" spans="5:5">
      <c r="E109" s="35">
        <f t="shared" si="1"/>
        <v>0</v>
      </c>
    </row>
    <row r="110" spans="5:5">
      <c r="E110" s="35">
        <f t="shared" si="1"/>
        <v>0</v>
      </c>
    </row>
    <row r="111" spans="5:5">
      <c r="E111" s="35">
        <f t="shared" si="1"/>
        <v>0</v>
      </c>
    </row>
    <row r="112" spans="5:5">
      <c r="E112" s="35">
        <f t="shared" si="1"/>
        <v>0</v>
      </c>
    </row>
    <row r="113" spans="5:5">
      <c r="E113" s="35">
        <f t="shared" si="1"/>
        <v>0</v>
      </c>
    </row>
    <row r="114" spans="5:5">
      <c r="E114" s="35">
        <f t="shared" si="1"/>
        <v>0</v>
      </c>
    </row>
    <row r="115" spans="5:5">
      <c r="E115" s="35">
        <f t="shared" si="1"/>
        <v>0</v>
      </c>
    </row>
    <row r="116" spans="5:5">
      <c r="E116" s="35">
        <f t="shared" si="1"/>
        <v>0</v>
      </c>
    </row>
    <row r="117" spans="5:5">
      <c r="E117" s="35">
        <f t="shared" si="1"/>
        <v>0</v>
      </c>
    </row>
    <row r="118" spans="5:5">
      <c r="E118" s="35">
        <f t="shared" si="1"/>
        <v>0</v>
      </c>
    </row>
    <row r="119" spans="5:5">
      <c r="E119" s="35">
        <f t="shared" si="1"/>
        <v>0</v>
      </c>
    </row>
    <row r="120" spans="5:5">
      <c r="E120" s="35">
        <f t="shared" si="1"/>
        <v>0</v>
      </c>
    </row>
    <row r="121" spans="5:5">
      <c r="E121" s="35">
        <f t="shared" si="1"/>
        <v>0</v>
      </c>
    </row>
    <row r="122" spans="5:5">
      <c r="E122" s="35">
        <f t="shared" si="1"/>
        <v>0</v>
      </c>
    </row>
    <row r="123" spans="5:5">
      <c r="E123" s="35">
        <f t="shared" si="1"/>
        <v>0</v>
      </c>
    </row>
    <row r="124" spans="5:5">
      <c r="E124" s="35">
        <f t="shared" si="1"/>
        <v>0</v>
      </c>
    </row>
    <row r="125" spans="5:5">
      <c r="E125" s="35">
        <f t="shared" si="1"/>
        <v>0</v>
      </c>
    </row>
    <row r="126" spans="5:5">
      <c r="E126" s="35">
        <f t="shared" si="1"/>
        <v>0</v>
      </c>
    </row>
    <row r="127" spans="5:5">
      <c r="E127" s="35">
        <f t="shared" si="1"/>
        <v>0</v>
      </c>
    </row>
    <row r="128" spans="5:5">
      <c r="E128" s="35">
        <f t="shared" si="1"/>
        <v>0</v>
      </c>
    </row>
    <row r="129" spans="5:5">
      <c r="E129" s="35">
        <f t="shared" si="1"/>
        <v>0</v>
      </c>
    </row>
    <row r="130" spans="5:5">
      <c r="E130" s="35">
        <f t="shared" ref="E130:E193" si="2">C130-D130</f>
        <v>0</v>
      </c>
    </row>
    <row r="131" spans="5:5">
      <c r="E131" s="35">
        <f t="shared" si="2"/>
        <v>0</v>
      </c>
    </row>
    <row r="132" spans="5:5">
      <c r="E132" s="35">
        <f t="shared" si="2"/>
        <v>0</v>
      </c>
    </row>
    <row r="133" spans="5:5">
      <c r="E133" s="35">
        <f t="shared" si="2"/>
        <v>0</v>
      </c>
    </row>
    <row r="134" spans="5:5">
      <c r="E134" s="35">
        <f t="shared" si="2"/>
        <v>0</v>
      </c>
    </row>
    <row r="135" spans="5:5">
      <c r="E135" s="35">
        <f t="shared" si="2"/>
        <v>0</v>
      </c>
    </row>
    <row r="136" spans="5:5">
      <c r="E136" s="35">
        <f t="shared" si="2"/>
        <v>0</v>
      </c>
    </row>
    <row r="137" spans="5:5">
      <c r="E137" s="35">
        <f t="shared" si="2"/>
        <v>0</v>
      </c>
    </row>
    <row r="138" spans="5:5">
      <c r="E138" s="35">
        <f t="shared" si="2"/>
        <v>0</v>
      </c>
    </row>
    <row r="139" spans="5:5">
      <c r="E139" s="35">
        <f t="shared" si="2"/>
        <v>0</v>
      </c>
    </row>
    <row r="140" spans="5:5">
      <c r="E140" s="35">
        <f t="shared" si="2"/>
        <v>0</v>
      </c>
    </row>
    <row r="141" spans="5:5">
      <c r="E141" s="35">
        <f t="shared" si="2"/>
        <v>0</v>
      </c>
    </row>
    <row r="142" spans="5:5">
      <c r="E142" s="35">
        <f t="shared" si="2"/>
        <v>0</v>
      </c>
    </row>
    <row r="143" spans="5:5">
      <c r="E143" s="35">
        <f t="shared" si="2"/>
        <v>0</v>
      </c>
    </row>
    <row r="144" spans="5:5">
      <c r="E144" s="35">
        <f t="shared" si="2"/>
        <v>0</v>
      </c>
    </row>
    <row r="145" spans="5:5">
      <c r="E145" s="35">
        <f t="shared" si="2"/>
        <v>0</v>
      </c>
    </row>
    <row r="146" spans="5:5">
      <c r="E146" s="35">
        <f t="shared" si="2"/>
        <v>0</v>
      </c>
    </row>
    <row r="147" spans="5:5">
      <c r="E147" s="35">
        <f t="shared" si="2"/>
        <v>0</v>
      </c>
    </row>
    <row r="148" spans="5:5">
      <c r="E148" s="35">
        <f t="shared" si="2"/>
        <v>0</v>
      </c>
    </row>
    <row r="149" spans="5:5">
      <c r="E149" s="35">
        <f t="shared" si="2"/>
        <v>0</v>
      </c>
    </row>
    <row r="150" spans="5:5">
      <c r="E150" s="35">
        <f t="shared" si="2"/>
        <v>0</v>
      </c>
    </row>
    <row r="151" spans="5:5">
      <c r="E151" s="35">
        <f t="shared" si="2"/>
        <v>0</v>
      </c>
    </row>
    <row r="152" spans="5:5">
      <c r="E152" s="35">
        <f t="shared" si="2"/>
        <v>0</v>
      </c>
    </row>
    <row r="153" spans="5:5">
      <c r="E153" s="35">
        <f t="shared" si="2"/>
        <v>0</v>
      </c>
    </row>
    <row r="154" spans="5:5">
      <c r="E154" s="35">
        <f t="shared" si="2"/>
        <v>0</v>
      </c>
    </row>
    <row r="155" spans="5:5">
      <c r="E155" s="35">
        <f t="shared" si="2"/>
        <v>0</v>
      </c>
    </row>
    <row r="156" spans="5:5">
      <c r="E156" s="35">
        <f t="shared" si="2"/>
        <v>0</v>
      </c>
    </row>
    <row r="157" spans="5:5">
      <c r="E157" s="35">
        <f t="shared" si="2"/>
        <v>0</v>
      </c>
    </row>
    <row r="158" spans="5:5">
      <c r="E158" s="35">
        <f t="shared" si="2"/>
        <v>0</v>
      </c>
    </row>
    <row r="159" spans="5:5">
      <c r="E159" s="35">
        <f t="shared" si="2"/>
        <v>0</v>
      </c>
    </row>
    <row r="160" spans="5:5">
      <c r="E160" s="35">
        <f t="shared" si="2"/>
        <v>0</v>
      </c>
    </row>
    <row r="161" spans="5:5">
      <c r="E161" s="35">
        <f t="shared" si="2"/>
        <v>0</v>
      </c>
    </row>
    <row r="162" spans="5:5">
      <c r="E162" s="35">
        <f t="shared" si="2"/>
        <v>0</v>
      </c>
    </row>
    <row r="163" spans="5:5">
      <c r="E163" s="35">
        <f t="shared" si="2"/>
        <v>0</v>
      </c>
    </row>
    <row r="164" spans="5:5">
      <c r="E164" s="35">
        <f t="shared" si="2"/>
        <v>0</v>
      </c>
    </row>
    <row r="165" spans="5:5">
      <c r="E165" s="35">
        <f t="shared" si="2"/>
        <v>0</v>
      </c>
    </row>
    <row r="166" spans="5:5">
      <c r="E166" s="35">
        <f t="shared" si="2"/>
        <v>0</v>
      </c>
    </row>
    <row r="167" spans="5:5">
      <c r="E167" s="35">
        <f t="shared" si="2"/>
        <v>0</v>
      </c>
    </row>
    <row r="168" spans="5:5">
      <c r="E168" s="35">
        <f t="shared" si="2"/>
        <v>0</v>
      </c>
    </row>
    <row r="169" spans="5:5">
      <c r="E169" s="35">
        <f t="shared" si="2"/>
        <v>0</v>
      </c>
    </row>
    <row r="170" spans="5:5">
      <c r="E170" s="35">
        <f t="shared" si="2"/>
        <v>0</v>
      </c>
    </row>
    <row r="171" spans="5:5">
      <c r="E171" s="35">
        <f t="shared" si="2"/>
        <v>0</v>
      </c>
    </row>
    <row r="172" spans="5:5">
      <c r="E172" s="35">
        <f t="shared" si="2"/>
        <v>0</v>
      </c>
    </row>
    <row r="173" spans="5:5">
      <c r="E173" s="35">
        <f t="shared" si="2"/>
        <v>0</v>
      </c>
    </row>
    <row r="174" spans="5:5">
      <c r="E174" s="35">
        <f t="shared" si="2"/>
        <v>0</v>
      </c>
    </row>
    <row r="175" spans="5:5">
      <c r="E175" s="35">
        <f t="shared" si="2"/>
        <v>0</v>
      </c>
    </row>
    <row r="176" spans="5:5">
      <c r="E176" s="35">
        <f t="shared" si="2"/>
        <v>0</v>
      </c>
    </row>
    <row r="177" spans="5:5">
      <c r="E177" s="35">
        <f t="shared" si="2"/>
        <v>0</v>
      </c>
    </row>
    <row r="178" spans="5:5">
      <c r="E178" s="35">
        <f t="shared" si="2"/>
        <v>0</v>
      </c>
    </row>
    <row r="179" spans="5:5">
      <c r="E179" s="35">
        <f t="shared" si="2"/>
        <v>0</v>
      </c>
    </row>
    <row r="180" spans="5:5">
      <c r="E180" s="35">
        <f t="shared" si="2"/>
        <v>0</v>
      </c>
    </row>
    <row r="181" spans="5:5">
      <c r="E181" s="35">
        <f t="shared" si="2"/>
        <v>0</v>
      </c>
    </row>
    <row r="182" spans="5:5">
      <c r="E182" s="35">
        <f t="shared" si="2"/>
        <v>0</v>
      </c>
    </row>
    <row r="183" spans="5:5">
      <c r="E183" s="35">
        <f t="shared" si="2"/>
        <v>0</v>
      </c>
    </row>
    <row r="184" spans="5:5">
      <c r="E184" s="35">
        <f t="shared" si="2"/>
        <v>0</v>
      </c>
    </row>
    <row r="185" spans="5:5">
      <c r="E185" s="35">
        <f t="shared" si="2"/>
        <v>0</v>
      </c>
    </row>
    <row r="186" spans="5:5">
      <c r="E186" s="35">
        <f t="shared" si="2"/>
        <v>0</v>
      </c>
    </row>
    <row r="187" spans="5:5">
      <c r="E187" s="35">
        <f t="shared" si="2"/>
        <v>0</v>
      </c>
    </row>
    <row r="188" spans="5:5">
      <c r="E188" s="35">
        <f t="shared" si="2"/>
        <v>0</v>
      </c>
    </row>
    <row r="189" spans="5:5">
      <c r="E189" s="35">
        <f t="shared" si="2"/>
        <v>0</v>
      </c>
    </row>
    <row r="190" spans="5:5">
      <c r="E190" s="35">
        <f t="shared" si="2"/>
        <v>0</v>
      </c>
    </row>
    <row r="191" spans="5:5">
      <c r="E191" s="35">
        <f t="shared" si="2"/>
        <v>0</v>
      </c>
    </row>
    <row r="192" spans="5:5">
      <c r="E192" s="35">
        <f t="shared" si="2"/>
        <v>0</v>
      </c>
    </row>
    <row r="193" spans="5:5">
      <c r="E193" s="35">
        <f t="shared" si="2"/>
        <v>0</v>
      </c>
    </row>
    <row r="194" spans="5:5">
      <c r="E194" s="35">
        <f t="shared" ref="E194:E257" si="3">C194-D194</f>
        <v>0</v>
      </c>
    </row>
    <row r="195" spans="5:5">
      <c r="E195" s="35">
        <f t="shared" si="3"/>
        <v>0</v>
      </c>
    </row>
    <row r="196" spans="5:5">
      <c r="E196" s="35">
        <f t="shared" si="3"/>
        <v>0</v>
      </c>
    </row>
    <row r="197" spans="5:5">
      <c r="E197" s="35">
        <f t="shared" si="3"/>
        <v>0</v>
      </c>
    </row>
    <row r="198" spans="5:5">
      <c r="E198" s="35">
        <f t="shared" si="3"/>
        <v>0</v>
      </c>
    </row>
    <row r="199" spans="5:5">
      <c r="E199" s="35">
        <f t="shared" si="3"/>
        <v>0</v>
      </c>
    </row>
    <row r="200" spans="5:5">
      <c r="E200" s="35">
        <f t="shared" si="3"/>
        <v>0</v>
      </c>
    </row>
    <row r="201" spans="5:5">
      <c r="E201" s="35">
        <f t="shared" si="3"/>
        <v>0</v>
      </c>
    </row>
    <row r="202" spans="5:5">
      <c r="E202" s="35">
        <f t="shared" si="3"/>
        <v>0</v>
      </c>
    </row>
    <row r="203" spans="5:5">
      <c r="E203" s="35">
        <f t="shared" si="3"/>
        <v>0</v>
      </c>
    </row>
    <row r="204" spans="5:5">
      <c r="E204" s="35">
        <f t="shared" si="3"/>
        <v>0</v>
      </c>
    </row>
    <row r="205" spans="5:5">
      <c r="E205" s="35">
        <f t="shared" si="3"/>
        <v>0</v>
      </c>
    </row>
    <row r="206" spans="5:5">
      <c r="E206" s="35">
        <f t="shared" si="3"/>
        <v>0</v>
      </c>
    </row>
    <row r="207" spans="5:5">
      <c r="E207" s="35">
        <f t="shared" si="3"/>
        <v>0</v>
      </c>
    </row>
    <row r="208" spans="5:5">
      <c r="E208" s="35">
        <f t="shared" si="3"/>
        <v>0</v>
      </c>
    </row>
    <row r="209" spans="5:5">
      <c r="E209" s="35">
        <f t="shared" si="3"/>
        <v>0</v>
      </c>
    </row>
    <row r="210" spans="5:5">
      <c r="E210" s="35">
        <f t="shared" si="3"/>
        <v>0</v>
      </c>
    </row>
    <row r="211" spans="5:5">
      <c r="E211" s="35">
        <f t="shared" si="3"/>
        <v>0</v>
      </c>
    </row>
    <row r="212" spans="5:5">
      <c r="E212" s="35">
        <f t="shared" si="3"/>
        <v>0</v>
      </c>
    </row>
    <row r="213" spans="5:5">
      <c r="E213" s="35">
        <f t="shared" si="3"/>
        <v>0</v>
      </c>
    </row>
    <row r="214" spans="5:5">
      <c r="E214" s="35">
        <f t="shared" si="3"/>
        <v>0</v>
      </c>
    </row>
    <row r="215" spans="5:5">
      <c r="E215" s="35">
        <f t="shared" si="3"/>
        <v>0</v>
      </c>
    </row>
    <row r="216" spans="5:5">
      <c r="E216" s="35">
        <f t="shared" si="3"/>
        <v>0</v>
      </c>
    </row>
    <row r="217" spans="5:5">
      <c r="E217" s="35">
        <f t="shared" si="3"/>
        <v>0</v>
      </c>
    </row>
    <row r="218" spans="5:5">
      <c r="E218" s="35">
        <f t="shared" si="3"/>
        <v>0</v>
      </c>
    </row>
    <row r="219" spans="5:5">
      <c r="E219" s="35">
        <f t="shared" si="3"/>
        <v>0</v>
      </c>
    </row>
    <row r="220" spans="5:5">
      <c r="E220" s="35">
        <f t="shared" si="3"/>
        <v>0</v>
      </c>
    </row>
    <row r="221" spans="5:5">
      <c r="E221" s="35">
        <f t="shared" si="3"/>
        <v>0</v>
      </c>
    </row>
    <row r="222" spans="5:5">
      <c r="E222" s="35">
        <f t="shared" si="3"/>
        <v>0</v>
      </c>
    </row>
    <row r="223" spans="5:5">
      <c r="E223" s="35">
        <f t="shared" si="3"/>
        <v>0</v>
      </c>
    </row>
    <row r="224" spans="5:5">
      <c r="E224" s="35">
        <f t="shared" si="3"/>
        <v>0</v>
      </c>
    </row>
    <row r="225" spans="5:5">
      <c r="E225" s="35">
        <f t="shared" si="3"/>
        <v>0</v>
      </c>
    </row>
    <row r="226" spans="5:5">
      <c r="E226" s="35">
        <f t="shared" si="3"/>
        <v>0</v>
      </c>
    </row>
    <row r="227" spans="5:5">
      <c r="E227" s="35">
        <f t="shared" si="3"/>
        <v>0</v>
      </c>
    </row>
    <row r="228" spans="5:5">
      <c r="E228" s="35">
        <f t="shared" si="3"/>
        <v>0</v>
      </c>
    </row>
    <row r="229" spans="5:5">
      <c r="E229" s="35">
        <f t="shared" si="3"/>
        <v>0</v>
      </c>
    </row>
    <row r="230" spans="5:5">
      <c r="E230" s="35">
        <f t="shared" si="3"/>
        <v>0</v>
      </c>
    </row>
    <row r="231" spans="5:5">
      <c r="E231" s="35">
        <f t="shared" si="3"/>
        <v>0</v>
      </c>
    </row>
    <row r="232" spans="5:5">
      <c r="E232" s="35">
        <f t="shared" si="3"/>
        <v>0</v>
      </c>
    </row>
    <row r="233" spans="5:5">
      <c r="E233" s="35">
        <f t="shared" si="3"/>
        <v>0</v>
      </c>
    </row>
    <row r="234" spans="5:5">
      <c r="E234" s="35">
        <f t="shared" si="3"/>
        <v>0</v>
      </c>
    </row>
    <row r="235" spans="5:5">
      <c r="E235" s="35">
        <f t="shared" si="3"/>
        <v>0</v>
      </c>
    </row>
    <row r="236" spans="5:5">
      <c r="E236" s="35">
        <f t="shared" si="3"/>
        <v>0</v>
      </c>
    </row>
    <row r="237" spans="5:5">
      <c r="E237" s="35">
        <f t="shared" si="3"/>
        <v>0</v>
      </c>
    </row>
    <row r="238" spans="5:5">
      <c r="E238" s="35">
        <f t="shared" si="3"/>
        <v>0</v>
      </c>
    </row>
    <row r="239" spans="5:5">
      <c r="E239" s="35">
        <f t="shared" si="3"/>
        <v>0</v>
      </c>
    </row>
    <row r="240" spans="5:5">
      <c r="E240" s="35">
        <f t="shared" si="3"/>
        <v>0</v>
      </c>
    </row>
    <row r="241" spans="5:5">
      <c r="E241" s="35">
        <f t="shared" si="3"/>
        <v>0</v>
      </c>
    </row>
    <row r="242" spans="5:5">
      <c r="E242" s="35">
        <f t="shared" si="3"/>
        <v>0</v>
      </c>
    </row>
    <row r="243" spans="5:5">
      <c r="E243" s="35">
        <f t="shared" si="3"/>
        <v>0</v>
      </c>
    </row>
    <row r="244" spans="5:5">
      <c r="E244" s="35">
        <f t="shared" si="3"/>
        <v>0</v>
      </c>
    </row>
    <row r="245" spans="5:5">
      <c r="E245" s="35">
        <f t="shared" si="3"/>
        <v>0</v>
      </c>
    </row>
    <row r="246" spans="5:5">
      <c r="E246" s="35">
        <f t="shared" si="3"/>
        <v>0</v>
      </c>
    </row>
    <row r="247" spans="5:5">
      <c r="E247" s="35">
        <f t="shared" si="3"/>
        <v>0</v>
      </c>
    </row>
    <row r="248" spans="5:5">
      <c r="E248" s="35">
        <f t="shared" si="3"/>
        <v>0</v>
      </c>
    </row>
    <row r="249" spans="5:5">
      <c r="E249" s="35">
        <f t="shared" si="3"/>
        <v>0</v>
      </c>
    </row>
    <row r="250" spans="5:5">
      <c r="E250" s="35">
        <f t="shared" si="3"/>
        <v>0</v>
      </c>
    </row>
    <row r="251" spans="5:5">
      <c r="E251" s="35">
        <f t="shared" si="3"/>
        <v>0</v>
      </c>
    </row>
    <row r="252" spans="5:5">
      <c r="E252" s="35">
        <f t="shared" si="3"/>
        <v>0</v>
      </c>
    </row>
    <row r="253" spans="5:5">
      <c r="E253" s="35">
        <f t="shared" si="3"/>
        <v>0</v>
      </c>
    </row>
    <row r="254" spans="5:5">
      <c r="E254" s="35">
        <f t="shared" si="3"/>
        <v>0</v>
      </c>
    </row>
    <row r="255" spans="5:5">
      <c r="E255" s="35">
        <f t="shared" si="3"/>
        <v>0</v>
      </c>
    </row>
    <row r="256" spans="5:5">
      <c r="E256" s="35">
        <f t="shared" si="3"/>
        <v>0</v>
      </c>
    </row>
    <row r="257" spans="5:5">
      <c r="E257" s="35">
        <f t="shared" si="3"/>
        <v>0</v>
      </c>
    </row>
    <row r="258" spans="5:5">
      <c r="E258" s="35">
        <f t="shared" ref="E258:E321" si="4">C258-D258</f>
        <v>0</v>
      </c>
    </row>
    <row r="259" spans="5:5">
      <c r="E259" s="35">
        <f t="shared" si="4"/>
        <v>0</v>
      </c>
    </row>
    <row r="260" spans="5:5">
      <c r="E260" s="35">
        <f t="shared" si="4"/>
        <v>0</v>
      </c>
    </row>
    <row r="261" spans="5:5">
      <c r="E261" s="35">
        <f t="shared" si="4"/>
        <v>0</v>
      </c>
    </row>
    <row r="262" spans="5:5">
      <c r="E262" s="35">
        <f t="shared" si="4"/>
        <v>0</v>
      </c>
    </row>
    <row r="263" spans="5:5">
      <c r="E263" s="35">
        <f t="shared" si="4"/>
        <v>0</v>
      </c>
    </row>
    <row r="264" spans="5:5">
      <c r="E264" s="35">
        <f t="shared" si="4"/>
        <v>0</v>
      </c>
    </row>
    <row r="265" spans="5:5">
      <c r="E265" s="35">
        <f t="shared" si="4"/>
        <v>0</v>
      </c>
    </row>
    <row r="266" spans="5:5">
      <c r="E266" s="35">
        <f t="shared" si="4"/>
        <v>0</v>
      </c>
    </row>
    <row r="267" spans="5:5">
      <c r="E267" s="35">
        <f t="shared" si="4"/>
        <v>0</v>
      </c>
    </row>
    <row r="268" spans="5:5">
      <c r="E268" s="35">
        <f t="shared" si="4"/>
        <v>0</v>
      </c>
    </row>
    <row r="269" spans="5:5">
      <c r="E269" s="35">
        <f t="shared" si="4"/>
        <v>0</v>
      </c>
    </row>
    <row r="270" spans="5:5">
      <c r="E270" s="35">
        <f t="shared" si="4"/>
        <v>0</v>
      </c>
    </row>
    <row r="271" spans="5:5">
      <c r="E271" s="35">
        <f t="shared" si="4"/>
        <v>0</v>
      </c>
    </row>
    <row r="272" spans="5:5">
      <c r="E272" s="35">
        <f t="shared" si="4"/>
        <v>0</v>
      </c>
    </row>
    <row r="273" spans="5:5">
      <c r="E273" s="35">
        <f t="shared" si="4"/>
        <v>0</v>
      </c>
    </row>
    <row r="274" spans="5:5">
      <c r="E274" s="35">
        <f t="shared" si="4"/>
        <v>0</v>
      </c>
    </row>
    <row r="275" spans="5:5">
      <c r="E275" s="35">
        <f t="shared" si="4"/>
        <v>0</v>
      </c>
    </row>
    <row r="276" spans="5:5">
      <c r="E276" s="35">
        <f t="shared" si="4"/>
        <v>0</v>
      </c>
    </row>
    <row r="277" spans="5:5">
      <c r="E277" s="35">
        <f t="shared" si="4"/>
        <v>0</v>
      </c>
    </row>
    <row r="278" spans="5:5">
      <c r="E278" s="35">
        <f t="shared" si="4"/>
        <v>0</v>
      </c>
    </row>
    <row r="279" spans="5:5">
      <c r="E279" s="35">
        <f t="shared" si="4"/>
        <v>0</v>
      </c>
    </row>
    <row r="280" spans="5:5">
      <c r="E280" s="35">
        <f t="shared" si="4"/>
        <v>0</v>
      </c>
    </row>
    <row r="281" spans="5:5">
      <c r="E281" s="35">
        <f t="shared" si="4"/>
        <v>0</v>
      </c>
    </row>
    <row r="282" spans="5:5">
      <c r="E282" s="35">
        <f t="shared" si="4"/>
        <v>0</v>
      </c>
    </row>
    <row r="283" spans="5:5">
      <c r="E283" s="35">
        <f t="shared" si="4"/>
        <v>0</v>
      </c>
    </row>
    <row r="284" spans="5:5">
      <c r="E284" s="35">
        <f t="shared" si="4"/>
        <v>0</v>
      </c>
    </row>
    <row r="285" spans="5:5">
      <c r="E285" s="35">
        <f t="shared" si="4"/>
        <v>0</v>
      </c>
    </row>
    <row r="286" spans="5:5">
      <c r="E286" s="35">
        <f t="shared" si="4"/>
        <v>0</v>
      </c>
    </row>
    <row r="287" spans="5:5">
      <c r="E287" s="35">
        <f t="shared" si="4"/>
        <v>0</v>
      </c>
    </row>
    <row r="288" spans="5:5">
      <c r="E288" s="35">
        <f t="shared" si="4"/>
        <v>0</v>
      </c>
    </row>
    <row r="289" spans="5:5">
      <c r="E289" s="35">
        <f t="shared" si="4"/>
        <v>0</v>
      </c>
    </row>
    <row r="290" spans="5:5">
      <c r="E290" s="35">
        <f t="shared" si="4"/>
        <v>0</v>
      </c>
    </row>
    <row r="291" spans="5:5">
      <c r="E291" s="35">
        <f t="shared" si="4"/>
        <v>0</v>
      </c>
    </row>
    <row r="292" spans="5:5">
      <c r="E292" s="35">
        <f t="shared" si="4"/>
        <v>0</v>
      </c>
    </row>
    <row r="293" spans="5:5">
      <c r="E293" s="35">
        <f t="shared" si="4"/>
        <v>0</v>
      </c>
    </row>
    <row r="294" spans="5:5">
      <c r="E294" s="35">
        <f t="shared" si="4"/>
        <v>0</v>
      </c>
    </row>
    <row r="295" spans="5:5">
      <c r="E295" s="35">
        <f t="shared" si="4"/>
        <v>0</v>
      </c>
    </row>
    <row r="296" spans="5:5">
      <c r="E296" s="35">
        <f t="shared" si="4"/>
        <v>0</v>
      </c>
    </row>
    <row r="297" spans="5:5">
      <c r="E297" s="35">
        <f t="shared" si="4"/>
        <v>0</v>
      </c>
    </row>
    <row r="298" spans="5:5">
      <c r="E298" s="35">
        <f t="shared" si="4"/>
        <v>0</v>
      </c>
    </row>
    <row r="299" spans="5:5">
      <c r="E299" s="35">
        <f t="shared" si="4"/>
        <v>0</v>
      </c>
    </row>
    <row r="300" spans="5:5">
      <c r="E300" s="35">
        <f t="shared" si="4"/>
        <v>0</v>
      </c>
    </row>
    <row r="301" spans="5:5">
      <c r="E301" s="35">
        <f t="shared" si="4"/>
        <v>0</v>
      </c>
    </row>
    <row r="302" spans="5:5">
      <c r="E302" s="35">
        <f t="shared" si="4"/>
        <v>0</v>
      </c>
    </row>
    <row r="303" spans="5:5">
      <c r="E303" s="35">
        <f t="shared" si="4"/>
        <v>0</v>
      </c>
    </row>
    <row r="304" spans="5:5">
      <c r="E304" s="35">
        <f t="shared" si="4"/>
        <v>0</v>
      </c>
    </row>
    <row r="305" spans="5:5">
      <c r="E305" s="35">
        <f t="shared" si="4"/>
        <v>0</v>
      </c>
    </row>
    <row r="306" spans="5:5">
      <c r="E306" s="35">
        <f t="shared" si="4"/>
        <v>0</v>
      </c>
    </row>
    <row r="307" spans="5:5">
      <c r="E307" s="35">
        <f t="shared" si="4"/>
        <v>0</v>
      </c>
    </row>
    <row r="308" spans="5:5">
      <c r="E308" s="35">
        <f t="shared" si="4"/>
        <v>0</v>
      </c>
    </row>
    <row r="309" spans="5:5">
      <c r="E309" s="35">
        <f t="shared" si="4"/>
        <v>0</v>
      </c>
    </row>
    <row r="310" spans="5:5">
      <c r="E310" s="35">
        <f t="shared" si="4"/>
        <v>0</v>
      </c>
    </row>
    <row r="311" spans="5:5">
      <c r="E311" s="35">
        <f t="shared" si="4"/>
        <v>0</v>
      </c>
    </row>
    <row r="312" spans="5:5">
      <c r="E312" s="35">
        <f t="shared" si="4"/>
        <v>0</v>
      </c>
    </row>
    <row r="313" spans="5:5">
      <c r="E313" s="35">
        <f t="shared" si="4"/>
        <v>0</v>
      </c>
    </row>
    <row r="314" spans="5:5">
      <c r="E314" s="35">
        <f t="shared" si="4"/>
        <v>0</v>
      </c>
    </row>
    <row r="315" spans="5:5">
      <c r="E315" s="35">
        <f t="shared" si="4"/>
        <v>0</v>
      </c>
    </row>
    <row r="316" spans="5:5">
      <c r="E316" s="35">
        <f t="shared" si="4"/>
        <v>0</v>
      </c>
    </row>
    <row r="317" spans="5:5">
      <c r="E317" s="35">
        <f t="shared" si="4"/>
        <v>0</v>
      </c>
    </row>
    <row r="318" spans="5:5">
      <c r="E318" s="35">
        <f t="shared" si="4"/>
        <v>0</v>
      </c>
    </row>
    <row r="319" spans="5:5">
      <c r="E319" s="35">
        <f t="shared" si="4"/>
        <v>0</v>
      </c>
    </row>
    <row r="320" spans="5:5">
      <c r="E320" s="35">
        <f t="shared" si="4"/>
        <v>0</v>
      </c>
    </row>
    <row r="321" spans="5:5">
      <c r="E321" s="35">
        <f t="shared" si="4"/>
        <v>0</v>
      </c>
    </row>
    <row r="322" spans="5:5">
      <c r="E322" s="35">
        <f t="shared" ref="E322:E389" si="5">C322-D322</f>
        <v>0</v>
      </c>
    </row>
    <row r="323" spans="5:5">
      <c r="E323" s="35">
        <f t="shared" si="5"/>
        <v>0</v>
      </c>
    </row>
    <row r="324" spans="5:5">
      <c r="E324" s="35">
        <f t="shared" si="5"/>
        <v>0</v>
      </c>
    </row>
    <row r="325" spans="5:5">
      <c r="E325" s="35">
        <f t="shared" si="5"/>
        <v>0</v>
      </c>
    </row>
    <row r="326" spans="5:5">
      <c r="E326" s="35">
        <f t="shared" si="5"/>
        <v>0</v>
      </c>
    </row>
    <row r="327" spans="5:5">
      <c r="E327" s="35">
        <f t="shared" si="5"/>
        <v>0</v>
      </c>
    </row>
    <row r="328" spans="5:5">
      <c r="E328" s="35">
        <f t="shared" si="5"/>
        <v>0</v>
      </c>
    </row>
    <row r="329" spans="5:5">
      <c r="E329" s="35">
        <f t="shared" si="5"/>
        <v>0</v>
      </c>
    </row>
    <row r="330" spans="5:5">
      <c r="E330" s="35">
        <f t="shared" si="5"/>
        <v>0</v>
      </c>
    </row>
    <row r="331" spans="5:5">
      <c r="E331" s="35">
        <f t="shared" si="5"/>
        <v>0</v>
      </c>
    </row>
    <row r="332" spans="5:5">
      <c r="E332" s="35">
        <f t="shared" si="5"/>
        <v>0</v>
      </c>
    </row>
    <row r="333" spans="5:5">
      <c r="E333" s="35">
        <f t="shared" si="5"/>
        <v>0</v>
      </c>
    </row>
    <row r="334" spans="5:5">
      <c r="E334" s="35">
        <f t="shared" si="5"/>
        <v>0</v>
      </c>
    </row>
    <row r="335" spans="5:5">
      <c r="E335" s="35">
        <f t="shared" si="5"/>
        <v>0</v>
      </c>
    </row>
    <row r="336" spans="5:5">
      <c r="E336" s="35">
        <f t="shared" si="5"/>
        <v>0</v>
      </c>
    </row>
    <row r="337" spans="5:5">
      <c r="E337" s="35">
        <f t="shared" si="5"/>
        <v>0</v>
      </c>
    </row>
    <row r="338" spans="5:5">
      <c r="E338" s="35">
        <f t="shared" si="5"/>
        <v>0</v>
      </c>
    </row>
    <row r="339" spans="5:5">
      <c r="E339" s="35">
        <f t="shared" si="5"/>
        <v>0</v>
      </c>
    </row>
    <row r="340" spans="5:5">
      <c r="E340" s="35">
        <f t="shared" si="5"/>
        <v>0</v>
      </c>
    </row>
    <row r="341" spans="5:5">
      <c r="E341" s="35">
        <f t="shared" si="5"/>
        <v>0</v>
      </c>
    </row>
    <row r="342" spans="5:5">
      <c r="E342" s="35">
        <f t="shared" si="5"/>
        <v>0</v>
      </c>
    </row>
    <row r="343" spans="5:5">
      <c r="E343" s="35">
        <f t="shared" si="5"/>
        <v>0</v>
      </c>
    </row>
    <row r="344" spans="5:5">
      <c r="E344" s="35">
        <f t="shared" si="5"/>
        <v>0</v>
      </c>
    </row>
    <row r="345" spans="5:5">
      <c r="E345" s="35">
        <f t="shared" si="5"/>
        <v>0</v>
      </c>
    </row>
    <row r="346" spans="5:5">
      <c r="E346" s="35">
        <f t="shared" si="5"/>
        <v>0</v>
      </c>
    </row>
    <row r="347" spans="5:5">
      <c r="E347" s="35">
        <f t="shared" si="5"/>
        <v>0</v>
      </c>
    </row>
    <row r="348" spans="5:5">
      <c r="E348" s="35">
        <f t="shared" si="5"/>
        <v>0</v>
      </c>
    </row>
    <row r="349" spans="5:5">
      <c r="E349" s="35">
        <f t="shared" si="5"/>
        <v>0</v>
      </c>
    </row>
    <row r="350" spans="5:5">
      <c r="E350" s="35">
        <f t="shared" si="5"/>
        <v>0</v>
      </c>
    </row>
    <row r="351" spans="5:5">
      <c r="E351" s="35">
        <f t="shared" si="5"/>
        <v>0</v>
      </c>
    </row>
    <row r="352" spans="5:5">
      <c r="E352" s="35">
        <f t="shared" si="5"/>
        <v>0</v>
      </c>
    </row>
    <row r="353" spans="2:5">
      <c r="E353" s="35">
        <f t="shared" si="5"/>
        <v>0</v>
      </c>
    </row>
    <row r="354" spans="2:5">
      <c r="E354" s="35">
        <f t="shared" si="5"/>
        <v>0</v>
      </c>
    </row>
    <row r="355" spans="2:5">
      <c r="E355" s="35">
        <f t="shared" si="5"/>
        <v>0</v>
      </c>
    </row>
    <row r="356" spans="2:5">
      <c r="E356" s="35">
        <f t="shared" si="5"/>
        <v>0</v>
      </c>
    </row>
    <row r="357" spans="2:5">
      <c r="E357" s="35">
        <f t="shared" si="5"/>
        <v>0</v>
      </c>
    </row>
    <row r="358" spans="2:5">
      <c r="E358" s="35">
        <f t="shared" si="5"/>
        <v>0</v>
      </c>
    </row>
    <row r="359" spans="2:5">
      <c r="E359" s="35">
        <f t="shared" si="5"/>
        <v>0</v>
      </c>
    </row>
    <row r="360" spans="2:5">
      <c r="B360" s="39"/>
      <c r="E360" s="35">
        <f t="shared" si="5"/>
        <v>0</v>
      </c>
    </row>
    <row r="361" spans="2:5">
      <c r="E361" s="35">
        <f t="shared" si="5"/>
        <v>0</v>
      </c>
    </row>
    <row r="362" spans="2:5">
      <c r="E362" s="35">
        <f t="shared" si="5"/>
        <v>0</v>
      </c>
    </row>
    <row r="363" spans="2:5">
      <c r="E363" s="35">
        <f t="shared" si="5"/>
        <v>0</v>
      </c>
    </row>
    <row r="364" spans="2:5">
      <c r="E364" s="35">
        <f t="shared" si="5"/>
        <v>0</v>
      </c>
    </row>
    <row r="365" spans="2:5">
      <c r="E365" s="35">
        <f t="shared" si="5"/>
        <v>0</v>
      </c>
    </row>
    <row r="366" spans="2:5">
      <c r="E366" s="35">
        <f t="shared" si="5"/>
        <v>0</v>
      </c>
    </row>
    <row r="367" spans="2:5">
      <c r="E367" s="35">
        <f t="shared" si="5"/>
        <v>0</v>
      </c>
    </row>
    <row r="368" spans="2:5">
      <c r="E368" s="35">
        <f t="shared" si="5"/>
        <v>0</v>
      </c>
    </row>
    <row r="369" spans="5:5">
      <c r="E369" s="35">
        <f t="shared" si="5"/>
        <v>0</v>
      </c>
    </row>
    <row r="370" spans="5:5">
      <c r="E370" s="35">
        <f t="shared" si="5"/>
        <v>0</v>
      </c>
    </row>
    <row r="371" spans="5:5">
      <c r="E371" s="35">
        <f t="shared" si="5"/>
        <v>0</v>
      </c>
    </row>
    <row r="372" spans="5:5">
      <c r="E372" s="35">
        <f t="shared" si="5"/>
        <v>0</v>
      </c>
    </row>
    <row r="373" spans="5:5">
      <c r="E373" s="35">
        <f t="shared" si="5"/>
        <v>0</v>
      </c>
    </row>
    <row r="374" spans="5:5">
      <c r="E374" s="35">
        <f t="shared" si="5"/>
        <v>0</v>
      </c>
    </row>
    <row r="375" spans="5:5">
      <c r="E375" s="35">
        <f t="shared" si="5"/>
        <v>0</v>
      </c>
    </row>
    <row r="376" spans="5:5">
      <c r="E376" s="35">
        <f t="shared" si="5"/>
        <v>0</v>
      </c>
    </row>
    <row r="377" spans="5:5">
      <c r="E377" s="35">
        <f t="shared" si="5"/>
        <v>0</v>
      </c>
    </row>
    <row r="378" spans="5:5">
      <c r="E378" s="35">
        <f t="shared" si="5"/>
        <v>0</v>
      </c>
    </row>
    <row r="379" spans="5:5">
      <c r="E379" s="35">
        <f t="shared" si="5"/>
        <v>0</v>
      </c>
    </row>
    <row r="380" spans="5:5">
      <c r="E380" s="35">
        <f t="shared" si="5"/>
        <v>0</v>
      </c>
    </row>
    <row r="381" spans="5:5">
      <c r="E381" s="35">
        <f t="shared" si="5"/>
        <v>0</v>
      </c>
    </row>
    <row r="382" spans="5:5">
      <c r="E382" s="35">
        <f t="shared" si="5"/>
        <v>0</v>
      </c>
    </row>
    <row r="383" spans="5:5">
      <c r="E383" s="35">
        <f t="shared" si="5"/>
        <v>0</v>
      </c>
    </row>
    <row r="384" spans="5:5">
      <c r="E384" s="35">
        <f t="shared" si="5"/>
        <v>0</v>
      </c>
    </row>
    <row r="385" spans="2:5">
      <c r="E385" s="35">
        <f t="shared" si="5"/>
        <v>0</v>
      </c>
    </row>
    <row r="386" spans="2:5">
      <c r="E386" s="35">
        <f t="shared" si="5"/>
        <v>0</v>
      </c>
    </row>
    <row r="387" spans="2:5">
      <c r="E387" s="35">
        <f t="shared" si="5"/>
        <v>0</v>
      </c>
    </row>
    <row r="388" spans="2:5">
      <c r="E388" s="35">
        <f t="shared" si="5"/>
        <v>0</v>
      </c>
    </row>
    <row r="389" spans="2:5">
      <c r="B389" s="7" t="s">
        <v>47</v>
      </c>
      <c r="C389" s="35">
        <f ca="1">SUM(C2:C384)</f>
        <v>0</v>
      </c>
      <c r="D389" s="35">
        <f ca="1">SUM(D2:D384)</f>
        <v>0</v>
      </c>
      <c r="E389" s="35">
        <f t="shared" ca="1" si="5"/>
        <v>0</v>
      </c>
    </row>
  </sheetData>
  <pageMargins left="0.25" right="0.25" top="0.75" bottom="0.75" header="0.3" footer="0.3"/>
  <pageSetup orientation="portrait" r:id="rId1"/>
  <headerFooter>
    <oddHeader>&amp;C&amp;"-,Bold"&amp;14Customers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7"/>
  <sheetViews>
    <sheetView tabSelected="1" showWhiteSpace="0" view="pageLayout" zoomScale="80" zoomScaleNormal="70" zoomScalePageLayoutView="80" workbookViewId="0">
      <selection activeCell="C10" sqref="C10"/>
    </sheetView>
  </sheetViews>
  <sheetFormatPr defaultRowHeight="15"/>
  <cols>
    <col min="1" max="1" width="24.5703125" customWidth="1"/>
    <col min="2" max="2" width="16.85546875" customWidth="1"/>
    <col min="3" max="3" width="33" customWidth="1"/>
  </cols>
  <sheetData>
    <row r="1" spans="1:15">
      <c r="A1" s="42"/>
      <c r="B1" s="42"/>
      <c r="C1" s="42"/>
      <c r="D1" s="42"/>
      <c r="E1" s="42"/>
      <c r="F1" s="42"/>
      <c r="G1" t="e">
        <f ca="1">vlook2all('دفتر اليوميه'!A4:G41,C10,1,1)</f>
        <v>#NAME?</v>
      </c>
    </row>
    <row r="2" spans="1:15">
      <c r="A2" s="42"/>
      <c r="B2" s="42"/>
      <c r="C2" s="42"/>
      <c r="D2" s="42"/>
      <c r="E2" s="42"/>
      <c r="F2" s="42"/>
      <c r="G2" t="e">
        <f ca="1">vlook2all('دفتر اليوميه'!A5:G42,C11,1,1)</f>
        <v>#NAME?</v>
      </c>
    </row>
    <row r="3" spans="1:15">
      <c r="A3" s="42"/>
      <c r="B3" s="42"/>
      <c r="C3" s="42"/>
      <c r="D3" s="42"/>
      <c r="E3" s="42"/>
      <c r="F3" s="42"/>
      <c r="G3" t="e">
        <f ca="1">vlook2all('دفتر اليوميه'!A6:G43,C12,1,1)</f>
        <v>#NAME?</v>
      </c>
    </row>
    <row r="4" spans="1:15">
      <c r="A4" s="42"/>
      <c r="B4" s="42"/>
      <c r="C4" s="42"/>
      <c r="D4" s="42"/>
      <c r="E4" s="42"/>
      <c r="F4" s="42"/>
      <c r="G4" t="e">
        <f ca="1">vlook2all('دفتر اليوميه'!A7:G44,C13,1,1)</f>
        <v>#NAME?</v>
      </c>
    </row>
    <row r="5" spans="1:15">
      <c r="A5" s="42"/>
      <c r="B5" s="42"/>
      <c r="C5" s="42"/>
      <c r="D5" s="42"/>
      <c r="E5" s="42"/>
      <c r="F5" s="42"/>
    </row>
    <row r="6" spans="1:15">
      <c r="A6" s="42"/>
      <c r="B6" s="42"/>
      <c r="C6" s="42"/>
      <c r="D6" s="42"/>
      <c r="E6" s="42"/>
      <c r="F6" s="42"/>
      <c r="G6" s="45" t="s">
        <v>48</v>
      </c>
      <c r="H6" s="45"/>
      <c r="I6" s="45"/>
      <c r="J6" s="45"/>
      <c r="K6" s="45"/>
      <c r="L6" s="45"/>
      <c r="M6" s="45"/>
      <c r="N6" s="45"/>
      <c r="O6" s="45"/>
    </row>
    <row r="7" spans="1:15">
      <c r="A7" s="42"/>
      <c r="B7" s="42"/>
      <c r="C7" s="42"/>
      <c r="D7" s="42"/>
      <c r="E7" s="42"/>
      <c r="F7" s="42"/>
    </row>
    <row r="8" spans="1:15">
      <c r="A8" s="42"/>
      <c r="B8" s="42"/>
      <c r="C8" s="42"/>
      <c r="D8" s="42"/>
      <c r="E8" s="42"/>
      <c r="F8" s="42"/>
    </row>
    <row r="9" spans="1:15">
      <c r="A9" s="42"/>
      <c r="B9" s="42"/>
      <c r="C9" s="42"/>
      <c r="D9" s="42"/>
      <c r="E9" s="42"/>
      <c r="F9" s="42"/>
    </row>
    <row r="10" spans="1:15">
      <c r="A10" s="42"/>
      <c r="B10" s="44" t="s">
        <v>1</v>
      </c>
      <c r="C10" s="43" t="s">
        <v>38</v>
      </c>
      <c r="D10" s="42"/>
      <c r="E10" s="42"/>
      <c r="F10" s="42"/>
    </row>
    <row r="11" spans="1:15">
      <c r="A11" s="42"/>
      <c r="B11" s="42"/>
      <c r="C11" s="42"/>
      <c r="D11" s="42"/>
      <c r="E11" s="42"/>
      <c r="F11" s="42"/>
    </row>
    <row r="12" spans="1:15">
      <c r="A12" s="42"/>
      <c r="B12" s="42"/>
      <c r="C12" s="42"/>
      <c r="D12" s="42"/>
      <c r="E12" s="42"/>
      <c r="F12" s="42"/>
    </row>
    <row r="13" spans="1:15">
      <c r="A13" s="42"/>
      <c r="B13" s="42"/>
      <c r="C13" s="42"/>
      <c r="D13" s="42"/>
      <c r="E13" s="42"/>
      <c r="F13" s="42"/>
    </row>
    <row r="14" spans="1:15">
      <c r="A14" s="42"/>
      <c r="B14" s="42"/>
      <c r="C14" s="42"/>
      <c r="D14" s="42"/>
      <c r="E14" s="42"/>
      <c r="F14" s="42"/>
    </row>
    <row r="15" spans="1:15">
      <c r="A15" s="42"/>
      <c r="B15" s="42"/>
      <c r="C15" s="42"/>
      <c r="D15" s="42"/>
      <c r="E15" s="42"/>
      <c r="F15" s="42"/>
    </row>
    <row r="16" spans="1:15">
      <c r="A16" s="42"/>
      <c r="B16" s="42"/>
      <c r="C16" s="42"/>
      <c r="D16" s="42"/>
      <c r="E16" s="42"/>
      <c r="F16" s="42"/>
    </row>
    <row r="17" spans="1:6">
      <c r="A17" s="42"/>
      <c r="B17" s="42"/>
      <c r="C17" s="42"/>
      <c r="D17" s="42"/>
      <c r="E17" s="42"/>
      <c r="F17" s="42"/>
    </row>
    <row r="18" spans="1:6">
      <c r="A18" s="42"/>
      <c r="B18" s="42"/>
      <c r="C18" s="42"/>
      <c r="D18" s="42"/>
      <c r="E18" s="42"/>
      <c r="F18" s="42"/>
    </row>
    <row r="19" spans="1:6">
      <c r="A19" s="42"/>
      <c r="B19" s="42"/>
      <c r="C19" s="42"/>
      <c r="D19" s="42"/>
      <c r="E19" s="42"/>
      <c r="F19" s="42"/>
    </row>
    <row r="20" spans="1:6">
      <c r="A20" s="42"/>
      <c r="B20" s="42"/>
      <c r="C20" s="42"/>
      <c r="D20" s="42"/>
      <c r="E20" s="42"/>
      <c r="F20" s="42"/>
    </row>
    <row r="21" spans="1:6">
      <c r="A21" s="42"/>
      <c r="B21" s="42"/>
      <c r="C21" s="42"/>
      <c r="D21" s="42"/>
      <c r="E21" s="42"/>
      <c r="F21" s="42"/>
    </row>
    <row r="22" spans="1:6">
      <c r="A22" s="42"/>
      <c r="B22" s="42"/>
      <c r="C22" s="42"/>
      <c r="D22" s="42"/>
      <c r="E22" s="42"/>
      <c r="F22" s="42"/>
    </row>
    <row r="23" spans="1:6">
      <c r="A23" s="42"/>
      <c r="B23" s="42"/>
      <c r="C23" s="42"/>
      <c r="D23" s="42"/>
      <c r="E23" s="42"/>
      <c r="F23" s="42"/>
    </row>
    <row r="24" spans="1:6">
      <c r="A24" s="42"/>
      <c r="B24" s="42"/>
      <c r="C24" s="42"/>
      <c r="D24" s="42"/>
      <c r="E24" s="42"/>
      <c r="F24" s="42"/>
    </row>
    <row r="25" spans="1:6">
      <c r="A25" s="42"/>
      <c r="B25" s="42"/>
      <c r="C25" s="42"/>
      <c r="D25" s="42"/>
      <c r="E25" s="42"/>
      <c r="F25" s="42"/>
    </row>
    <row r="26" spans="1:6">
      <c r="A26" s="42"/>
      <c r="B26" s="42"/>
      <c r="C26" s="42"/>
      <c r="D26" s="42"/>
      <c r="E26" s="42"/>
      <c r="F26" s="42"/>
    </row>
    <row r="27" spans="1:6">
      <c r="A27" s="42"/>
      <c r="B27" s="42"/>
      <c r="C27" s="42"/>
      <c r="D27" s="42"/>
      <c r="E27" s="42"/>
      <c r="F27" s="42"/>
    </row>
    <row r="28" spans="1:6">
      <c r="A28" s="42"/>
      <c r="B28" s="42"/>
      <c r="C28" s="42"/>
      <c r="D28" s="42"/>
      <c r="E28" s="42"/>
      <c r="F28" s="42"/>
    </row>
    <row r="29" spans="1:6">
      <c r="A29" s="42"/>
      <c r="B29" s="42"/>
      <c r="C29" s="42"/>
      <c r="D29" s="42"/>
      <c r="E29" s="42"/>
      <c r="F29" s="42"/>
    </row>
    <row r="30" spans="1:6">
      <c r="A30" s="42"/>
      <c r="B30" s="42"/>
      <c r="C30" s="42"/>
      <c r="D30" s="42"/>
      <c r="E30" s="42"/>
      <c r="F30" s="42"/>
    </row>
    <row r="31" spans="1:6">
      <c r="A31" s="42"/>
      <c r="B31" s="42"/>
      <c r="C31" s="42"/>
      <c r="D31" s="42"/>
      <c r="E31" s="42"/>
      <c r="F31" s="42"/>
    </row>
    <row r="32" spans="1:6">
      <c r="A32" s="42"/>
      <c r="B32" s="42"/>
      <c r="C32" s="42"/>
      <c r="D32" s="42"/>
      <c r="E32" s="42"/>
      <c r="F32" s="42"/>
    </row>
    <row r="33" spans="1:6">
      <c r="A33" s="42"/>
      <c r="B33" s="42"/>
      <c r="C33" s="42"/>
      <c r="D33" s="42"/>
      <c r="E33" s="42"/>
      <c r="F33" s="42"/>
    </row>
    <row r="34" spans="1:6">
      <c r="A34" s="42"/>
      <c r="B34" s="42"/>
      <c r="C34" s="42"/>
      <c r="D34" s="42"/>
      <c r="E34" s="42"/>
      <c r="F34" s="42"/>
    </row>
    <row r="35" spans="1:6">
      <c r="A35" s="42"/>
      <c r="B35" s="42"/>
      <c r="C35" s="42"/>
      <c r="D35" s="42"/>
      <c r="E35" s="42"/>
      <c r="F35" s="42"/>
    </row>
    <row r="36" spans="1:6">
      <c r="A36" s="42"/>
      <c r="B36" s="42"/>
      <c r="C36" s="42"/>
      <c r="D36" s="42"/>
      <c r="E36" s="42"/>
      <c r="F36" s="42"/>
    </row>
    <row r="37" spans="1:6">
      <c r="A37" s="42"/>
      <c r="B37" s="42"/>
      <c r="C37" s="42"/>
      <c r="D37" s="42"/>
      <c r="E37" s="42"/>
      <c r="F37" s="42"/>
    </row>
    <row r="38" spans="1:6">
      <c r="A38" s="42"/>
      <c r="B38" s="42"/>
      <c r="C38" s="42"/>
      <c r="D38" s="42"/>
      <c r="E38" s="42"/>
      <c r="F38" s="42"/>
    </row>
    <row r="39" spans="1:6">
      <c r="A39" s="42"/>
      <c r="B39" s="42"/>
      <c r="C39" s="42"/>
      <c r="D39" s="42"/>
      <c r="E39" s="42"/>
      <c r="F39" s="42"/>
    </row>
    <row r="40" spans="1:6">
      <c r="A40" s="42"/>
      <c r="B40" s="42"/>
      <c r="C40" s="42"/>
      <c r="D40" s="42"/>
      <c r="E40" s="42"/>
      <c r="F40" s="42"/>
    </row>
    <row r="41" spans="1:6">
      <c r="A41" s="42"/>
      <c r="B41" s="42"/>
      <c r="C41" s="42"/>
      <c r="D41" s="42"/>
      <c r="E41" s="42"/>
      <c r="F41" s="42"/>
    </row>
    <row r="42" spans="1:6">
      <c r="A42" s="42"/>
      <c r="B42" s="42"/>
      <c r="C42" s="42"/>
      <c r="D42" s="42"/>
      <c r="E42" s="42"/>
      <c r="F42" s="42"/>
    </row>
    <row r="43" spans="1:6">
      <c r="A43" s="42"/>
      <c r="B43" s="42"/>
      <c r="C43" s="42"/>
      <c r="D43" s="42"/>
      <c r="E43" s="42"/>
      <c r="F43" s="42"/>
    </row>
    <row r="44" spans="1:6">
      <c r="A44" s="42"/>
      <c r="B44" s="42"/>
      <c r="C44" s="42"/>
      <c r="D44" s="42"/>
      <c r="E44" s="42"/>
      <c r="F44" s="42"/>
    </row>
    <row r="45" spans="1:6">
      <c r="A45" s="42"/>
      <c r="B45" s="42"/>
      <c r="C45" s="42"/>
      <c r="D45" s="42"/>
      <c r="E45" s="42"/>
      <c r="F45" s="42"/>
    </row>
    <row r="46" spans="1:6">
      <c r="A46" s="42"/>
      <c r="B46" s="42"/>
      <c r="C46" s="42"/>
      <c r="D46" s="42"/>
      <c r="E46" s="42"/>
      <c r="F46" s="42"/>
    </row>
    <row r="47" spans="1:6">
      <c r="A47" s="42"/>
      <c r="B47" s="42"/>
      <c r="C47" s="42"/>
      <c r="D47" s="42"/>
      <c r="E47" s="42"/>
      <c r="F47" s="42"/>
    </row>
  </sheetData>
  <mergeCells count="1">
    <mergeCell ref="G6:O6"/>
  </mergeCells>
  <pageMargins left="0.25" right="0.25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'ميزان حسابات عامة '!$B$2:$B$128</xm:f>
          </x14:formula1>
          <xm:sqref>C10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دفتر اليوميه</vt:lpstr>
      <vt:lpstr>ميزان حسابات عامة </vt:lpstr>
      <vt:lpstr>ميزان زبائن</vt:lpstr>
      <vt:lpstr>هنا تكمن المشكله </vt:lpstr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2012-07-03T06:14:31Z</dcterms:modified>
</cp:coreProperties>
</file>