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20835" windowHeight="97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5" i="1" l="1"/>
  <c r="L4" i="1"/>
  <c r="M4" i="1"/>
  <c r="M5" i="1"/>
  <c r="L6" i="1"/>
  <c r="M6" i="1"/>
  <c r="L7" i="1"/>
  <c r="M7" i="1"/>
  <c r="L8" i="1"/>
  <c r="M8" i="1"/>
  <c r="N8" i="1" s="1"/>
  <c r="O8" i="1" s="1"/>
  <c r="L9" i="1"/>
  <c r="M9" i="1"/>
  <c r="L10" i="1"/>
  <c r="M10" i="1"/>
  <c r="L11" i="1"/>
  <c r="M11" i="1"/>
  <c r="L12" i="1"/>
  <c r="M12" i="1"/>
  <c r="L13" i="1"/>
  <c r="M13" i="1"/>
  <c r="M3" i="1"/>
  <c r="M2" i="1"/>
  <c r="L3" i="1"/>
  <c r="L2" i="1"/>
  <c r="N7" i="1" l="1"/>
  <c r="O7" i="1" s="1"/>
  <c r="N6" i="1"/>
  <c r="O6" i="1" s="1"/>
  <c r="N5" i="1"/>
  <c r="O5" i="1" s="1"/>
  <c r="N4" i="1"/>
  <c r="O4" i="1" s="1"/>
  <c r="N13" i="1"/>
  <c r="O13" i="1" s="1"/>
  <c r="N12" i="1"/>
  <c r="O12" i="1" s="1"/>
  <c r="N11" i="1"/>
  <c r="O11" i="1" s="1"/>
  <c r="N10" i="1"/>
  <c r="O10" i="1" s="1"/>
  <c r="N9" i="1"/>
  <c r="O9" i="1" s="1"/>
  <c r="N3" i="1"/>
  <c r="O3" i="1" s="1"/>
  <c r="N2" i="1"/>
  <c r="O2" i="1" l="1"/>
  <c r="C2" i="1" s="1"/>
</calcChain>
</file>

<file path=xl/sharedStrings.xml><?xml version="1.0" encoding="utf-8"?>
<sst xmlns="http://schemas.openxmlformats.org/spreadsheetml/2006/main" count="33" uniqueCount="19">
  <si>
    <t>المنطقة</t>
  </si>
  <si>
    <t>رقم القطعة</t>
  </si>
  <si>
    <t>الزبارة</t>
  </si>
  <si>
    <t>الإسم</t>
  </si>
  <si>
    <t>خالد</t>
  </si>
  <si>
    <t>حسن</t>
  </si>
  <si>
    <t>اللؤلؤية</t>
  </si>
  <si>
    <t>المديفي</t>
  </si>
  <si>
    <t>حطين</t>
  </si>
  <si>
    <t>اليرموك</t>
  </si>
  <si>
    <t>القادسية</t>
  </si>
  <si>
    <t>اكتب اسم المنطقة ورقم القطعة</t>
  </si>
  <si>
    <t>راشد</t>
  </si>
  <si>
    <t>وليد</t>
  </si>
  <si>
    <t>محمد</t>
  </si>
  <si>
    <t>حسين</t>
  </si>
  <si>
    <t>أحمد</t>
  </si>
  <si>
    <t>منصور</t>
  </si>
  <si>
    <t>معادلات معايرة 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</si>
</sst>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3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2</xdr:row>
      <xdr:rowOff>38101</xdr:rowOff>
    </xdr:from>
    <xdr:to>
      <xdr:col>0</xdr:col>
      <xdr:colOff>571500</xdr:colOff>
      <xdr:row>7</xdr:row>
      <xdr:rowOff>9528</xdr:rowOff>
    </xdr:to>
    <xdr:cxnSp macro="">
      <xdr:nvCxnSpPr>
        <xdr:cNvPr id="3" name="Elbow Connector 2"/>
        <xdr:cNvCxnSpPr/>
      </xdr:nvCxnSpPr>
      <xdr:spPr>
        <a:xfrm rot="5400000" flipH="1" flipV="1">
          <a:off x="9986819624" y="714377"/>
          <a:ext cx="923927" cy="33337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561974</xdr:colOff>
      <xdr:row>2</xdr:row>
      <xdr:rowOff>47625</xdr:rowOff>
    </xdr:from>
    <xdr:to>
      <xdr:col>1</xdr:col>
      <xdr:colOff>295274</xdr:colOff>
      <xdr:row>7</xdr:row>
      <xdr:rowOff>0</xdr:rowOff>
    </xdr:to>
    <xdr:cxnSp macro="">
      <xdr:nvCxnSpPr>
        <xdr:cNvPr id="7" name="Elbow Connector 6"/>
        <xdr:cNvCxnSpPr/>
      </xdr:nvCxnSpPr>
      <xdr:spPr>
        <a:xfrm rot="16200000" flipV="1">
          <a:off x="9986500538" y="709613"/>
          <a:ext cx="90487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38099</xdr:colOff>
      <xdr:row>15</xdr:row>
      <xdr:rowOff>33340</xdr:rowOff>
    </xdr:from>
    <xdr:to>
      <xdr:col>13</xdr:col>
      <xdr:colOff>50005</xdr:colOff>
      <xdr:row>20</xdr:row>
      <xdr:rowOff>47625</xdr:rowOff>
    </xdr:to>
    <xdr:cxnSp macro="">
      <xdr:nvCxnSpPr>
        <xdr:cNvPr id="8" name="Elbow Connector 7"/>
        <xdr:cNvCxnSpPr>
          <a:endCxn id="12" idx="1"/>
        </xdr:cNvCxnSpPr>
      </xdr:nvCxnSpPr>
      <xdr:spPr>
        <a:xfrm rot="16200000" flipV="1">
          <a:off x="9979234155" y="3368280"/>
          <a:ext cx="966785" cy="11906"/>
        </a:xfrm>
        <a:prstGeom prst="bentConnector3">
          <a:avLst>
            <a:gd name="adj1" fmla="val 96551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80962</xdr:colOff>
      <xdr:row>13</xdr:row>
      <xdr:rowOff>57154</xdr:rowOff>
    </xdr:from>
    <xdr:to>
      <xdr:col>15</xdr:col>
      <xdr:colOff>19050</xdr:colOff>
      <xdr:row>15</xdr:row>
      <xdr:rowOff>33340</xdr:rowOff>
    </xdr:to>
    <xdr:sp macro="" textlink="">
      <xdr:nvSpPr>
        <xdr:cNvPr id="12" name="Right Brace 11"/>
        <xdr:cNvSpPr/>
      </xdr:nvSpPr>
      <xdr:spPr>
        <a:xfrm rot="5400000">
          <a:off x="9979533001" y="1524003"/>
          <a:ext cx="357186" cy="23764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rightToLeft="1" tabSelected="1" workbookViewId="0">
      <selection activeCell="C2" sqref="C2"/>
    </sheetView>
  </sheetViews>
  <sheetFormatPr defaultRowHeight="15" x14ac:dyDescent="0.25"/>
  <sheetData>
    <row r="1" spans="1:15" x14ac:dyDescent="0.25">
      <c r="A1" s="1" t="s">
        <v>0</v>
      </c>
      <c r="B1" s="1" t="s">
        <v>1</v>
      </c>
      <c r="C1" s="1" t="s">
        <v>3</v>
      </c>
      <c r="I1" s="1" t="s">
        <v>0</v>
      </c>
      <c r="J1" s="1" t="s">
        <v>1</v>
      </c>
      <c r="K1" s="1" t="s">
        <v>3</v>
      </c>
    </row>
    <row r="2" spans="1:15" x14ac:dyDescent="0.25">
      <c r="A2" s="2" t="s">
        <v>2</v>
      </c>
      <c r="B2" s="2">
        <v>123</v>
      </c>
      <c r="C2" s="3" t="str">
        <f>VLOOKUP(1,N1:O13,2,FALSE)</f>
        <v>خالد</v>
      </c>
      <c r="I2" s="2" t="s">
        <v>2</v>
      </c>
      <c r="J2" s="2">
        <v>123</v>
      </c>
      <c r="K2" s="2" t="s">
        <v>4</v>
      </c>
      <c r="L2">
        <f>IF(IF(ISERROR(FIND($A$2,I2)),"",FIND($A$2,I2))&lt;&gt;1,"",IF(ISERROR(FIND($A$2,I2)),"",FIND($A$2,I2)))</f>
        <v>1</v>
      </c>
      <c r="M2">
        <f>IF(IF(ISERROR(FIND($B$2,J2)),"",FIND($B$2,J2))&lt;&gt;1,"",IF(ISERROR(FIND($B$2,J2)),"",FIND($B$2,J2)))</f>
        <v>1</v>
      </c>
      <c r="N2">
        <f>IF(AND(L2=1,M2=1),1,"")</f>
        <v>1</v>
      </c>
      <c r="O2" t="str">
        <f>IF(N2=1,K2,"")</f>
        <v>خالد</v>
      </c>
    </row>
    <row r="3" spans="1:15" x14ac:dyDescent="0.25">
      <c r="I3" s="2" t="s">
        <v>2</v>
      </c>
      <c r="J3" s="2">
        <v>345</v>
      </c>
      <c r="K3" s="2" t="s">
        <v>5</v>
      </c>
      <c r="L3">
        <f>IF(IF(ISERROR(FIND($A$2,I3)),"",FIND($A$2,I3))&lt;&gt;1,"",IF(ISERROR(FIND($A$2,I3)),"",FIND($A$2,I3)))</f>
        <v>1</v>
      </c>
      <c r="M3" t="str">
        <f>IF(IF(ISERROR(FIND($B$2,J3)),"",FIND($B$2,J3))&lt;&gt;1,"",IF(ISERROR(FIND($B$2,J3)),"",FIND($B$2,J3)))</f>
        <v/>
      </c>
      <c r="N3" t="str">
        <f>IF(AND(L3=1,M3=1),1,"")</f>
        <v/>
      </c>
      <c r="O3" t="str">
        <f t="shared" ref="O3:O13" si="0">IF(N3=1,K3,"")</f>
        <v/>
      </c>
    </row>
    <row r="4" spans="1:15" x14ac:dyDescent="0.25">
      <c r="I4" s="2" t="s">
        <v>6</v>
      </c>
      <c r="J4" s="2">
        <v>456</v>
      </c>
      <c r="K4" s="2" t="s">
        <v>12</v>
      </c>
      <c r="L4" t="str">
        <f>IF(IF(ISERROR(FIND($A$2,I4)),"",FIND($A$2,I4))&lt;&gt;1,"",IF(ISERROR(FIND($A$2,I4)),"",FIND($A$2,I4)))</f>
        <v/>
      </c>
      <c r="M4" t="str">
        <f t="shared" ref="M4:M13" si="1">IF(IF(ISERROR(FIND($B$2,J4)),"",FIND($B$2,J4))&lt;&gt;1,"",IF(ISERROR(FIND($B$2,J4)),"",FIND($B$2,J4)))</f>
        <v/>
      </c>
      <c r="N4" t="str">
        <f t="shared" ref="N4:N13" si="2">IF(AND(L4=1,M4=1),1,"")</f>
        <v/>
      </c>
      <c r="O4" t="str">
        <f t="shared" si="0"/>
        <v/>
      </c>
    </row>
    <row r="5" spans="1:15" x14ac:dyDescent="0.25">
      <c r="I5" s="2" t="s">
        <v>6</v>
      </c>
      <c r="J5" s="2">
        <v>678</v>
      </c>
      <c r="K5" s="2" t="s">
        <v>5</v>
      </c>
      <c r="L5" t="str">
        <f>IF(IF(ISERROR(FIND($A$2,I5)),"",FIND($A$2,I5))&lt;&gt;1,"",IF(ISERROR(FIND($A$2,I5)),"",FIND($A$2,I5)))</f>
        <v/>
      </c>
      <c r="M5" t="str">
        <f t="shared" si="1"/>
        <v/>
      </c>
      <c r="N5" t="str">
        <f t="shared" si="2"/>
        <v/>
      </c>
      <c r="O5" t="str">
        <f t="shared" si="0"/>
        <v/>
      </c>
    </row>
    <row r="6" spans="1:15" x14ac:dyDescent="0.25">
      <c r="I6" s="2" t="s">
        <v>7</v>
      </c>
      <c r="J6" s="2">
        <v>891</v>
      </c>
      <c r="K6" s="2" t="s">
        <v>13</v>
      </c>
      <c r="L6" t="str">
        <f t="shared" ref="L4:L13" si="3">IF(IF(ISERROR(FIND($A$2,I6)),"",FIND($A$2,I6))&lt;&gt;1,"",IF(ISERROR(FIND($A$2,I6)),"",FIND($A$2,I6)))</f>
        <v/>
      </c>
      <c r="M6" t="str">
        <f t="shared" si="1"/>
        <v/>
      </c>
      <c r="N6" t="str">
        <f t="shared" si="2"/>
        <v/>
      </c>
      <c r="O6" t="str">
        <f t="shared" si="0"/>
        <v/>
      </c>
    </row>
    <row r="7" spans="1:15" x14ac:dyDescent="0.25">
      <c r="I7" s="2" t="s">
        <v>7</v>
      </c>
      <c r="J7" s="2">
        <v>123</v>
      </c>
      <c r="K7" s="2" t="s">
        <v>14</v>
      </c>
      <c r="L7" t="str">
        <f t="shared" si="3"/>
        <v/>
      </c>
      <c r="M7">
        <f t="shared" si="1"/>
        <v>1</v>
      </c>
      <c r="N7" t="str">
        <f t="shared" si="2"/>
        <v/>
      </c>
      <c r="O7" t="str">
        <f t="shared" si="0"/>
        <v/>
      </c>
    </row>
    <row r="8" spans="1:15" x14ac:dyDescent="0.25">
      <c r="I8" s="2" t="s">
        <v>8</v>
      </c>
      <c r="J8" s="2">
        <v>345</v>
      </c>
      <c r="K8" s="2" t="s">
        <v>15</v>
      </c>
      <c r="L8" t="str">
        <f t="shared" si="3"/>
        <v/>
      </c>
      <c r="M8" t="str">
        <f t="shared" si="1"/>
        <v/>
      </c>
      <c r="N8" t="str">
        <f t="shared" si="2"/>
        <v/>
      </c>
      <c r="O8" t="str">
        <f t="shared" si="0"/>
        <v/>
      </c>
    </row>
    <row r="9" spans="1:15" x14ac:dyDescent="0.25">
      <c r="A9" s="4" t="s">
        <v>11</v>
      </c>
      <c r="I9" s="2" t="s">
        <v>8</v>
      </c>
      <c r="J9" s="2">
        <v>456</v>
      </c>
      <c r="K9" s="2" t="s">
        <v>16</v>
      </c>
      <c r="L9" t="str">
        <f t="shared" si="3"/>
        <v/>
      </c>
      <c r="M9" t="str">
        <f t="shared" si="1"/>
        <v/>
      </c>
      <c r="N9" t="str">
        <f t="shared" si="2"/>
        <v/>
      </c>
      <c r="O9" t="str">
        <f t="shared" si="0"/>
        <v/>
      </c>
    </row>
    <row r="10" spans="1:15" x14ac:dyDescent="0.25">
      <c r="I10" s="2" t="s">
        <v>9</v>
      </c>
      <c r="J10" s="2">
        <v>678</v>
      </c>
      <c r="K10" s="2" t="s">
        <v>17</v>
      </c>
      <c r="L10" t="str">
        <f t="shared" si="3"/>
        <v/>
      </c>
      <c r="M10" t="str">
        <f t="shared" si="1"/>
        <v/>
      </c>
      <c r="N10" t="str">
        <f t="shared" si="2"/>
        <v/>
      </c>
      <c r="O10" t="str">
        <f t="shared" si="0"/>
        <v/>
      </c>
    </row>
    <row r="11" spans="1:15" x14ac:dyDescent="0.25">
      <c r="I11" s="2" t="s">
        <v>9</v>
      </c>
      <c r="J11" s="2">
        <v>891</v>
      </c>
      <c r="K11" s="2" t="s">
        <v>4</v>
      </c>
      <c r="L11" t="str">
        <f t="shared" si="3"/>
        <v/>
      </c>
      <c r="M11" t="str">
        <f t="shared" si="1"/>
        <v/>
      </c>
      <c r="N11" t="str">
        <f t="shared" si="2"/>
        <v/>
      </c>
      <c r="O11" t="str">
        <f t="shared" si="0"/>
        <v/>
      </c>
    </row>
    <row r="12" spans="1:15" x14ac:dyDescent="0.25">
      <c r="I12" s="2" t="s">
        <v>10</v>
      </c>
      <c r="J12" s="2">
        <v>123</v>
      </c>
      <c r="K12" s="2" t="s">
        <v>5</v>
      </c>
      <c r="L12" t="str">
        <f t="shared" si="3"/>
        <v/>
      </c>
      <c r="M12">
        <f t="shared" si="1"/>
        <v>1</v>
      </c>
      <c r="N12" t="str">
        <f t="shared" si="2"/>
        <v/>
      </c>
      <c r="O12" t="str">
        <f t="shared" si="0"/>
        <v/>
      </c>
    </row>
    <row r="13" spans="1:15" x14ac:dyDescent="0.25">
      <c r="I13" s="2" t="s">
        <v>10</v>
      </c>
      <c r="J13" s="2">
        <v>345</v>
      </c>
      <c r="K13" s="2" t="s">
        <v>12</v>
      </c>
      <c r="L13" t="str">
        <f t="shared" si="3"/>
        <v/>
      </c>
      <c r="M13" t="str">
        <f t="shared" si="1"/>
        <v/>
      </c>
      <c r="N13" t="str">
        <f t="shared" si="2"/>
        <v/>
      </c>
      <c r="O13" t="str">
        <f t="shared" si="0"/>
        <v/>
      </c>
    </row>
    <row r="22" spans="13:13" x14ac:dyDescent="0.25">
      <c r="M22" s="4" t="s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(Khor)Khalid Hassan Rashid Alnaqbi</dc:creator>
  <cp:lastModifiedBy>(Khor)Khalid Hassan Rashid Alnaqbi</cp:lastModifiedBy>
  <dcterms:created xsi:type="dcterms:W3CDTF">2012-07-05T07:13:02Z</dcterms:created>
  <dcterms:modified xsi:type="dcterms:W3CDTF">2012-07-05T07:29:10Z</dcterms:modified>
</cp:coreProperties>
</file>