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8195" windowHeight="11700"/>
  </bookViews>
  <sheets>
    <sheet name="ورقة1" sheetId="1" r:id="rId1"/>
    <sheet name="ورقة2" sheetId="2" r:id="rId2"/>
    <sheet name="ورقة3" sheetId="3" r:id="rId3"/>
  </sheets>
  <definedNames>
    <definedName name="DW">OFFSET(ورقة1!$A$1,RW,ورقة1!A$17-1)</definedName>
    <definedName name="NM">OFFSET(ورقة1!$A$1,5,ورقة1!A$17-1)</definedName>
    <definedName name="PH">OFFSET(ورقة1!$A$1,RW,ورقة1!A$17)</definedName>
    <definedName name="RW">MATCH(ورقة1!$E$16,ورقة1!$A:$A,0)-1</definedName>
  </definedNames>
  <calcPr calcId="144525"/>
</workbook>
</file>

<file path=xl/calcChain.xml><?xml version="1.0" encoding="utf-8"?>
<calcChain xmlns="http://schemas.openxmlformats.org/spreadsheetml/2006/main">
  <c r="H20" i="1" l="1"/>
  <c r="H24" i="1" s="1"/>
  <c r="G20" i="1"/>
  <c r="G24" i="1" s="1"/>
  <c r="F20" i="1"/>
  <c r="F24" i="1" s="1"/>
  <c r="E20" i="1"/>
  <c r="E24" i="1" s="1"/>
  <c r="D20" i="1"/>
  <c r="D24" i="1" s="1"/>
  <c r="H19" i="1"/>
  <c r="G19" i="1"/>
  <c r="F19" i="1"/>
  <c r="E19" i="1"/>
  <c r="D19" i="1"/>
  <c r="C20" i="1"/>
  <c r="C24" i="1" s="1"/>
  <c r="C27" i="1" s="1"/>
  <c r="C19" i="1"/>
  <c r="H27" i="1" l="1"/>
  <c r="F27" i="1"/>
  <c r="D27" i="1"/>
  <c r="G27" i="1"/>
  <c r="E27" i="1"/>
  <c r="E23" i="1"/>
  <c r="G23" i="1"/>
  <c r="D23" i="1"/>
  <c r="F23" i="1"/>
  <c r="H23" i="1"/>
  <c r="C23" i="1"/>
  <c r="C26" i="1" l="1"/>
  <c r="H26" i="1"/>
  <c r="F26" i="1"/>
  <c r="D26" i="1"/>
  <c r="G26" i="1"/>
  <c r="E26" i="1"/>
</calcChain>
</file>

<file path=xl/sharedStrings.xml><?xml version="1.0" encoding="utf-8"?>
<sst xmlns="http://schemas.openxmlformats.org/spreadsheetml/2006/main" count="108" uniqueCount="44">
  <si>
    <t>التاريخ</t>
  </si>
  <si>
    <t>الصيدلية</t>
  </si>
  <si>
    <t>الصيدلي</t>
  </si>
  <si>
    <t>محمد</t>
  </si>
  <si>
    <t>A</t>
  </si>
  <si>
    <t>B</t>
  </si>
  <si>
    <t>صباحية</t>
  </si>
  <si>
    <t>مسائية</t>
  </si>
  <si>
    <t>احمد</t>
  </si>
  <si>
    <t>منير</t>
  </si>
  <si>
    <t>جورج</t>
  </si>
  <si>
    <t>نوال</t>
  </si>
  <si>
    <t>عبدالسميع</t>
  </si>
  <si>
    <t>جدول توزيع الصيادلة علي الصيدليات ليوم</t>
  </si>
  <si>
    <t>لفترة</t>
  </si>
  <si>
    <t>نوع الدوام</t>
  </si>
  <si>
    <t>اختار من القائمة</t>
  </si>
  <si>
    <t>الصيدلي 1</t>
  </si>
  <si>
    <t>الصيدلي 2</t>
  </si>
  <si>
    <t>الصيدلي 3</t>
  </si>
  <si>
    <t>الصيدلي 4</t>
  </si>
  <si>
    <t>الصيدلي 5</t>
  </si>
  <si>
    <t>الصيدلي 6</t>
  </si>
  <si>
    <t>RW</t>
  </si>
  <si>
    <t>NM</t>
  </si>
  <si>
    <t>DW</t>
  </si>
  <si>
    <t>PH</t>
  </si>
  <si>
    <t>=OFFSET(ورقة1!$A$1,RW,ورقة1!R$17-1)</t>
  </si>
  <si>
    <t>=OFFSET(ورقة1!$A$1,5,ورقة1!R$17-1)</t>
  </si>
  <si>
    <t>=OFFSET(ورقة1!$A$1,RW,ورقة1!R$17)</t>
  </si>
  <si>
    <t>=MATCH(ورقة1!$E$16,ورقة1!$A:$A,0)-1</t>
  </si>
  <si>
    <t>وهو نطاق ديناميكي يحدد رقم صف التاريخ-1</t>
  </si>
  <si>
    <t>وهو نطاق ديناميكي يحدد إسم الصيدلي</t>
  </si>
  <si>
    <t>وهو نطاق ديناميكي يحدد حرف الصيدلية A/B</t>
  </si>
  <si>
    <t>وهو نطاق ديناميكي يحدد نوع الدوام</t>
  </si>
  <si>
    <t>إستخدمت أربعة نطاقات ديناميكية لتخفيف شكل المعادلة وهم كالتالي</t>
  </si>
  <si>
    <t>الخطوة الأولي</t>
  </si>
  <si>
    <t>جدول توزيع الصيادلة علي الصيدليات لنفس اليوم بدون فراغات</t>
  </si>
  <si>
    <t>فضلت تجزئة المسألة علي خطوتين</t>
  </si>
  <si>
    <t>ستجد شكل المعادلة وطولها الآن مقبول جدا</t>
  </si>
  <si>
    <t>الخطوة الثانية</t>
  </si>
  <si>
    <t>إستخدمت الجدول السابق للحصول علي الجدول الجديد</t>
  </si>
  <si>
    <t>ملحوظة عامة</t>
  </si>
  <si>
    <t>الأسطر الحمراء ، هي أسطر مساعدة والأرقام التي بها لازمة لإتمام المعادلات لكن يمكنك إخفاء هذه الأسطر للحفاظ علي شكل الجدول ، لكن لاتحذفها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</si>
</sst>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1"/>
      <color rgb="FF0000FF"/>
      <name val="Calibri"/>
      <family val="2"/>
      <charset val="178"/>
      <scheme val="minor"/>
    </font>
    <font>
      <sz val="11"/>
      <color theme="8" tint="-0.249977111117893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14" fontId="0" fillId="0" borderId="0" xfId="0" applyNumberFormat="1"/>
    <xf numFmtId="0" fontId="0" fillId="0" borderId="0" xfId="0" applyAlignment="1"/>
    <xf numFmtId="0" fontId="0" fillId="0" borderId="0" xfId="0" applyAlignment="1">
      <alignment horizontal="center"/>
    </xf>
    <xf numFmtId="14" fontId="0" fillId="2" borderId="0" xfId="0" applyNumberFormat="1" applyFill="1"/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5" borderId="0" xfId="0" applyFill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quotePrefix="1" applyFont="1" applyAlignment="1">
      <alignment horizontal="left" vertical="top"/>
    </xf>
    <xf numFmtId="0" fontId="0" fillId="6" borderId="0" xfId="0" applyFill="1"/>
    <xf numFmtId="0" fontId="1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0" fontId="1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152399</xdr:colOff>
      <xdr:row>19</xdr:row>
      <xdr:rowOff>57151</xdr:rowOff>
    </xdr:from>
    <xdr:to>
      <xdr:col>19</xdr:col>
      <xdr:colOff>209550</xdr:colOff>
      <xdr:row>25</xdr:row>
      <xdr:rowOff>1</xdr:rowOff>
    </xdr:to>
    <xdr:sp macro="" textlink="">
      <xdr:nvSpPr>
        <xdr:cNvPr id="2" name="TextBox 1"/>
        <xdr:cNvSpPr txBox="1"/>
      </xdr:nvSpPr>
      <xdr:spPr>
        <a:xfrm>
          <a:off x="9975894450" y="3676651"/>
          <a:ext cx="4324351" cy="1085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AE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هل من الممكن سد الفرعات التي تكون في الجدول ؟</a:t>
          </a:r>
          <a:r>
            <a:rPr lang="ar-AE" sz="1050"/>
            <a:t/>
          </a:r>
          <a:br>
            <a:rPr lang="ar-AE" sz="1050"/>
          </a:br>
          <a:r>
            <a:rPr lang="ar-AE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اذا نظرت الي الجدول حدد التاريخ 01/02/201  والفترة ( صباحية ) رايح يكون الجدول علي النحو التالي :</a:t>
          </a:r>
          <a:r>
            <a:rPr lang="ar-AE" sz="1050"/>
            <a:t/>
          </a:r>
          <a:br>
            <a:rPr lang="ar-AE" sz="1050"/>
          </a:br>
          <a:r>
            <a:rPr lang="ar-AE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الصيدلي1: محمد   الصيدلي2 : احمد     </a:t>
          </a:r>
          <a:r>
            <a:rPr lang="ar-AE" sz="1050" b="0" i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الصيدلي3 :فارغ </a:t>
          </a:r>
          <a:r>
            <a:rPr lang="ar-AE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  الصيدلي4:جورج</a:t>
          </a:r>
          <a:r>
            <a:rPr lang="ar-AE" sz="1050"/>
            <a:t/>
          </a:r>
          <a:br>
            <a:rPr lang="ar-AE" sz="1050"/>
          </a:br>
          <a:r>
            <a:rPr lang="ar-AE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ماذا اضيف الي المعادلة حتي نسد الخلية الفارعة وينتقل اسم جورج من الصيدلي 4 الي الصيدلي3</a:t>
          </a:r>
          <a:r>
            <a:rPr lang="ar-AE" sz="1050"/>
            <a:t/>
          </a:r>
          <a:br>
            <a:rPr lang="ar-AE" sz="1050"/>
          </a:br>
          <a:r>
            <a:rPr lang="ar-AE" sz="105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يعني في هذا اليوم يكون الدوام علي ثلاثة صيادلة ويكون اسمائهم بجنب بعض علي طول ,,,</a:t>
          </a:r>
          <a:endParaRPr lang="en-US" sz="105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en-US" sz="105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P44"/>
  <sheetViews>
    <sheetView rightToLeft="1" tabSelected="1" topLeftCell="A5" workbookViewId="0">
      <selection activeCell="C24" sqref="C24"/>
    </sheetView>
  </sheetViews>
  <sheetFormatPr defaultRowHeight="15"/>
  <cols>
    <col min="1" max="1" width="10.7109375" bestFit="1" customWidth="1"/>
    <col min="2" max="4" width="10.28515625" customWidth="1"/>
    <col min="5" max="5" width="11.85546875" bestFit="1" customWidth="1"/>
    <col min="6" max="6" width="10.7109375" bestFit="1" customWidth="1"/>
  </cols>
  <sheetData>
    <row r="3" spans="1:16">
      <c r="B3" s="6" t="s">
        <v>17</v>
      </c>
      <c r="D3" s="6" t="s">
        <v>18</v>
      </c>
      <c r="F3" s="6" t="s">
        <v>19</v>
      </c>
      <c r="H3" s="6" t="s">
        <v>20</v>
      </c>
      <c r="J3" s="6" t="s">
        <v>21</v>
      </c>
      <c r="L3" s="6" t="s">
        <v>22</v>
      </c>
    </row>
    <row r="5" spans="1:16">
      <c r="A5" t="s">
        <v>0</v>
      </c>
      <c r="B5" s="3" t="s">
        <v>2</v>
      </c>
      <c r="C5" s="3" t="s">
        <v>1</v>
      </c>
      <c r="D5" s="3" t="s">
        <v>2</v>
      </c>
      <c r="E5" s="3" t="s">
        <v>1</v>
      </c>
      <c r="F5" s="3" t="s">
        <v>2</v>
      </c>
      <c r="G5" s="3" t="s">
        <v>1</v>
      </c>
      <c r="H5" s="3" t="s">
        <v>2</v>
      </c>
      <c r="I5" s="3" t="s">
        <v>1</v>
      </c>
      <c r="J5" s="3" t="s">
        <v>2</v>
      </c>
      <c r="K5" s="3" t="s">
        <v>1</v>
      </c>
      <c r="L5" s="3" t="s">
        <v>2</v>
      </c>
      <c r="M5" s="3" t="s">
        <v>1</v>
      </c>
      <c r="P5" s="3" t="s">
        <v>15</v>
      </c>
    </row>
    <row r="6" spans="1:16">
      <c r="B6" s="10" t="s">
        <v>3</v>
      </c>
      <c r="C6" s="8"/>
      <c r="D6" s="3" t="s">
        <v>8</v>
      </c>
      <c r="E6" s="8"/>
      <c r="F6" s="3" t="s">
        <v>9</v>
      </c>
      <c r="G6" s="8"/>
      <c r="H6" s="3" t="s">
        <v>10</v>
      </c>
      <c r="I6" s="8"/>
      <c r="J6" s="3" t="s">
        <v>11</v>
      </c>
      <c r="K6" s="8"/>
      <c r="L6" s="3" t="s">
        <v>12</v>
      </c>
      <c r="M6" s="8"/>
      <c r="P6" s="3" t="s">
        <v>6</v>
      </c>
    </row>
    <row r="7" spans="1:16">
      <c r="A7" s="1">
        <v>40940</v>
      </c>
      <c r="B7" s="10" t="s">
        <v>6</v>
      </c>
      <c r="C7" s="3" t="s">
        <v>4</v>
      </c>
      <c r="D7" s="3" t="s">
        <v>6</v>
      </c>
      <c r="E7" s="3" t="s">
        <v>4</v>
      </c>
      <c r="F7" s="3" t="s">
        <v>7</v>
      </c>
      <c r="G7" s="3" t="s">
        <v>5</v>
      </c>
      <c r="H7" s="3" t="s">
        <v>6</v>
      </c>
      <c r="I7" s="3" t="s">
        <v>4</v>
      </c>
      <c r="J7" s="3" t="s">
        <v>7</v>
      </c>
      <c r="K7" s="3" t="s">
        <v>5</v>
      </c>
      <c r="L7" s="3" t="s">
        <v>6</v>
      </c>
      <c r="M7" s="3" t="s">
        <v>5</v>
      </c>
      <c r="P7" s="3" t="s">
        <v>7</v>
      </c>
    </row>
    <row r="8" spans="1:16">
      <c r="A8" s="1">
        <v>40941</v>
      </c>
      <c r="B8" s="10" t="s">
        <v>6</v>
      </c>
      <c r="C8" s="3" t="s">
        <v>5</v>
      </c>
      <c r="D8" s="3" t="s">
        <v>7</v>
      </c>
      <c r="E8" s="3" t="s">
        <v>5</v>
      </c>
      <c r="F8" s="3" t="s">
        <v>7</v>
      </c>
      <c r="G8" s="3" t="s">
        <v>4</v>
      </c>
      <c r="H8" s="3" t="s">
        <v>6</v>
      </c>
      <c r="I8" s="3" t="s">
        <v>5</v>
      </c>
      <c r="J8" s="3" t="s">
        <v>7</v>
      </c>
      <c r="K8" s="3" t="s">
        <v>4</v>
      </c>
      <c r="L8" s="3" t="s">
        <v>7</v>
      </c>
      <c r="M8" s="3" t="s">
        <v>4</v>
      </c>
    </row>
    <row r="9" spans="1:16">
      <c r="A9" s="1">
        <v>40942</v>
      </c>
      <c r="B9" s="10" t="s">
        <v>7</v>
      </c>
      <c r="C9" s="3" t="s">
        <v>4</v>
      </c>
      <c r="D9" s="3" t="s">
        <v>6</v>
      </c>
      <c r="E9" s="3" t="s">
        <v>5</v>
      </c>
      <c r="F9" s="3" t="s">
        <v>6</v>
      </c>
      <c r="G9" s="3" t="s">
        <v>5</v>
      </c>
      <c r="H9" s="3" t="s">
        <v>7</v>
      </c>
      <c r="I9" s="3" t="s">
        <v>4</v>
      </c>
      <c r="J9" s="3" t="s">
        <v>6</v>
      </c>
      <c r="K9" s="3" t="s">
        <v>4</v>
      </c>
      <c r="L9" s="3" t="s">
        <v>7</v>
      </c>
      <c r="M9" s="3" t="s">
        <v>5</v>
      </c>
    </row>
    <row r="11" spans="1:16">
      <c r="I11" s="18" t="s">
        <v>38</v>
      </c>
      <c r="J11" s="2"/>
    </row>
    <row r="12" spans="1:16">
      <c r="I12" s="18" t="s">
        <v>36</v>
      </c>
      <c r="K12" s="12"/>
      <c r="L12" s="12"/>
      <c r="M12" s="12"/>
      <c r="N12" s="12"/>
      <c r="O12" s="12"/>
    </row>
    <row r="13" spans="1:16">
      <c r="I13" s="18" t="s">
        <v>35</v>
      </c>
      <c r="K13" s="12"/>
      <c r="L13" s="12"/>
      <c r="M13" s="12"/>
      <c r="N13" s="12"/>
      <c r="O13" s="12"/>
    </row>
    <row r="14" spans="1:16">
      <c r="E14" t="s">
        <v>16</v>
      </c>
      <c r="G14" t="s">
        <v>16</v>
      </c>
      <c r="I14" s="20" t="s">
        <v>23</v>
      </c>
      <c r="K14" s="12"/>
      <c r="L14" s="12"/>
      <c r="M14" s="14" t="s">
        <v>30</v>
      </c>
      <c r="N14" s="12" t="s">
        <v>31</v>
      </c>
      <c r="O14" s="12"/>
    </row>
    <row r="15" spans="1:16">
      <c r="I15" s="20" t="s">
        <v>24</v>
      </c>
      <c r="K15" s="12"/>
      <c r="L15" s="12"/>
      <c r="M15" s="14" t="s">
        <v>28</v>
      </c>
      <c r="N15" s="12" t="s">
        <v>32</v>
      </c>
      <c r="O15" s="12"/>
    </row>
    <row r="16" spans="1:16">
      <c r="B16" t="s">
        <v>13</v>
      </c>
      <c r="E16" s="4">
        <v>40942</v>
      </c>
      <c r="F16" t="s">
        <v>14</v>
      </c>
      <c r="G16" s="5" t="s">
        <v>6</v>
      </c>
      <c r="I16" s="20" t="s">
        <v>26</v>
      </c>
      <c r="K16" s="12"/>
      <c r="L16" s="12"/>
      <c r="M16" s="14" t="s">
        <v>29</v>
      </c>
      <c r="N16" s="12" t="s">
        <v>33</v>
      </c>
      <c r="O16" s="12"/>
    </row>
    <row r="17" spans="1:15">
      <c r="A17" s="17"/>
      <c r="C17" s="13">
        <v>2</v>
      </c>
      <c r="D17" s="13">
        <v>4</v>
      </c>
      <c r="E17" s="13">
        <v>6</v>
      </c>
      <c r="F17" s="13">
        <v>8</v>
      </c>
      <c r="G17" s="13">
        <v>10</v>
      </c>
      <c r="H17" s="13">
        <v>12</v>
      </c>
      <c r="I17" s="20" t="s">
        <v>25</v>
      </c>
      <c r="K17" s="12"/>
      <c r="L17" s="12"/>
      <c r="M17" s="14" t="s">
        <v>27</v>
      </c>
      <c r="N17" s="12" t="s">
        <v>34</v>
      </c>
      <c r="O17" s="12"/>
    </row>
    <row r="18" spans="1:15">
      <c r="B18" s="6" t="s">
        <v>1</v>
      </c>
      <c r="C18" s="6" t="s">
        <v>17</v>
      </c>
      <c r="D18" s="6" t="s">
        <v>18</v>
      </c>
      <c r="E18" s="6" t="s">
        <v>19</v>
      </c>
      <c r="F18" s="6" t="s">
        <v>20</v>
      </c>
      <c r="G18" s="6" t="s">
        <v>21</v>
      </c>
      <c r="H18" s="6" t="s">
        <v>22</v>
      </c>
      <c r="I18" s="18" t="s">
        <v>39</v>
      </c>
      <c r="J18" s="9"/>
    </row>
    <row r="19" spans="1:15">
      <c r="B19" s="7" t="s">
        <v>4</v>
      </c>
      <c r="C19" s="11" t="str">
        <f ca="1">IF(DW=$G$16,IF(PH=$B19,NM,""),"")</f>
        <v/>
      </c>
      <c r="D19" s="11" t="str">
        <f ca="1">IF(DW=$G$16,IF(PH=$B19,NM,""),"")</f>
        <v/>
      </c>
      <c r="E19" s="11" t="str">
        <f ca="1">IF(DW=$G$16,IF(PH=$B19,NM,""),"")</f>
        <v/>
      </c>
      <c r="F19" s="11" t="str">
        <f ca="1">IF(DW=$G$16,IF(PH=$B19,NM,""),"")</f>
        <v/>
      </c>
      <c r="G19" s="11" t="str">
        <f ca="1">IF(DW=$G$16,IF(PH=$B19,NM,""),"")</f>
        <v>نوال</v>
      </c>
      <c r="H19" s="11" t="str">
        <f ca="1">IF(DW=$G$16,IF(PH=$B19,NM,""),"")</f>
        <v/>
      </c>
      <c r="I19" s="19"/>
    </row>
    <row r="20" spans="1:15">
      <c r="B20" s="7" t="s">
        <v>5</v>
      </c>
      <c r="C20" s="11" t="str">
        <f ca="1">IF(DW=$G$16,IF(PH=$B20,NM,""),"")</f>
        <v/>
      </c>
      <c r="D20" s="11" t="str">
        <f ca="1">IF(DW=$G$16,IF(PH=$B20,NM,""),"")</f>
        <v>احمد</v>
      </c>
      <c r="E20" s="11" t="str">
        <f ca="1">IF(DW=$G$16,IF(PH=$B20,NM,""),"")</f>
        <v>منير</v>
      </c>
      <c r="F20" s="11" t="str">
        <f ca="1">IF(DW=$G$16,IF(PH=$B20,NM,""),"")</f>
        <v/>
      </c>
      <c r="G20" s="11" t="str">
        <f ca="1">IF(DW=$G$16,IF(PH=$B20,NM,""),"")</f>
        <v/>
      </c>
      <c r="H20" s="11" t="str">
        <f ca="1">IF(DW=$G$16,IF(PH=$B20,NM,""),"")</f>
        <v/>
      </c>
      <c r="I20" s="19"/>
    </row>
    <row r="21" spans="1:15">
      <c r="I21" s="18" t="s">
        <v>40</v>
      </c>
    </row>
    <row r="22" spans="1:15">
      <c r="B22" s="15" t="s">
        <v>37</v>
      </c>
      <c r="I22" s="18" t="s">
        <v>41</v>
      </c>
    </row>
    <row r="23" spans="1:15">
      <c r="A23" s="17"/>
      <c r="B23" s="15"/>
      <c r="C23" s="13">
        <f ca="1">IF(C19&lt;&gt;"",COLUMN(C19),99)</f>
        <v>99</v>
      </c>
      <c r="D23" s="13">
        <f t="shared" ref="D23:H24" ca="1" si="0">IF(D19&lt;&gt;"",COLUMN(D19),99)</f>
        <v>99</v>
      </c>
      <c r="E23" s="13">
        <f t="shared" ca="1" si="0"/>
        <v>99</v>
      </c>
      <c r="F23" s="13">
        <f t="shared" ca="1" si="0"/>
        <v>99</v>
      </c>
      <c r="G23" s="13">
        <f t="shared" ca="1" si="0"/>
        <v>7</v>
      </c>
      <c r="H23" s="13">
        <f t="shared" ca="1" si="0"/>
        <v>99</v>
      </c>
      <c r="I23" s="18"/>
    </row>
    <row r="24" spans="1:15">
      <c r="A24" s="17"/>
      <c r="B24" s="15"/>
      <c r="C24" s="13">
        <f ca="1">IF(C20&lt;&gt;"",COLUMN(C20),99)</f>
        <v>99</v>
      </c>
      <c r="D24" s="13">
        <f t="shared" ca="1" si="0"/>
        <v>4</v>
      </c>
      <c r="E24" s="13">
        <f t="shared" ca="1" si="0"/>
        <v>5</v>
      </c>
      <c r="F24" s="13">
        <f t="shared" ca="1" si="0"/>
        <v>99</v>
      </c>
      <c r="G24" s="13">
        <f t="shared" ca="1" si="0"/>
        <v>99</v>
      </c>
      <c r="H24" s="13">
        <f t="shared" ca="1" si="0"/>
        <v>99</v>
      </c>
      <c r="I24" s="18"/>
    </row>
    <row r="25" spans="1:15">
      <c r="B25" s="6" t="s">
        <v>1</v>
      </c>
      <c r="C25" s="6" t="s">
        <v>17</v>
      </c>
      <c r="D25" s="6" t="s">
        <v>18</v>
      </c>
      <c r="E25" s="6" t="s">
        <v>19</v>
      </c>
      <c r="F25" s="6" t="s">
        <v>20</v>
      </c>
      <c r="G25" s="6" t="s">
        <v>21</v>
      </c>
      <c r="H25" s="6" t="s">
        <v>22</v>
      </c>
      <c r="I25" s="18" t="s">
        <v>42</v>
      </c>
    </row>
    <row r="26" spans="1:15">
      <c r="B26" s="7" t="s">
        <v>4</v>
      </c>
      <c r="C26" s="11" t="str">
        <f ca="1">T(INDEX(19:19,SMALL($C23:$H23,C$28)))</f>
        <v>نوال</v>
      </c>
      <c r="D26" s="11" t="str">
        <f t="shared" ref="D26:H27" ca="1" si="1">T(INDEX(19:19,SMALL($C23:$H23,D$28)))</f>
        <v/>
      </c>
      <c r="E26" s="11" t="str">
        <f t="shared" ca="1" si="1"/>
        <v/>
      </c>
      <c r="F26" s="11" t="str">
        <f t="shared" ca="1" si="1"/>
        <v/>
      </c>
      <c r="G26" s="11" t="str">
        <f t="shared" ca="1" si="1"/>
        <v/>
      </c>
      <c r="H26" s="11" t="str">
        <f t="shared" ca="1" si="1"/>
        <v/>
      </c>
      <c r="I26" s="18" t="s">
        <v>43</v>
      </c>
    </row>
    <row r="27" spans="1:15">
      <c r="B27" s="7" t="s">
        <v>5</v>
      </c>
      <c r="C27" s="11" t="str">
        <f ca="1">T(INDEX(20:20,SMALL($C24:$H24,C$28)))</f>
        <v>احمد</v>
      </c>
      <c r="D27" s="11" t="str">
        <f t="shared" ca="1" si="1"/>
        <v>منير</v>
      </c>
      <c r="E27" s="11" t="str">
        <f t="shared" ca="1" si="1"/>
        <v/>
      </c>
      <c r="F27" s="11" t="str">
        <f t="shared" ca="1" si="1"/>
        <v/>
      </c>
      <c r="G27" s="11" t="str">
        <f t="shared" ca="1" si="1"/>
        <v/>
      </c>
      <c r="H27" s="11" t="str">
        <f t="shared" ca="1" si="1"/>
        <v/>
      </c>
    </row>
    <row r="28" spans="1:15">
      <c r="A28" s="17"/>
      <c r="C28" s="13">
        <v>1</v>
      </c>
      <c r="D28" s="13">
        <v>2</v>
      </c>
      <c r="E28" s="13">
        <v>3</v>
      </c>
      <c r="F28" s="13">
        <v>4</v>
      </c>
      <c r="G28" s="13">
        <v>5</v>
      </c>
      <c r="H28" s="13">
        <v>6</v>
      </c>
    </row>
    <row r="30" spans="1:15" ht="15.75">
      <c r="M30" s="16"/>
    </row>
    <row r="31" spans="1:15" ht="15.75">
      <c r="M31" s="16"/>
    </row>
    <row r="32" spans="1:15" ht="15.75">
      <c r="M32" s="16"/>
    </row>
    <row r="33" spans="13:13" ht="15.75">
      <c r="M33" s="16"/>
    </row>
    <row r="34" spans="13:13" ht="15.75">
      <c r="M34" s="16"/>
    </row>
    <row r="35" spans="13:13" ht="15.75">
      <c r="M35" s="16"/>
    </row>
    <row r="36" spans="13:13" ht="15.75">
      <c r="M36" s="16"/>
    </row>
    <row r="37" spans="13:13" ht="15.75">
      <c r="M37" s="16"/>
    </row>
    <row r="38" spans="13:13" ht="15.75">
      <c r="M38" s="16"/>
    </row>
    <row r="39" spans="13:13" ht="15.75">
      <c r="M39" s="16"/>
    </row>
    <row r="40" spans="13:13" ht="15.75">
      <c r="M40" s="16"/>
    </row>
    <row r="41" spans="13:13" ht="15.75">
      <c r="M41" s="16"/>
    </row>
    <row r="42" spans="13:13" ht="15.75">
      <c r="M42" s="16"/>
    </row>
    <row r="43" spans="13:13" ht="15.75">
      <c r="M43" s="16"/>
    </row>
    <row r="44" spans="13:13" ht="15.75">
      <c r="M44" s="16"/>
    </row>
  </sheetData>
  <sortState ref="Q9:S12">
    <sortCondition ref="Q9"/>
  </sortState>
  <dataValidations count="2">
    <dataValidation type="list" allowBlank="1" showInputMessage="1" showErrorMessage="1" sqref="E16">
      <formula1>$A$7:$A$9</formula1>
    </dataValidation>
    <dataValidation type="list" allowBlank="1" showInputMessage="1" showErrorMessage="1" sqref="G16">
      <formula1>$P$6:$P$7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 FURSAN</dc:creator>
  <cp:lastModifiedBy>tareq</cp:lastModifiedBy>
  <dcterms:created xsi:type="dcterms:W3CDTF">2012-07-19T05:48:08Z</dcterms:created>
  <dcterms:modified xsi:type="dcterms:W3CDTF">2012-08-08T07:11:48Z</dcterms:modified>
</cp:coreProperties>
</file>