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20" windowWidth="15135" windowHeight="9300" firstSheet="3" activeTab="3"/>
  </bookViews>
  <sheets>
    <sheet name="الواجهة " sheetId="6" r:id="rId1"/>
    <sheet name="ترحيلات السلف" sheetId="4" r:id="rId2"/>
    <sheet name="ادخال الاعدادات " sheetId="2" r:id="rId3"/>
    <sheet name="تحليل الاعدادت " sheetId="1" r:id="rId4"/>
    <sheet name="ادخال المتغيرات الموظفين " sheetId="7" r:id="rId5"/>
    <sheet name="ادخال بيانات الموظفين " sheetId="5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H12" i="1"/>
  <c r="H13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1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11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J40" i="7"/>
  <c r="I40" s="1"/>
  <c r="J39"/>
  <c r="I39"/>
  <c r="J38"/>
  <c r="I38" s="1"/>
  <c r="J37"/>
  <c r="I37"/>
  <c r="J36"/>
  <c r="I36" s="1"/>
  <c r="J35"/>
  <c r="I35"/>
  <c r="J34"/>
  <c r="I34" s="1"/>
  <c r="J33"/>
  <c r="I33"/>
  <c r="J32"/>
  <c r="I32" s="1"/>
  <c r="J31"/>
  <c r="I31"/>
  <c r="J30"/>
  <c r="I30" s="1"/>
  <c r="J29"/>
  <c r="I29"/>
  <c r="J28"/>
  <c r="I28" s="1"/>
  <c r="J27"/>
  <c r="I27"/>
  <c r="J26"/>
  <c r="I26" s="1"/>
  <c r="J25"/>
  <c r="I25"/>
  <c r="J24"/>
  <c r="I24" s="1"/>
  <c r="J23"/>
  <c r="I23"/>
  <c r="J22"/>
  <c r="I22" s="1"/>
  <c r="J21"/>
  <c r="I21"/>
  <c r="J20"/>
  <c r="I20" s="1"/>
  <c r="J19"/>
  <c r="I19"/>
  <c r="J18"/>
  <c r="I18" s="1"/>
  <c r="J17"/>
  <c r="I17"/>
  <c r="J16"/>
  <c r="I16" s="1"/>
  <c r="J15"/>
  <c r="I15"/>
  <c r="J14"/>
  <c r="I14" s="1"/>
  <c r="J13"/>
  <c r="I13"/>
  <c r="J12"/>
  <c r="I12" s="1"/>
  <c r="K11"/>
  <c r="K12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J11"/>
  <c r="I11" s="1"/>
  <c r="F11"/>
  <c r="F12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J10"/>
  <c r="I10" s="1"/>
  <c r="H10"/>
  <c r="H1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G10"/>
  <c r="G11"/>
  <c r="G12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10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J40" i="1"/>
  <c r="I40" s="1"/>
  <c r="J39"/>
  <c r="I39" s="1"/>
  <c r="J38"/>
  <c r="I38" s="1"/>
  <c r="J37"/>
  <c r="I37" s="1"/>
  <c r="J36"/>
  <c r="I36" s="1"/>
  <c r="J35"/>
  <c r="I35" s="1"/>
  <c r="J34"/>
  <c r="I34" s="1"/>
  <c r="J33"/>
  <c r="I33" s="1"/>
  <c r="J32"/>
  <c r="I32" s="1"/>
  <c r="J31"/>
  <c r="I31" s="1"/>
  <c r="J30"/>
  <c r="I30" s="1"/>
  <c r="J29"/>
  <c r="I29" s="1"/>
  <c r="J28"/>
  <c r="I28" s="1"/>
  <c r="J27"/>
  <c r="I27" s="1"/>
  <c r="J26"/>
  <c r="I26" s="1"/>
  <c r="J25"/>
  <c r="I25" s="1"/>
  <c r="J24"/>
  <c r="I24" s="1"/>
  <c r="J23"/>
  <c r="I23" s="1"/>
  <c r="J22"/>
  <c r="I22" s="1"/>
  <c r="J21"/>
  <c r="I21" s="1"/>
  <c r="J20"/>
  <c r="I20" s="1"/>
  <c r="J19"/>
  <c r="I19" s="1"/>
  <c r="J18"/>
  <c r="I18" s="1"/>
  <c r="J17"/>
  <c r="I17" s="1"/>
  <c r="J16"/>
  <c r="I16" s="1"/>
  <c r="J15"/>
  <c r="I15" s="1"/>
  <c r="J14"/>
  <c r="I14" s="1"/>
  <c r="J13"/>
  <c r="I13" s="1"/>
  <c r="J12"/>
  <c r="I12" s="1"/>
  <c r="K1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J11"/>
  <c r="I11" s="1"/>
  <c r="F1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J10"/>
  <c r="I10" s="1"/>
  <c r="H10"/>
  <c r="G10"/>
</calcChain>
</file>

<file path=xl/sharedStrings.xml><?xml version="1.0" encoding="utf-8"?>
<sst xmlns="http://schemas.openxmlformats.org/spreadsheetml/2006/main" count="112" uniqueCount="31">
  <si>
    <t>تاريخ بداية الشهر</t>
  </si>
  <si>
    <t>تاريخ نهارية الشهر</t>
  </si>
  <si>
    <t>تاريخ بداية الشهر الموظف</t>
  </si>
  <si>
    <t>م</t>
  </si>
  <si>
    <t>تاريخ بداية الشهر المعطاة</t>
  </si>
  <si>
    <t>تاريخ نهارية الشهرالمعطاة</t>
  </si>
  <si>
    <t>اليوم</t>
  </si>
  <si>
    <t>التاريخ</t>
  </si>
  <si>
    <t xml:space="preserve">عدد ايام الشهر الفعلية </t>
  </si>
  <si>
    <t>الجمعة</t>
  </si>
  <si>
    <t>السبت</t>
  </si>
  <si>
    <t>الاحد</t>
  </si>
  <si>
    <t>الاثنين</t>
  </si>
  <si>
    <t>الثلاثاء</t>
  </si>
  <si>
    <t>الاربعاء</t>
  </si>
  <si>
    <t>الخميس</t>
  </si>
  <si>
    <t>تاريخ نهارية الشهر للموظف</t>
  </si>
  <si>
    <t xml:space="preserve">سرد تواريخ الشهر الفعلية للموظف </t>
  </si>
  <si>
    <t>سرد تواريخ الشهر الفعلية نظام الشركة</t>
  </si>
  <si>
    <t xml:space="preserve">تواريخ الشهر الفعلي للموظف بالهجري </t>
  </si>
  <si>
    <t xml:space="preserve">سرد تواريخ الشهر الفعلي نظام الشركة </t>
  </si>
  <si>
    <t>نوع الموظفين العاملين بالنظام</t>
  </si>
  <si>
    <t xml:space="preserve">رقم النظام الشركة </t>
  </si>
  <si>
    <t xml:space="preserve">المطلوب </t>
  </si>
  <si>
    <t>Mon</t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</si>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</sst>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>
  <numFmts count="2">
    <numFmt numFmtId="172" formatCode="[$-1010000]yyyy/mm/dd;@"/>
    <numFmt numFmtId="174" formatCode="[$-1860000]B2yyyy/mm/dd;@"/>
  </numFmts>
  <fonts count="8">
    <font>
      <sz val="10"/>
      <name val="Arial"/>
    </font>
    <font>
      <b/>
      <sz val="10"/>
      <name val="Arial"/>
      <family val="2"/>
    </font>
    <font>
      <b/>
      <sz val="10"/>
      <name val="Arial Unicode MS"/>
      <family val="2"/>
    </font>
    <font>
      <b/>
      <sz val="12"/>
      <name val="Tahoma"/>
      <family val="2"/>
    </font>
    <font>
      <sz val="12"/>
      <name val="Arial"/>
      <family val="2"/>
    </font>
    <font>
      <b/>
      <sz val="16"/>
      <name val="Arial Unicode MS"/>
      <family val="2"/>
    </font>
    <font>
      <b/>
      <sz val="22"/>
      <name val="Arial Unicode MS"/>
      <family val="2"/>
    </font>
    <font>
      <b/>
      <sz val="12"/>
      <color theme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72" fontId="1" fillId="0" borderId="0" xfId="0" applyNumberFormat="1" applyFont="1"/>
    <xf numFmtId="0" fontId="3" fillId="0" borderId="1" xfId="0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172" fontId="3" fillId="2" borderId="1" xfId="0" applyNumberFormat="1" applyFont="1" applyFill="1" applyBorder="1" applyAlignment="1" applyProtection="1">
      <alignment horizontal="center"/>
    </xf>
    <xf numFmtId="0" fontId="4" fillId="0" borderId="0" xfId="0" applyFont="1" applyProtection="1"/>
    <xf numFmtId="172" fontId="3" fillId="3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 applyProtection="1">
      <alignment horizontal="center"/>
    </xf>
    <xf numFmtId="172" fontId="3" fillId="4" borderId="2" xfId="0" applyNumberFormat="1" applyFont="1" applyFill="1" applyBorder="1" applyAlignment="1" applyProtection="1">
      <alignment horizontal="center"/>
    </xf>
    <xf numFmtId="49" fontId="3" fillId="0" borderId="2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/>
    </xf>
    <xf numFmtId="0" fontId="2" fillId="0" borderId="0" xfId="0" applyFont="1" applyBorder="1"/>
    <xf numFmtId="172" fontId="2" fillId="0" borderId="0" xfId="0" applyNumberFormat="1" applyFont="1" applyBorder="1"/>
    <xf numFmtId="0" fontId="1" fillId="0" borderId="0" xfId="0" applyFont="1" applyBorder="1"/>
    <xf numFmtId="172" fontId="1" fillId="0" borderId="0" xfId="0" applyNumberFormat="1" applyFont="1" applyBorder="1"/>
    <xf numFmtId="0" fontId="3" fillId="0" borderId="3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/>
    <xf numFmtId="172" fontId="5" fillId="0" borderId="0" xfId="0" applyNumberFormat="1" applyFont="1" applyBorder="1"/>
    <xf numFmtId="0" fontId="3" fillId="0" borderId="4" xfId="0" applyNumberFormat="1" applyFont="1" applyBorder="1" applyAlignment="1" applyProtection="1">
      <alignment horizontal="center" vertical="center" wrapText="1"/>
    </xf>
    <xf numFmtId="0" fontId="3" fillId="0" borderId="5" xfId="0" applyNumberFormat="1" applyFont="1" applyBorder="1" applyAlignment="1" applyProtection="1">
      <alignment horizontal="center" vertical="center" wrapText="1"/>
    </xf>
    <xf numFmtId="172" fontId="5" fillId="4" borderId="6" xfId="0" applyNumberFormat="1" applyFont="1" applyFill="1" applyBorder="1"/>
    <xf numFmtId="172" fontId="5" fillId="4" borderId="7" xfId="0" applyNumberFormat="1" applyFont="1" applyFill="1" applyBorder="1"/>
    <xf numFmtId="0" fontId="3" fillId="5" borderId="3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 applyProtection="1">
      <alignment horizontal="center"/>
    </xf>
    <xf numFmtId="49" fontId="3" fillId="3" borderId="1" xfId="0" applyNumberFormat="1" applyFont="1" applyFill="1" applyBorder="1" applyAlignment="1" applyProtection="1">
      <alignment horizontal="center"/>
    </xf>
    <xf numFmtId="1" fontId="3" fillId="4" borderId="2" xfId="0" applyNumberFormat="1" applyFont="1" applyFill="1" applyBorder="1" applyAlignment="1" applyProtection="1">
      <alignment horizontal="center"/>
    </xf>
    <xf numFmtId="1" fontId="3" fillId="3" borderId="1" xfId="0" applyNumberFormat="1" applyFont="1" applyFill="1" applyBorder="1" applyAlignment="1" applyProtection="1">
      <alignment horizontal="center"/>
    </xf>
    <xf numFmtId="172" fontId="1" fillId="0" borderId="0" xfId="0" applyNumberFormat="1" applyFont="1" applyAlignment="1">
      <alignment horizont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9" xfId="0" applyNumberFormat="1" applyFont="1" applyFill="1" applyBorder="1" applyAlignment="1" applyProtection="1">
      <alignment horizontal="center" vertical="center" wrapText="1"/>
    </xf>
    <xf numFmtId="0" fontId="7" fillId="2" borderId="10" xfId="0" applyNumberFormat="1" applyFont="1" applyFill="1" applyBorder="1" applyAlignment="1" applyProtection="1">
      <alignment horizontal="center" vertical="center" wrapText="1"/>
    </xf>
    <xf numFmtId="172" fontId="6" fillId="0" borderId="11" xfId="0" applyNumberFormat="1" applyFont="1" applyBorder="1"/>
    <xf numFmtId="174" fontId="3" fillId="5" borderId="2" xfId="0" applyNumberFormat="1" applyFont="1" applyFill="1" applyBorder="1" applyAlignment="1" applyProtection="1">
      <alignment horizontal="center"/>
    </xf>
    <xf numFmtId="174" fontId="3" fillId="5" borderId="1" xfId="0" applyNumberFormat="1" applyFont="1" applyFill="1" applyBorder="1" applyAlignment="1" applyProtection="1">
      <alignment horizontal="center"/>
    </xf>
    <xf numFmtId="174" fontId="3" fillId="2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340179</xdr:colOff>
      <xdr:row>6</xdr:row>
      <xdr:rowOff>27214</xdr:rowOff>
    </xdr:from>
    <xdr:to>
      <xdr:col>18</xdr:col>
      <xdr:colOff>176893</xdr:colOff>
      <xdr:row>33</xdr:row>
      <xdr:rowOff>40821</xdr:rowOff>
    </xdr:to>
    <xdr:sp macro="" textlink="">
      <xdr:nvSpPr>
        <xdr:cNvPr id="2" name="مربع نص 1"/>
        <xdr:cNvSpPr txBox="1"/>
      </xdr:nvSpPr>
      <xdr:spPr>
        <a:xfrm>
          <a:off x="145555607" y="1442357"/>
          <a:ext cx="3510643" cy="6191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400"/>
            <a:t>ياشباب شوفو</a:t>
          </a:r>
          <a:r>
            <a:rPr lang="ar-SA" sz="2400" baseline="0"/>
            <a:t> الخلاياء التى في اللون الاحمر من سرد التواريخ الفعلية نظام الشركة اريد سردها في اللون الازرق الاول  لاكن بالتاريخ الهجري والذي لايقابلة تاريخ يترك فارغ اي كل تاريخ مع مايقابلة </a:t>
          </a:r>
        </a:p>
        <a:p>
          <a:pPr algn="r" rtl="1"/>
          <a:endParaRPr lang="ar-SA" sz="2400" baseline="0"/>
        </a:p>
        <a:p>
          <a:pPr algn="r" rtl="1"/>
          <a:r>
            <a:rPr lang="ar-SA" sz="2400" baseline="0"/>
            <a:t>ونفس العمليه في الايام الفعلية للموظف </a:t>
          </a:r>
        </a:p>
        <a:p>
          <a:pPr algn="r" rtl="1"/>
          <a:endParaRPr lang="ar-YE" sz="2400"/>
        </a:p>
      </xdr:txBody>
    </xdr:sp>
    <xdr:clientData/>
  </xdr:twoCellAnchor>
  <xdr:twoCellAnchor>
    <xdr:from>
      <xdr:col>11</xdr:col>
      <xdr:colOff>503464</xdr:colOff>
      <xdr:row>0</xdr:row>
      <xdr:rowOff>27214</xdr:rowOff>
    </xdr:from>
    <xdr:to>
      <xdr:col>25</xdr:col>
      <xdr:colOff>476250</xdr:colOff>
      <xdr:row>5</xdr:row>
      <xdr:rowOff>435428</xdr:rowOff>
    </xdr:to>
    <xdr:cxnSp macro="">
      <xdr:nvCxnSpPr>
        <xdr:cNvPr id="4" name="رابط كسهم مستقيم 3"/>
        <xdr:cNvCxnSpPr/>
      </xdr:nvCxnSpPr>
      <xdr:spPr>
        <a:xfrm>
          <a:off x="140970000" y="27214"/>
          <a:ext cx="8545286" cy="1238250"/>
        </a:xfrm>
        <a:prstGeom prst="straightConnector1">
          <a:avLst/>
        </a:prstGeom>
        <a:ln w="76200">
          <a:solidFill>
            <a:srgbClr val="FFFF00"/>
          </a:solidFill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312964</xdr:colOff>
      <xdr:row>8</xdr:row>
      <xdr:rowOff>394607</xdr:rowOff>
    </xdr:from>
    <xdr:to>
      <xdr:col>22</xdr:col>
      <xdr:colOff>449035</xdr:colOff>
      <xdr:row>8</xdr:row>
      <xdr:rowOff>585107</xdr:rowOff>
    </xdr:to>
    <xdr:cxnSp macro="">
      <xdr:nvCxnSpPr>
        <xdr:cNvPr id="5" name="رابط كسهم مستقيم 4"/>
        <xdr:cNvCxnSpPr/>
      </xdr:nvCxnSpPr>
      <xdr:spPr>
        <a:xfrm>
          <a:off x="142834179" y="2694214"/>
          <a:ext cx="6259286" cy="190500"/>
        </a:xfrm>
        <a:prstGeom prst="straightConnector1">
          <a:avLst/>
        </a:prstGeom>
        <a:ln w="76200">
          <a:solidFill>
            <a:srgbClr val="FFFF00"/>
          </a:solidFill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40820</xdr:colOff>
      <xdr:row>19</xdr:row>
      <xdr:rowOff>136071</xdr:rowOff>
    </xdr:from>
    <xdr:to>
      <xdr:col>18</xdr:col>
      <xdr:colOff>40821</xdr:colOff>
      <xdr:row>20</xdr:row>
      <xdr:rowOff>108856</xdr:rowOff>
    </xdr:to>
    <xdr:cxnSp macro="">
      <xdr:nvCxnSpPr>
        <xdr:cNvPr id="10" name="رابط كسهم مستقيم 9"/>
        <xdr:cNvCxnSpPr/>
      </xdr:nvCxnSpPr>
      <xdr:spPr>
        <a:xfrm>
          <a:off x="145691679" y="5061857"/>
          <a:ext cx="4993822" cy="163285"/>
        </a:xfrm>
        <a:prstGeom prst="straightConnector1">
          <a:avLst/>
        </a:prstGeom>
        <a:ln w="76200">
          <a:solidFill>
            <a:srgbClr val="92D050"/>
          </a:solidFill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367393</xdr:colOff>
      <xdr:row>16</xdr:row>
      <xdr:rowOff>88446</xdr:rowOff>
    </xdr:from>
    <xdr:to>
      <xdr:col>16</xdr:col>
      <xdr:colOff>95250</xdr:colOff>
      <xdr:row>17</xdr:row>
      <xdr:rowOff>149678</xdr:rowOff>
    </xdr:to>
    <xdr:cxnSp macro="">
      <xdr:nvCxnSpPr>
        <xdr:cNvPr id="13" name="رابط كسهم مستقيم 12"/>
        <xdr:cNvCxnSpPr/>
      </xdr:nvCxnSpPr>
      <xdr:spPr>
        <a:xfrm>
          <a:off x="146861893" y="4442732"/>
          <a:ext cx="2789464" cy="251732"/>
        </a:xfrm>
        <a:prstGeom prst="straightConnector1">
          <a:avLst/>
        </a:prstGeom>
        <a:ln w="76200">
          <a:solidFill>
            <a:srgbClr val="92D050"/>
          </a:solidFill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6"/>
  <dimension ref="A1"/>
  <sheetViews>
    <sheetView rightToLeft="1" workbookViewId="0">
      <selection activeCell="I30" sqref="I30"/>
    </sheetView>
  </sheetViews>
  <sheetFormatPr defaultRowHeight="12.75"/>
  <sheetData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A1"/>
  <sheetViews>
    <sheetView rightToLeft="1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1">
    <tabColor rgb="FFFF0000"/>
  </sheetPr>
  <dimension ref="A1:L50"/>
  <sheetViews>
    <sheetView rightToLeft="1" tabSelected="1" topLeftCell="C1" zoomScale="70" zoomScaleNormal="70" workbookViewId="0">
      <selection activeCell="J11" sqref="J11"/>
    </sheetView>
  </sheetViews>
  <sheetFormatPr defaultRowHeight="12.75"/>
  <cols>
    <col min="1" max="1" width="6.28515625" style="1" customWidth="1"/>
    <col min="2" max="2" width="19.28515625" style="2" customWidth="1"/>
    <col min="3" max="3" width="21" style="2" customWidth="1"/>
    <col min="4" max="4" width="15.7109375" style="1" customWidth="1"/>
    <col min="5" max="5" width="20" style="2" customWidth="1"/>
    <col min="6" max="6" width="11.140625" style="1" customWidth="1"/>
    <col min="7" max="7" width="26.42578125" style="2" customWidth="1"/>
    <col min="8" max="8" width="22" style="2" customWidth="1"/>
    <col min="9" max="9" width="15" style="1" customWidth="1"/>
    <col min="10" max="10" width="22" style="1" customWidth="1"/>
    <col min="11" max="11" width="10.5703125" style="1" customWidth="1"/>
    <col min="12" max="16384" width="9.140625" style="1"/>
  </cols>
  <sheetData>
    <row r="1" spans="1:12">
      <c r="B1" s="31"/>
      <c r="C1" s="31"/>
      <c r="G1" s="31"/>
      <c r="H1" s="31"/>
      <c r="I1" s="31"/>
    </row>
    <row r="5" spans="1:12" s="16" customFormat="1" ht="13.5" thickBot="1">
      <c r="B5" s="17"/>
      <c r="C5" s="17"/>
      <c r="E5" s="17"/>
      <c r="G5" s="17"/>
      <c r="H5" s="17"/>
    </row>
    <row r="6" spans="1:12" s="14" customFormat="1" ht="45.75" customHeight="1" thickBot="1">
      <c r="B6" s="22" t="s">
        <v>0</v>
      </c>
      <c r="C6" s="23" t="s">
        <v>1</v>
      </c>
      <c r="D6" s="19"/>
      <c r="E6" s="19"/>
      <c r="F6" s="19"/>
      <c r="G6" s="22" t="s">
        <v>2</v>
      </c>
      <c r="H6" s="23" t="s">
        <v>16</v>
      </c>
      <c r="I6" s="19"/>
      <c r="J6" s="19"/>
      <c r="K6" s="19"/>
      <c r="L6" s="19"/>
    </row>
    <row r="7" spans="1:12" s="14" customFormat="1" ht="33" customHeight="1" thickBot="1">
      <c r="B7" s="24">
        <v>40924</v>
      </c>
      <c r="C7" s="25">
        <v>40954</v>
      </c>
      <c r="D7" s="20"/>
      <c r="E7" s="21"/>
      <c r="F7" s="20"/>
      <c r="G7" s="24">
        <v>40925</v>
      </c>
      <c r="H7" s="25">
        <v>40949</v>
      </c>
      <c r="J7" s="15"/>
    </row>
    <row r="8" spans="1:12" s="14" customFormat="1" ht="36.75" customHeight="1" thickBot="1">
      <c r="B8" s="15"/>
      <c r="C8" s="15"/>
      <c r="D8" s="32" t="s">
        <v>18</v>
      </c>
      <c r="E8" s="33"/>
      <c r="F8" s="34"/>
      <c r="G8" s="35" t="s">
        <v>23</v>
      </c>
      <c r="H8" s="35"/>
      <c r="I8" s="32" t="s">
        <v>17</v>
      </c>
      <c r="J8" s="33"/>
      <c r="K8" s="34"/>
    </row>
    <row r="9" spans="1:12" s="14" customFormat="1" ht="56.25" customHeight="1" thickBot="1">
      <c r="A9" s="18" t="s">
        <v>3</v>
      </c>
      <c r="B9" s="18" t="s">
        <v>22</v>
      </c>
      <c r="C9" s="18" t="s">
        <v>21</v>
      </c>
      <c r="D9" s="18" t="s">
        <v>6</v>
      </c>
      <c r="E9" s="18" t="s">
        <v>7</v>
      </c>
      <c r="F9" s="18" t="s">
        <v>8</v>
      </c>
      <c r="G9" s="26" t="s">
        <v>20</v>
      </c>
      <c r="H9" s="26" t="s">
        <v>19</v>
      </c>
      <c r="I9" s="18" t="s">
        <v>6</v>
      </c>
      <c r="J9" s="18" t="s">
        <v>7</v>
      </c>
      <c r="K9" s="18" t="s">
        <v>8</v>
      </c>
      <c r="L9" s="19"/>
    </row>
    <row r="10" spans="1:12" s="6" customFormat="1" ht="15">
      <c r="A10" s="9">
        <v>1</v>
      </c>
      <c r="B10" s="29">
        <v>1</v>
      </c>
      <c r="C10" s="27"/>
      <c r="D10" s="11" t="s">
        <v>24</v>
      </c>
      <c r="E10" s="12">
        <v>40924</v>
      </c>
      <c r="F10" s="13"/>
      <c r="G10" s="36">
        <f>G7</f>
        <v>40925</v>
      </c>
      <c r="H10" s="36">
        <f>H7</f>
        <v>40949</v>
      </c>
      <c r="I10" s="11" t="str">
        <f t="shared" ref="I10:I40" si="0">TEXT(J10,"ddd")</f>
        <v/>
      </c>
      <c r="J10" s="12" t="str">
        <f>IF(AND(E10&gt;=$G$7,E10&lt;=$H$7),E10,"")</f>
        <v/>
      </c>
      <c r="K10" s="13"/>
    </row>
    <row r="11" spans="1:12" s="6" customFormat="1" ht="15">
      <c r="A11" s="3">
        <v>2</v>
      </c>
      <c r="B11" s="30">
        <f>B10</f>
        <v>1</v>
      </c>
      <c r="C11" s="28"/>
      <c r="D11" s="4" t="s">
        <v>25</v>
      </c>
      <c r="E11" s="5">
        <v>40925</v>
      </c>
      <c r="F11" s="8">
        <f>F10</f>
        <v>0</v>
      </c>
      <c r="G11" s="37">
        <f>G10+1</f>
        <v>40926</v>
      </c>
      <c r="H11" s="37">
        <f>H10+1</f>
        <v>40950</v>
      </c>
      <c r="I11" s="4" t="str">
        <f t="shared" si="0"/>
        <v>Tue</v>
      </c>
      <c r="J11" s="38">
        <f t="shared" ref="J11:J40" si="1">IF(AND(E11&gt;=$G$7,E11&lt;=$H$7),E11,"")</f>
        <v>40925</v>
      </c>
      <c r="K11" s="8">
        <f>K10</f>
        <v>0</v>
      </c>
    </row>
    <row r="12" spans="1:12" s="6" customFormat="1" ht="15">
      <c r="A12" s="3">
        <v>3</v>
      </c>
      <c r="B12" s="30">
        <f t="shared" ref="B12:B40" si="2">B11</f>
        <v>1</v>
      </c>
      <c r="C12" s="28"/>
      <c r="D12" s="4" t="s">
        <v>26</v>
      </c>
      <c r="E12" s="5">
        <v>40926</v>
      </c>
      <c r="F12" s="8">
        <f t="shared" ref="F12:H27" si="3">F11</f>
        <v>0</v>
      </c>
      <c r="G12" s="37">
        <f t="shared" ref="G12:G40" si="4">G11+1</f>
        <v>40927</v>
      </c>
      <c r="H12" s="37">
        <f t="shared" ref="H12:H40" si="5">H11+1</f>
        <v>40951</v>
      </c>
      <c r="I12" s="4" t="str">
        <f t="shared" si="0"/>
        <v>Wed</v>
      </c>
      <c r="J12" s="38">
        <f t="shared" si="1"/>
        <v>40926</v>
      </c>
      <c r="K12" s="8">
        <f t="shared" ref="K12:K40" si="6">K11</f>
        <v>0</v>
      </c>
    </row>
    <row r="13" spans="1:12" s="6" customFormat="1" ht="15">
      <c r="A13" s="3">
        <v>4</v>
      </c>
      <c r="B13" s="30">
        <f t="shared" si="2"/>
        <v>1</v>
      </c>
      <c r="C13" s="28"/>
      <c r="D13" s="4" t="s">
        <v>27</v>
      </c>
      <c r="E13" s="5">
        <v>40927</v>
      </c>
      <c r="F13" s="8">
        <f t="shared" si="3"/>
        <v>0</v>
      </c>
      <c r="G13" s="37">
        <f t="shared" si="4"/>
        <v>40928</v>
      </c>
      <c r="H13" s="37">
        <f t="shared" si="5"/>
        <v>40952</v>
      </c>
      <c r="I13" s="4" t="str">
        <f t="shared" si="0"/>
        <v>Thu</v>
      </c>
      <c r="J13" s="38">
        <f t="shared" si="1"/>
        <v>40927</v>
      </c>
      <c r="K13" s="8">
        <f t="shared" si="6"/>
        <v>0</v>
      </c>
    </row>
    <row r="14" spans="1:12" s="6" customFormat="1" ht="15">
      <c r="A14" s="3">
        <v>5</v>
      </c>
      <c r="B14" s="30">
        <f t="shared" si="2"/>
        <v>1</v>
      </c>
      <c r="C14" s="28"/>
      <c r="D14" s="4" t="s">
        <v>28</v>
      </c>
      <c r="E14" s="5">
        <v>40928</v>
      </c>
      <c r="F14" s="8">
        <f t="shared" si="3"/>
        <v>0</v>
      </c>
      <c r="G14" s="37">
        <f t="shared" si="4"/>
        <v>40929</v>
      </c>
      <c r="H14" s="37">
        <f t="shared" si="5"/>
        <v>40953</v>
      </c>
      <c r="I14" s="4" t="str">
        <f t="shared" si="0"/>
        <v>Fri</v>
      </c>
      <c r="J14" s="38">
        <f t="shared" si="1"/>
        <v>40928</v>
      </c>
      <c r="K14" s="8">
        <f t="shared" si="6"/>
        <v>0</v>
      </c>
    </row>
    <row r="15" spans="1:12" s="6" customFormat="1" ht="15">
      <c r="A15" s="3">
        <v>6</v>
      </c>
      <c r="B15" s="30">
        <f t="shared" si="2"/>
        <v>1</v>
      </c>
      <c r="C15" s="28"/>
      <c r="D15" s="4" t="s">
        <v>29</v>
      </c>
      <c r="E15" s="5">
        <v>40929</v>
      </c>
      <c r="F15" s="8">
        <f t="shared" si="3"/>
        <v>0</v>
      </c>
      <c r="G15" s="37">
        <f t="shared" si="4"/>
        <v>40930</v>
      </c>
      <c r="H15" s="37">
        <f t="shared" si="5"/>
        <v>40954</v>
      </c>
      <c r="I15" s="4" t="str">
        <f t="shared" si="0"/>
        <v>Sat</v>
      </c>
      <c r="J15" s="38">
        <f t="shared" si="1"/>
        <v>40929</v>
      </c>
      <c r="K15" s="8">
        <f t="shared" si="6"/>
        <v>0</v>
      </c>
    </row>
    <row r="16" spans="1:12" s="6" customFormat="1" ht="15">
      <c r="A16" s="3">
        <v>7</v>
      </c>
      <c r="B16" s="30">
        <f t="shared" si="2"/>
        <v>1</v>
      </c>
      <c r="C16" s="28"/>
      <c r="D16" s="4" t="s">
        <v>30</v>
      </c>
      <c r="E16" s="5">
        <v>40930</v>
      </c>
      <c r="F16" s="8">
        <f t="shared" si="3"/>
        <v>0</v>
      </c>
      <c r="G16" s="37">
        <f t="shared" si="4"/>
        <v>40931</v>
      </c>
      <c r="H16" s="37">
        <f t="shared" si="5"/>
        <v>40955</v>
      </c>
      <c r="I16" s="4" t="str">
        <f t="shared" si="0"/>
        <v>Sun</v>
      </c>
      <c r="J16" s="38">
        <f t="shared" si="1"/>
        <v>40930</v>
      </c>
      <c r="K16" s="8">
        <f t="shared" si="6"/>
        <v>0</v>
      </c>
    </row>
    <row r="17" spans="1:11" s="6" customFormat="1" ht="15">
      <c r="A17" s="3">
        <v>8</v>
      </c>
      <c r="B17" s="30">
        <f t="shared" si="2"/>
        <v>1</v>
      </c>
      <c r="C17" s="28"/>
      <c r="D17" s="4" t="s">
        <v>24</v>
      </c>
      <c r="E17" s="5">
        <v>40931</v>
      </c>
      <c r="F17" s="8">
        <f t="shared" si="3"/>
        <v>0</v>
      </c>
      <c r="G17" s="37">
        <f t="shared" si="4"/>
        <v>40932</v>
      </c>
      <c r="H17" s="37">
        <f t="shared" si="5"/>
        <v>40956</v>
      </c>
      <c r="I17" s="4" t="str">
        <f t="shared" si="0"/>
        <v>Mon</v>
      </c>
      <c r="J17" s="38">
        <f t="shared" si="1"/>
        <v>40931</v>
      </c>
      <c r="K17" s="8">
        <f t="shared" si="6"/>
        <v>0</v>
      </c>
    </row>
    <row r="18" spans="1:11" s="6" customFormat="1" ht="15">
      <c r="A18" s="3">
        <v>9</v>
      </c>
      <c r="B18" s="30">
        <f t="shared" si="2"/>
        <v>1</v>
      </c>
      <c r="C18" s="28"/>
      <c r="D18" s="4" t="s">
        <v>25</v>
      </c>
      <c r="E18" s="5">
        <v>40932</v>
      </c>
      <c r="F18" s="8">
        <f t="shared" si="3"/>
        <v>0</v>
      </c>
      <c r="G18" s="37">
        <f t="shared" si="4"/>
        <v>40933</v>
      </c>
      <c r="H18" s="37">
        <f t="shared" si="5"/>
        <v>40957</v>
      </c>
      <c r="I18" s="4" t="str">
        <f t="shared" si="0"/>
        <v>Tue</v>
      </c>
      <c r="J18" s="38">
        <f t="shared" si="1"/>
        <v>40932</v>
      </c>
      <c r="K18" s="8">
        <f t="shared" si="6"/>
        <v>0</v>
      </c>
    </row>
    <row r="19" spans="1:11" s="6" customFormat="1" ht="15">
      <c r="A19" s="3">
        <v>10</v>
      </c>
      <c r="B19" s="30">
        <f t="shared" si="2"/>
        <v>1</v>
      </c>
      <c r="C19" s="28"/>
      <c r="D19" s="4" t="s">
        <v>26</v>
      </c>
      <c r="E19" s="5">
        <v>40933</v>
      </c>
      <c r="F19" s="8">
        <f t="shared" si="3"/>
        <v>0</v>
      </c>
      <c r="G19" s="37">
        <f t="shared" si="4"/>
        <v>40934</v>
      </c>
      <c r="H19" s="37">
        <f t="shared" si="5"/>
        <v>40958</v>
      </c>
      <c r="I19" s="4" t="str">
        <f t="shared" si="0"/>
        <v>Wed</v>
      </c>
      <c r="J19" s="38">
        <f t="shared" si="1"/>
        <v>40933</v>
      </c>
      <c r="K19" s="8">
        <f t="shared" si="6"/>
        <v>0</v>
      </c>
    </row>
    <row r="20" spans="1:11" s="6" customFormat="1" ht="15">
      <c r="A20" s="3">
        <v>11</v>
      </c>
      <c r="B20" s="30">
        <f t="shared" si="2"/>
        <v>1</v>
      </c>
      <c r="C20" s="28"/>
      <c r="D20" s="4" t="s">
        <v>27</v>
      </c>
      <c r="E20" s="5">
        <v>40934</v>
      </c>
      <c r="F20" s="8">
        <f t="shared" si="3"/>
        <v>0</v>
      </c>
      <c r="G20" s="37">
        <f t="shared" si="4"/>
        <v>40935</v>
      </c>
      <c r="H20" s="37">
        <f t="shared" si="5"/>
        <v>40959</v>
      </c>
      <c r="I20" s="4" t="str">
        <f t="shared" si="0"/>
        <v>Thu</v>
      </c>
      <c r="J20" s="38">
        <f t="shared" si="1"/>
        <v>40934</v>
      </c>
      <c r="K20" s="8">
        <f t="shared" si="6"/>
        <v>0</v>
      </c>
    </row>
    <row r="21" spans="1:11" s="6" customFormat="1" ht="15">
      <c r="A21" s="3">
        <v>12</v>
      </c>
      <c r="B21" s="30">
        <f t="shared" si="2"/>
        <v>1</v>
      </c>
      <c r="C21" s="28"/>
      <c r="D21" s="4" t="s">
        <v>28</v>
      </c>
      <c r="E21" s="5">
        <v>40935</v>
      </c>
      <c r="F21" s="8">
        <f t="shared" si="3"/>
        <v>0</v>
      </c>
      <c r="G21" s="37">
        <f t="shared" si="4"/>
        <v>40936</v>
      </c>
      <c r="H21" s="37">
        <f t="shared" si="5"/>
        <v>40960</v>
      </c>
      <c r="I21" s="4" t="str">
        <f t="shared" si="0"/>
        <v>Fri</v>
      </c>
      <c r="J21" s="38">
        <f t="shared" si="1"/>
        <v>40935</v>
      </c>
      <c r="K21" s="8">
        <f t="shared" si="6"/>
        <v>0</v>
      </c>
    </row>
    <row r="22" spans="1:11" s="6" customFormat="1" ht="15">
      <c r="A22" s="3">
        <v>13</v>
      </c>
      <c r="B22" s="30">
        <f t="shared" si="2"/>
        <v>1</v>
      </c>
      <c r="C22" s="28"/>
      <c r="D22" s="4" t="s">
        <v>29</v>
      </c>
      <c r="E22" s="5">
        <v>40936</v>
      </c>
      <c r="F22" s="8">
        <f t="shared" si="3"/>
        <v>0</v>
      </c>
      <c r="G22" s="37">
        <f t="shared" si="4"/>
        <v>40937</v>
      </c>
      <c r="H22" s="37">
        <f t="shared" si="5"/>
        <v>40961</v>
      </c>
      <c r="I22" s="4" t="str">
        <f t="shared" si="0"/>
        <v>Sat</v>
      </c>
      <c r="J22" s="38">
        <f t="shared" si="1"/>
        <v>40936</v>
      </c>
      <c r="K22" s="8">
        <f t="shared" si="6"/>
        <v>0</v>
      </c>
    </row>
    <row r="23" spans="1:11" s="6" customFormat="1" ht="15">
      <c r="A23" s="3">
        <v>14</v>
      </c>
      <c r="B23" s="30">
        <f t="shared" si="2"/>
        <v>1</v>
      </c>
      <c r="C23" s="28"/>
      <c r="D23" s="4" t="s">
        <v>30</v>
      </c>
      <c r="E23" s="5">
        <v>40937</v>
      </c>
      <c r="F23" s="8">
        <f t="shared" si="3"/>
        <v>0</v>
      </c>
      <c r="G23" s="37">
        <f t="shared" si="4"/>
        <v>40938</v>
      </c>
      <c r="H23" s="37">
        <f t="shared" si="5"/>
        <v>40962</v>
      </c>
      <c r="I23" s="4" t="str">
        <f t="shared" si="0"/>
        <v>Sun</v>
      </c>
      <c r="J23" s="38">
        <f t="shared" si="1"/>
        <v>40937</v>
      </c>
      <c r="K23" s="8">
        <f t="shared" si="6"/>
        <v>0</v>
      </c>
    </row>
    <row r="24" spans="1:11" s="6" customFormat="1" ht="15">
      <c r="A24" s="3">
        <v>15</v>
      </c>
      <c r="B24" s="30">
        <f t="shared" si="2"/>
        <v>1</v>
      </c>
      <c r="C24" s="28"/>
      <c r="D24" s="4" t="s">
        <v>24</v>
      </c>
      <c r="E24" s="5">
        <v>40938</v>
      </c>
      <c r="F24" s="8">
        <f t="shared" si="3"/>
        <v>0</v>
      </c>
      <c r="G24" s="37">
        <f t="shared" si="4"/>
        <v>40939</v>
      </c>
      <c r="H24" s="37">
        <f t="shared" si="5"/>
        <v>40963</v>
      </c>
      <c r="I24" s="4" t="str">
        <f t="shared" si="0"/>
        <v>Mon</v>
      </c>
      <c r="J24" s="38">
        <f t="shared" si="1"/>
        <v>40938</v>
      </c>
      <c r="K24" s="8">
        <f t="shared" si="6"/>
        <v>0</v>
      </c>
    </row>
    <row r="25" spans="1:11" s="6" customFormat="1" ht="15">
      <c r="A25" s="3">
        <v>16</v>
      </c>
      <c r="B25" s="30">
        <f t="shared" si="2"/>
        <v>1</v>
      </c>
      <c r="C25" s="28"/>
      <c r="D25" s="4" t="s">
        <v>25</v>
      </c>
      <c r="E25" s="5">
        <v>40939</v>
      </c>
      <c r="F25" s="8">
        <f t="shared" si="3"/>
        <v>0</v>
      </c>
      <c r="G25" s="37">
        <f t="shared" si="4"/>
        <v>40940</v>
      </c>
      <c r="H25" s="37">
        <f t="shared" si="5"/>
        <v>40964</v>
      </c>
      <c r="I25" s="4" t="str">
        <f t="shared" si="0"/>
        <v>Tue</v>
      </c>
      <c r="J25" s="38">
        <f t="shared" si="1"/>
        <v>40939</v>
      </c>
      <c r="K25" s="8">
        <f t="shared" si="6"/>
        <v>0</v>
      </c>
    </row>
    <row r="26" spans="1:11" s="6" customFormat="1" ht="15">
      <c r="A26" s="3">
        <v>17</v>
      </c>
      <c r="B26" s="30">
        <f t="shared" si="2"/>
        <v>1</v>
      </c>
      <c r="C26" s="28"/>
      <c r="D26" s="4" t="s">
        <v>26</v>
      </c>
      <c r="E26" s="5">
        <v>40940</v>
      </c>
      <c r="F26" s="8">
        <f t="shared" si="3"/>
        <v>0</v>
      </c>
      <c r="G26" s="37">
        <f t="shared" si="4"/>
        <v>40941</v>
      </c>
      <c r="H26" s="37">
        <f t="shared" si="5"/>
        <v>40965</v>
      </c>
      <c r="I26" s="4" t="str">
        <f t="shared" si="0"/>
        <v>Wed</v>
      </c>
      <c r="J26" s="38">
        <f t="shared" si="1"/>
        <v>40940</v>
      </c>
      <c r="K26" s="8">
        <f t="shared" si="6"/>
        <v>0</v>
      </c>
    </row>
    <row r="27" spans="1:11" s="6" customFormat="1" ht="15">
      <c r="A27" s="3">
        <v>18</v>
      </c>
      <c r="B27" s="30">
        <f t="shared" si="2"/>
        <v>1</v>
      </c>
      <c r="C27" s="28"/>
      <c r="D27" s="4" t="s">
        <v>27</v>
      </c>
      <c r="E27" s="5">
        <v>40941</v>
      </c>
      <c r="F27" s="8">
        <f t="shared" si="3"/>
        <v>0</v>
      </c>
      <c r="G27" s="37">
        <f t="shared" si="4"/>
        <v>40942</v>
      </c>
      <c r="H27" s="37">
        <f t="shared" si="5"/>
        <v>40966</v>
      </c>
      <c r="I27" s="4" t="str">
        <f t="shared" si="0"/>
        <v>Thu</v>
      </c>
      <c r="J27" s="38">
        <f t="shared" si="1"/>
        <v>40941</v>
      </c>
      <c r="K27" s="8">
        <f t="shared" si="6"/>
        <v>0</v>
      </c>
    </row>
    <row r="28" spans="1:11" s="6" customFormat="1" ht="15">
      <c r="A28" s="3">
        <v>19</v>
      </c>
      <c r="B28" s="30">
        <f t="shared" si="2"/>
        <v>1</v>
      </c>
      <c r="C28" s="28"/>
      <c r="D28" s="4" t="s">
        <v>28</v>
      </c>
      <c r="E28" s="5">
        <v>40942</v>
      </c>
      <c r="F28" s="8">
        <f t="shared" ref="F28:H40" si="7">F27</f>
        <v>0</v>
      </c>
      <c r="G28" s="37">
        <f t="shared" si="4"/>
        <v>40943</v>
      </c>
      <c r="H28" s="37">
        <f t="shared" si="5"/>
        <v>40967</v>
      </c>
      <c r="I28" s="4" t="str">
        <f t="shared" si="0"/>
        <v>Fri</v>
      </c>
      <c r="J28" s="38">
        <f t="shared" si="1"/>
        <v>40942</v>
      </c>
      <c r="K28" s="8">
        <f t="shared" si="6"/>
        <v>0</v>
      </c>
    </row>
    <row r="29" spans="1:11" s="6" customFormat="1" ht="15">
      <c r="A29" s="3">
        <v>20</v>
      </c>
      <c r="B29" s="30">
        <f t="shared" si="2"/>
        <v>1</v>
      </c>
      <c r="C29" s="28"/>
      <c r="D29" s="4" t="s">
        <v>29</v>
      </c>
      <c r="E29" s="5">
        <v>40943</v>
      </c>
      <c r="F29" s="8">
        <f t="shared" si="7"/>
        <v>0</v>
      </c>
      <c r="G29" s="37">
        <f t="shared" si="4"/>
        <v>40944</v>
      </c>
      <c r="H29" s="37">
        <f t="shared" si="5"/>
        <v>40968</v>
      </c>
      <c r="I29" s="4" t="str">
        <f t="shared" si="0"/>
        <v>Sat</v>
      </c>
      <c r="J29" s="38">
        <f t="shared" si="1"/>
        <v>40943</v>
      </c>
      <c r="K29" s="8">
        <f t="shared" si="6"/>
        <v>0</v>
      </c>
    </row>
    <row r="30" spans="1:11" s="6" customFormat="1" ht="15">
      <c r="A30" s="3">
        <v>21</v>
      </c>
      <c r="B30" s="30">
        <f t="shared" si="2"/>
        <v>1</v>
      </c>
      <c r="C30" s="28"/>
      <c r="D30" s="4" t="s">
        <v>30</v>
      </c>
      <c r="E30" s="5">
        <v>40944</v>
      </c>
      <c r="F30" s="8">
        <f t="shared" si="7"/>
        <v>0</v>
      </c>
      <c r="G30" s="37">
        <f t="shared" si="4"/>
        <v>40945</v>
      </c>
      <c r="H30" s="37">
        <f t="shared" si="5"/>
        <v>40969</v>
      </c>
      <c r="I30" s="4" t="str">
        <f t="shared" si="0"/>
        <v>Sun</v>
      </c>
      <c r="J30" s="38">
        <f t="shared" si="1"/>
        <v>40944</v>
      </c>
      <c r="K30" s="8">
        <f t="shared" si="6"/>
        <v>0</v>
      </c>
    </row>
    <row r="31" spans="1:11" s="6" customFormat="1" ht="15">
      <c r="A31" s="3">
        <v>22</v>
      </c>
      <c r="B31" s="30">
        <f t="shared" si="2"/>
        <v>1</v>
      </c>
      <c r="C31" s="28"/>
      <c r="D31" s="4" t="s">
        <v>24</v>
      </c>
      <c r="E31" s="5">
        <v>40945</v>
      </c>
      <c r="F31" s="8">
        <f t="shared" si="7"/>
        <v>0</v>
      </c>
      <c r="G31" s="37">
        <f t="shared" si="4"/>
        <v>40946</v>
      </c>
      <c r="H31" s="37">
        <f t="shared" si="5"/>
        <v>40970</v>
      </c>
      <c r="I31" s="4" t="str">
        <f t="shared" si="0"/>
        <v>Mon</v>
      </c>
      <c r="J31" s="38">
        <f t="shared" si="1"/>
        <v>40945</v>
      </c>
      <c r="K31" s="8">
        <f t="shared" si="6"/>
        <v>0</v>
      </c>
    </row>
    <row r="32" spans="1:11" s="6" customFormat="1" ht="15">
      <c r="A32" s="3">
        <v>23</v>
      </c>
      <c r="B32" s="30">
        <f t="shared" si="2"/>
        <v>1</v>
      </c>
      <c r="C32" s="28"/>
      <c r="D32" s="4" t="s">
        <v>25</v>
      </c>
      <c r="E32" s="5">
        <v>40946</v>
      </c>
      <c r="F32" s="8">
        <f t="shared" si="7"/>
        <v>0</v>
      </c>
      <c r="G32" s="37">
        <f t="shared" si="4"/>
        <v>40947</v>
      </c>
      <c r="H32" s="37">
        <f t="shared" si="5"/>
        <v>40971</v>
      </c>
      <c r="I32" s="4" t="str">
        <f t="shared" si="0"/>
        <v>Tue</v>
      </c>
      <c r="J32" s="38">
        <f t="shared" si="1"/>
        <v>40946</v>
      </c>
      <c r="K32" s="8">
        <f t="shared" si="6"/>
        <v>0</v>
      </c>
    </row>
    <row r="33" spans="1:11" s="6" customFormat="1" ht="15">
      <c r="A33" s="3">
        <v>24</v>
      </c>
      <c r="B33" s="30">
        <f t="shared" si="2"/>
        <v>1</v>
      </c>
      <c r="C33" s="28"/>
      <c r="D33" s="4" t="s">
        <v>26</v>
      </c>
      <c r="E33" s="5">
        <v>40947</v>
      </c>
      <c r="F33" s="8">
        <f t="shared" si="7"/>
        <v>0</v>
      </c>
      <c r="G33" s="37">
        <f t="shared" si="4"/>
        <v>40948</v>
      </c>
      <c r="H33" s="37">
        <f t="shared" si="5"/>
        <v>40972</v>
      </c>
      <c r="I33" s="4" t="str">
        <f t="shared" si="0"/>
        <v>Wed</v>
      </c>
      <c r="J33" s="38">
        <f t="shared" si="1"/>
        <v>40947</v>
      </c>
      <c r="K33" s="8">
        <f t="shared" si="6"/>
        <v>0</v>
      </c>
    </row>
    <row r="34" spans="1:11" s="6" customFormat="1" ht="15">
      <c r="A34" s="3">
        <v>25</v>
      </c>
      <c r="B34" s="30">
        <f t="shared" si="2"/>
        <v>1</v>
      </c>
      <c r="C34" s="28"/>
      <c r="D34" s="4" t="s">
        <v>27</v>
      </c>
      <c r="E34" s="5">
        <v>40948</v>
      </c>
      <c r="F34" s="8">
        <f t="shared" si="7"/>
        <v>0</v>
      </c>
      <c r="G34" s="37">
        <f t="shared" si="4"/>
        <v>40949</v>
      </c>
      <c r="H34" s="37">
        <f t="shared" si="5"/>
        <v>40973</v>
      </c>
      <c r="I34" s="4" t="str">
        <f t="shared" si="0"/>
        <v>Thu</v>
      </c>
      <c r="J34" s="38">
        <f t="shared" si="1"/>
        <v>40948</v>
      </c>
      <c r="K34" s="8">
        <f t="shared" si="6"/>
        <v>0</v>
      </c>
    </row>
    <row r="35" spans="1:11" s="6" customFormat="1" ht="15">
      <c r="A35" s="3">
        <v>26</v>
      </c>
      <c r="B35" s="30">
        <f t="shared" si="2"/>
        <v>1</v>
      </c>
      <c r="C35" s="28"/>
      <c r="D35" s="4" t="s">
        <v>28</v>
      </c>
      <c r="E35" s="5">
        <v>40949</v>
      </c>
      <c r="F35" s="8">
        <f t="shared" si="7"/>
        <v>0</v>
      </c>
      <c r="G35" s="37">
        <f t="shared" si="4"/>
        <v>40950</v>
      </c>
      <c r="H35" s="37">
        <f t="shared" si="5"/>
        <v>40974</v>
      </c>
      <c r="I35" s="4" t="str">
        <f t="shared" si="0"/>
        <v>Fri</v>
      </c>
      <c r="J35" s="38">
        <f t="shared" si="1"/>
        <v>40949</v>
      </c>
      <c r="K35" s="8">
        <f t="shared" si="6"/>
        <v>0</v>
      </c>
    </row>
    <row r="36" spans="1:11" s="6" customFormat="1" ht="15">
      <c r="A36" s="3">
        <v>27</v>
      </c>
      <c r="B36" s="30">
        <f t="shared" si="2"/>
        <v>1</v>
      </c>
      <c r="C36" s="28"/>
      <c r="D36" s="4" t="s">
        <v>29</v>
      </c>
      <c r="E36" s="5">
        <v>40950</v>
      </c>
      <c r="F36" s="8">
        <f t="shared" si="7"/>
        <v>0</v>
      </c>
      <c r="G36" s="37">
        <f t="shared" si="4"/>
        <v>40951</v>
      </c>
      <c r="H36" s="37">
        <f t="shared" si="5"/>
        <v>40975</v>
      </c>
      <c r="I36" s="4" t="str">
        <f t="shared" si="0"/>
        <v/>
      </c>
      <c r="J36" s="38" t="str">
        <f t="shared" si="1"/>
        <v/>
      </c>
      <c r="K36" s="8">
        <f t="shared" si="6"/>
        <v>0</v>
      </c>
    </row>
    <row r="37" spans="1:11" s="6" customFormat="1" ht="15">
      <c r="A37" s="3">
        <v>28</v>
      </c>
      <c r="B37" s="30">
        <f t="shared" si="2"/>
        <v>1</v>
      </c>
      <c r="C37" s="28"/>
      <c r="D37" s="4" t="s">
        <v>30</v>
      </c>
      <c r="E37" s="5">
        <v>40951</v>
      </c>
      <c r="F37" s="8">
        <f t="shared" si="7"/>
        <v>0</v>
      </c>
      <c r="G37" s="37">
        <f t="shared" si="4"/>
        <v>40952</v>
      </c>
      <c r="H37" s="37">
        <f t="shared" si="5"/>
        <v>40976</v>
      </c>
      <c r="I37" s="4" t="str">
        <f t="shared" si="0"/>
        <v/>
      </c>
      <c r="J37" s="38" t="str">
        <f t="shared" si="1"/>
        <v/>
      </c>
      <c r="K37" s="8">
        <f t="shared" si="6"/>
        <v>0</v>
      </c>
    </row>
    <row r="38" spans="1:11" s="6" customFormat="1" ht="15">
      <c r="A38" s="3">
        <v>29</v>
      </c>
      <c r="B38" s="30">
        <f t="shared" si="2"/>
        <v>1</v>
      </c>
      <c r="C38" s="28"/>
      <c r="D38" s="4" t="s">
        <v>24</v>
      </c>
      <c r="E38" s="5">
        <v>40952</v>
      </c>
      <c r="F38" s="8">
        <f t="shared" si="7"/>
        <v>0</v>
      </c>
      <c r="G38" s="37">
        <f t="shared" si="4"/>
        <v>40953</v>
      </c>
      <c r="H38" s="37">
        <f t="shared" si="5"/>
        <v>40977</v>
      </c>
      <c r="I38" s="4" t="str">
        <f t="shared" si="0"/>
        <v/>
      </c>
      <c r="J38" s="38" t="str">
        <f t="shared" si="1"/>
        <v/>
      </c>
      <c r="K38" s="8">
        <f t="shared" si="6"/>
        <v>0</v>
      </c>
    </row>
    <row r="39" spans="1:11" s="6" customFormat="1" ht="15">
      <c r="A39" s="3">
        <v>30</v>
      </c>
      <c r="B39" s="30">
        <f t="shared" si="2"/>
        <v>1</v>
      </c>
      <c r="C39" s="28"/>
      <c r="D39" s="4" t="s">
        <v>25</v>
      </c>
      <c r="E39" s="5">
        <v>40953</v>
      </c>
      <c r="F39" s="8">
        <f t="shared" si="7"/>
        <v>0</v>
      </c>
      <c r="G39" s="37">
        <f t="shared" si="4"/>
        <v>40954</v>
      </c>
      <c r="H39" s="37">
        <f t="shared" si="5"/>
        <v>40978</v>
      </c>
      <c r="I39" s="4" t="str">
        <f t="shared" si="0"/>
        <v/>
      </c>
      <c r="J39" s="38" t="str">
        <f t="shared" si="1"/>
        <v/>
      </c>
      <c r="K39" s="8">
        <f t="shared" si="6"/>
        <v>0</v>
      </c>
    </row>
    <row r="40" spans="1:11" s="6" customFormat="1" ht="15">
      <c r="A40" s="3">
        <v>31</v>
      </c>
      <c r="B40" s="30">
        <f t="shared" si="2"/>
        <v>1</v>
      </c>
      <c r="C40" s="28"/>
      <c r="D40" s="4" t="s">
        <v>26</v>
      </c>
      <c r="E40" s="5">
        <v>40954</v>
      </c>
      <c r="F40" s="8">
        <f t="shared" si="7"/>
        <v>0</v>
      </c>
      <c r="G40" s="37">
        <f t="shared" si="4"/>
        <v>40955</v>
      </c>
      <c r="H40" s="37">
        <f t="shared" si="5"/>
        <v>40979</v>
      </c>
      <c r="I40" s="4" t="str">
        <f t="shared" si="0"/>
        <v/>
      </c>
      <c r="J40" s="38" t="str">
        <f t="shared" si="1"/>
        <v/>
      </c>
      <c r="K40" s="8">
        <f t="shared" si="6"/>
        <v>0</v>
      </c>
    </row>
    <row r="41" spans="1:11" ht="21" customHeight="1">
      <c r="D41" s="1" t="s">
        <v>14</v>
      </c>
      <c r="E41" s="2">
        <v>40940</v>
      </c>
      <c r="J41" s="2"/>
    </row>
    <row r="42" spans="1:11">
      <c r="D42" s="1" t="s">
        <v>15</v>
      </c>
      <c r="E42" s="2">
        <v>40941</v>
      </c>
    </row>
    <row r="43" spans="1:11">
      <c r="D43" s="1" t="s">
        <v>9</v>
      </c>
      <c r="E43" s="2">
        <v>40942</v>
      </c>
    </row>
    <row r="44" spans="1:11">
      <c r="D44" s="1" t="s">
        <v>10</v>
      </c>
      <c r="E44" s="2">
        <v>40943</v>
      </c>
    </row>
    <row r="45" spans="1:11">
      <c r="D45" s="1" t="s">
        <v>11</v>
      </c>
      <c r="E45" s="2">
        <v>40944</v>
      </c>
    </row>
    <row r="46" spans="1:11">
      <c r="D46" s="1" t="s">
        <v>12</v>
      </c>
      <c r="E46" s="2">
        <v>40945</v>
      </c>
    </row>
    <row r="47" spans="1:11">
      <c r="D47" s="1" t="s">
        <v>13</v>
      </c>
      <c r="E47" s="2">
        <v>40946</v>
      </c>
    </row>
    <row r="48" spans="1:11">
      <c r="D48" s="1" t="s">
        <v>14</v>
      </c>
      <c r="E48" s="2">
        <v>40947</v>
      </c>
    </row>
    <row r="49" spans="4:5">
      <c r="D49" s="1" t="s">
        <v>15</v>
      </c>
      <c r="E49" s="2">
        <v>40948</v>
      </c>
    </row>
    <row r="50" spans="4:5">
      <c r="D50" s="1" t="s">
        <v>9</v>
      </c>
      <c r="E50" s="2">
        <v>40949</v>
      </c>
    </row>
  </sheetData>
  <mergeCells count="5">
    <mergeCell ref="G1:I1"/>
    <mergeCell ref="B1:C1"/>
    <mergeCell ref="D8:F8"/>
    <mergeCell ref="I8:K8"/>
    <mergeCell ref="G8:H8"/>
  </mergeCells>
  <conditionalFormatting sqref="E12:F40 K12:K40 A10:D40 G10:J40">
    <cfRule type="cellIs" dxfId="7" priority="4" stopIfTrue="1" operator="equal">
      <formula>"الجمعة"</formula>
    </cfRule>
  </conditionalFormatting>
  <conditionalFormatting sqref="J10:K40 A10:C40 E10:H40">
    <cfRule type="cellIs" dxfId="6" priority="2" stopIfTrue="1" operator="equal">
      <formula>"الجمعة"</formula>
    </cfRule>
    <cfRule type="cellIs" dxfId="5" priority="3" stopIfTrue="1" operator="equal">
      <formula>"الجمعة"</formula>
    </cfRule>
  </conditionalFormatting>
  <conditionalFormatting sqref="D10:D40 I10:I40 G10:G40">
    <cfRule type="cellIs" dxfId="4" priority="1" stopIfTrue="1" operator="equal">
      <formula>"الجمعة"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7">
    <tabColor rgb="FFFF0000"/>
  </sheetPr>
  <dimension ref="A1:L50"/>
  <sheetViews>
    <sheetView rightToLeft="1" zoomScale="70" zoomScaleNormal="70" workbookViewId="0">
      <selection activeCell="H8" sqref="H8"/>
    </sheetView>
  </sheetViews>
  <sheetFormatPr defaultRowHeight="12.75"/>
  <cols>
    <col min="1" max="1" width="6.28515625" style="1" customWidth="1"/>
    <col min="2" max="2" width="22" style="2" customWidth="1"/>
    <col min="3" max="3" width="21" style="2" customWidth="1"/>
    <col min="4" max="4" width="15.7109375" style="1" customWidth="1"/>
    <col min="5" max="5" width="20" style="2" customWidth="1"/>
    <col min="6" max="6" width="11.140625" style="1" customWidth="1"/>
    <col min="7" max="7" width="26.42578125" style="2" customWidth="1"/>
    <col min="8" max="8" width="22" style="2" customWidth="1"/>
    <col min="9" max="9" width="15" style="1" customWidth="1"/>
    <col min="10" max="10" width="22" style="1" customWidth="1"/>
    <col min="11" max="11" width="10.5703125" style="1" customWidth="1"/>
    <col min="12" max="16384" width="9.140625" style="1"/>
  </cols>
  <sheetData>
    <row r="1" spans="1:12">
      <c r="B1" s="31"/>
      <c r="C1" s="31"/>
      <c r="G1" s="31"/>
      <c r="H1" s="31"/>
      <c r="I1" s="31"/>
    </row>
    <row r="5" spans="1:12" s="16" customFormat="1" ht="13.5" thickBot="1">
      <c r="B5" s="17"/>
      <c r="C5" s="17"/>
      <c r="E5" s="17"/>
      <c r="G5" s="17"/>
      <c r="H5" s="17"/>
    </row>
    <row r="6" spans="1:12" s="14" customFormat="1" ht="45.75" customHeight="1" thickBot="1">
      <c r="B6" s="22" t="s">
        <v>0</v>
      </c>
      <c r="C6" s="23" t="s">
        <v>1</v>
      </c>
      <c r="D6" s="19"/>
      <c r="E6" s="19"/>
      <c r="F6" s="19"/>
      <c r="G6" s="22" t="s">
        <v>2</v>
      </c>
      <c r="H6" s="23" t="s">
        <v>16</v>
      </c>
      <c r="I6" s="19"/>
      <c r="J6" s="19"/>
      <c r="K6" s="19"/>
      <c r="L6" s="19"/>
    </row>
    <row r="7" spans="1:12" s="14" customFormat="1" ht="33" customHeight="1" thickBot="1">
      <c r="B7" s="24">
        <v>40924</v>
      </c>
      <c r="C7" s="25">
        <v>40949</v>
      </c>
      <c r="D7" s="20"/>
      <c r="E7" s="21"/>
      <c r="F7" s="20"/>
      <c r="G7" s="24">
        <v>40925</v>
      </c>
      <c r="H7" s="25">
        <v>40940</v>
      </c>
      <c r="J7" s="15"/>
    </row>
    <row r="8" spans="1:12" s="14" customFormat="1" ht="36.75" customHeight="1" thickBot="1">
      <c r="B8" s="15"/>
      <c r="C8" s="15"/>
      <c r="D8" s="32" t="s">
        <v>18</v>
      </c>
      <c r="E8" s="33"/>
      <c r="F8" s="34"/>
      <c r="G8" s="15"/>
      <c r="H8" s="15"/>
      <c r="I8" s="32" t="s">
        <v>17</v>
      </c>
      <c r="J8" s="33"/>
      <c r="K8" s="34"/>
    </row>
    <row r="9" spans="1:12" s="14" customFormat="1" ht="56.25" customHeight="1" thickBot="1">
      <c r="A9" s="18" t="s">
        <v>3</v>
      </c>
      <c r="B9" s="18" t="s">
        <v>4</v>
      </c>
      <c r="C9" s="18" t="s">
        <v>5</v>
      </c>
      <c r="D9" s="18" t="s">
        <v>6</v>
      </c>
      <c r="E9" s="18" t="s">
        <v>7</v>
      </c>
      <c r="F9" s="18" t="s">
        <v>8</v>
      </c>
      <c r="G9" s="18" t="s">
        <v>2</v>
      </c>
      <c r="H9" s="18" t="s">
        <v>16</v>
      </c>
      <c r="I9" s="18" t="s">
        <v>6</v>
      </c>
      <c r="J9" s="18" t="s">
        <v>7</v>
      </c>
      <c r="K9" s="18" t="s">
        <v>8</v>
      </c>
      <c r="L9" s="19"/>
    </row>
    <row r="10" spans="1:12" s="6" customFormat="1" ht="15">
      <c r="A10" s="9">
        <v>1</v>
      </c>
      <c r="B10" s="10">
        <f>B7</f>
        <v>40924</v>
      </c>
      <c r="C10" s="10">
        <f>C7</f>
        <v>40949</v>
      </c>
      <c r="D10" s="11" t="s">
        <v>12</v>
      </c>
      <c r="E10" s="12">
        <v>40924</v>
      </c>
      <c r="F10" s="13"/>
      <c r="G10" s="10">
        <f>G7</f>
        <v>40925</v>
      </c>
      <c r="H10" s="10">
        <f>H7</f>
        <v>40940</v>
      </c>
      <c r="I10" s="11" t="str">
        <f t="shared" ref="I10:I40" si="0">TEXT(J10,"ddd")</f>
        <v/>
      </c>
      <c r="J10" s="12" t="str">
        <f>IF(AND(E10&gt;=$G$7,E10&lt;=$H$7),E10,"")</f>
        <v/>
      </c>
      <c r="K10" s="13"/>
    </row>
    <row r="11" spans="1:12" s="6" customFormat="1" ht="15">
      <c r="A11" s="3">
        <v>2</v>
      </c>
      <c r="B11" s="7">
        <f>B10</f>
        <v>40924</v>
      </c>
      <c r="C11" s="7">
        <f>C10</f>
        <v>40949</v>
      </c>
      <c r="D11" s="4" t="s">
        <v>13</v>
      </c>
      <c r="E11" s="5">
        <v>40925</v>
      </c>
      <c r="F11" s="8">
        <f>F10</f>
        <v>0</v>
      </c>
      <c r="G11" s="7">
        <f>G10</f>
        <v>40925</v>
      </c>
      <c r="H11" s="7">
        <f>H10</f>
        <v>40940</v>
      </c>
      <c r="I11" s="4" t="str">
        <f t="shared" si="0"/>
        <v>Tue</v>
      </c>
      <c r="J11" s="5">
        <f t="shared" ref="J11:J40" si="1">IF(AND(E11&gt;=$G$7,E11&lt;=$H$7),E11,"")</f>
        <v>40925</v>
      </c>
      <c r="K11" s="8">
        <f>K10</f>
        <v>0</v>
      </c>
    </row>
    <row r="12" spans="1:12" s="6" customFormat="1" ht="15">
      <c r="A12" s="3">
        <v>3</v>
      </c>
      <c r="B12" s="7">
        <f t="shared" ref="B12:C27" si="2">B11</f>
        <v>40924</v>
      </c>
      <c r="C12" s="7">
        <f t="shared" si="2"/>
        <v>40949</v>
      </c>
      <c r="D12" s="4" t="s">
        <v>14</v>
      </c>
      <c r="E12" s="5">
        <v>40926</v>
      </c>
      <c r="F12" s="8">
        <f t="shared" ref="F12:H27" si="3">F11</f>
        <v>0</v>
      </c>
      <c r="G12" s="7">
        <f t="shared" si="3"/>
        <v>40925</v>
      </c>
      <c r="H12" s="7">
        <f t="shared" si="3"/>
        <v>40940</v>
      </c>
      <c r="I12" s="4" t="str">
        <f t="shared" si="0"/>
        <v>Wed</v>
      </c>
      <c r="J12" s="5">
        <f t="shared" si="1"/>
        <v>40926</v>
      </c>
      <c r="K12" s="8">
        <f t="shared" ref="K12:K40" si="4">K11</f>
        <v>0</v>
      </c>
    </row>
    <row r="13" spans="1:12" s="6" customFormat="1" ht="15">
      <c r="A13" s="3">
        <v>4</v>
      </c>
      <c r="B13" s="7">
        <f t="shared" si="2"/>
        <v>40924</v>
      </c>
      <c r="C13" s="7">
        <f t="shared" si="2"/>
        <v>40949</v>
      </c>
      <c r="D13" s="4" t="s">
        <v>15</v>
      </c>
      <c r="E13" s="5">
        <v>40927</v>
      </c>
      <c r="F13" s="8">
        <f t="shared" si="3"/>
        <v>0</v>
      </c>
      <c r="G13" s="7">
        <f t="shared" si="3"/>
        <v>40925</v>
      </c>
      <c r="H13" s="7">
        <f t="shared" si="3"/>
        <v>40940</v>
      </c>
      <c r="I13" s="4" t="str">
        <f t="shared" si="0"/>
        <v>Thu</v>
      </c>
      <c r="J13" s="5">
        <f t="shared" si="1"/>
        <v>40927</v>
      </c>
      <c r="K13" s="8">
        <f t="shared" si="4"/>
        <v>0</v>
      </c>
    </row>
    <row r="14" spans="1:12" s="6" customFormat="1" ht="15">
      <c r="A14" s="3">
        <v>5</v>
      </c>
      <c r="B14" s="7">
        <f t="shared" si="2"/>
        <v>40924</v>
      </c>
      <c r="C14" s="7">
        <f t="shared" si="2"/>
        <v>40949</v>
      </c>
      <c r="D14" s="4" t="s">
        <v>9</v>
      </c>
      <c r="E14" s="5">
        <v>40928</v>
      </c>
      <c r="F14" s="8">
        <f t="shared" si="3"/>
        <v>0</v>
      </c>
      <c r="G14" s="7">
        <f t="shared" si="3"/>
        <v>40925</v>
      </c>
      <c r="H14" s="7">
        <f t="shared" si="3"/>
        <v>40940</v>
      </c>
      <c r="I14" s="4" t="str">
        <f t="shared" si="0"/>
        <v>Fri</v>
      </c>
      <c r="J14" s="5">
        <f t="shared" si="1"/>
        <v>40928</v>
      </c>
      <c r="K14" s="8">
        <f t="shared" si="4"/>
        <v>0</v>
      </c>
    </row>
    <row r="15" spans="1:12" s="6" customFormat="1" ht="15">
      <c r="A15" s="3">
        <v>6</v>
      </c>
      <c r="B15" s="7">
        <f t="shared" si="2"/>
        <v>40924</v>
      </c>
      <c r="C15" s="7">
        <f t="shared" si="2"/>
        <v>40949</v>
      </c>
      <c r="D15" s="4" t="s">
        <v>10</v>
      </c>
      <c r="E15" s="5">
        <v>40929</v>
      </c>
      <c r="F15" s="8">
        <f t="shared" si="3"/>
        <v>0</v>
      </c>
      <c r="G15" s="7">
        <f t="shared" si="3"/>
        <v>40925</v>
      </c>
      <c r="H15" s="7">
        <f t="shared" si="3"/>
        <v>40940</v>
      </c>
      <c r="I15" s="4" t="str">
        <f t="shared" si="0"/>
        <v>Sat</v>
      </c>
      <c r="J15" s="5">
        <f t="shared" si="1"/>
        <v>40929</v>
      </c>
      <c r="K15" s="8">
        <f t="shared" si="4"/>
        <v>0</v>
      </c>
    </row>
    <row r="16" spans="1:12" s="6" customFormat="1" ht="15">
      <c r="A16" s="3">
        <v>7</v>
      </c>
      <c r="B16" s="7">
        <f t="shared" si="2"/>
        <v>40924</v>
      </c>
      <c r="C16" s="7">
        <f t="shared" si="2"/>
        <v>40949</v>
      </c>
      <c r="D16" s="4" t="s">
        <v>11</v>
      </c>
      <c r="E16" s="5">
        <v>40930</v>
      </c>
      <c r="F16" s="8">
        <f t="shared" si="3"/>
        <v>0</v>
      </c>
      <c r="G16" s="7">
        <f t="shared" si="3"/>
        <v>40925</v>
      </c>
      <c r="H16" s="7">
        <f t="shared" si="3"/>
        <v>40940</v>
      </c>
      <c r="I16" s="4" t="str">
        <f t="shared" si="0"/>
        <v>Sun</v>
      </c>
      <c r="J16" s="5">
        <f t="shared" si="1"/>
        <v>40930</v>
      </c>
      <c r="K16" s="8">
        <f t="shared" si="4"/>
        <v>0</v>
      </c>
    </row>
    <row r="17" spans="1:11" s="6" customFormat="1" ht="15">
      <c r="A17" s="3">
        <v>8</v>
      </c>
      <c r="B17" s="7">
        <f t="shared" si="2"/>
        <v>40924</v>
      </c>
      <c r="C17" s="7">
        <f t="shared" si="2"/>
        <v>40949</v>
      </c>
      <c r="D17" s="4" t="s">
        <v>12</v>
      </c>
      <c r="E17" s="5">
        <v>40931</v>
      </c>
      <c r="F17" s="8">
        <f t="shared" si="3"/>
        <v>0</v>
      </c>
      <c r="G17" s="7">
        <f t="shared" si="3"/>
        <v>40925</v>
      </c>
      <c r="H17" s="7">
        <f t="shared" si="3"/>
        <v>40940</v>
      </c>
      <c r="I17" s="4" t="str">
        <f t="shared" si="0"/>
        <v>Mon</v>
      </c>
      <c r="J17" s="5">
        <f t="shared" si="1"/>
        <v>40931</v>
      </c>
      <c r="K17" s="8">
        <f t="shared" si="4"/>
        <v>0</v>
      </c>
    </row>
    <row r="18" spans="1:11" s="6" customFormat="1" ht="15">
      <c r="A18" s="3">
        <v>9</v>
      </c>
      <c r="B18" s="7">
        <f t="shared" si="2"/>
        <v>40924</v>
      </c>
      <c r="C18" s="7">
        <f t="shared" si="2"/>
        <v>40949</v>
      </c>
      <c r="D18" s="4" t="s">
        <v>13</v>
      </c>
      <c r="E18" s="5">
        <v>40932</v>
      </c>
      <c r="F18" s="8">
        <f t="shared" si="3"/>
        <v>0</v>
      </c>
      <c r="G18" s="7">
        <f t="shared" si="3"/>
        <v>40925</v>
      </c>
      <c r="H18" s="7">
        <f t="shared" si="3"/>
        <v>40940</v>
      </c>
      <c r="I18" s="4" t="str">
        <f t="shared" si="0"/>
        <v>Tue</v>
      </c>
      <c r="J18" s="5">
        <f t="shared" si="1"/>
        <v>40932</v>
      </c>
      <c r="K18" s="8">
        <f t="shared" si="4"/>
        <v>0</v>
      </c>
    </row>
    <row r="19" spans="1:11" s="6" customFormat="1" ht="15">
      <c r="A19" s="3">
        <v>10</v>
      </c>
      <c r="B19" s="7">
        <f t="shared" si="2"/>
        <v>40924</v>
      </c>
      <c r="C19" s="7">
        <f t="shared" si="2"/>
        <v>40949</v>
      </c>
      <c r="D19" s="4" t="s">
        <v>14</v>
      </c>
      <c r="E19" s="5">
        <v>40933</v>
      </c>
      <c r="F19" s="8">
        <f t="shared" si="3"/>
        <v>0</v>
      </c>
      <c r="G19" s="7">
        <f t="shared" si="3"/>
        <v>40925</v>
      </c>
      <c r="H19" s="7">
        <f t="shared" si="3"/>
        <v>40940</v>
      </c>
      <c r="I19" s="4" t="str">
        <f t="shared" si="0"/>
        <v>Wed</v>
      </c>
      <c r="J19" s="5">
        <f t="shared" si="1"/>
        <v>40933</v>
      </c>
      <c r="K19" s="8">
        <f t="shared" si="4"/>
        <v>0</v>
      </c>
    </row>
    <row r="20" spans="1:11" s="6" customFormat="1" ht="15">
      <c r="A20" s="3">
        <v>11</v>
      </c>
      <c r="B20" s="7">
        <f t="shared" si="2"/>
        <v>40924</v>
      </c>
      <c r="C20" s="7">
        <f t="shared" si="2"/>
        <v>40949</v>
      </c>
      <c r="D20" s="4" t="s">
        <v>15</v>
      </c>
      <c r="E20" s="5">
        <v>40934</v>
      </c>
      <c r="F20" s="8">
        <f t="shared" si="3"/>
        <v>0</v>
      </c>
      <c r="G20" s="7">
        <f t="shared" si="3"/>
        <v>40925</v>
      </c>
      <c r="H20" s="7">
        <f t="shared" si="3"/>
        <v>40940</v>
      </c>
      <c r="I20" s="4" t="str">
        <f t="shared" si="0"/>
        <v>Thu</v>
      </c>
      <c r="J20" s="5">
        <f t="shared" si="1"/>
        <v>40934</v>
      </c>
      <c r="K20" s="8">
        <f t="shared" si="4"/>
        <v>0</v>
      </c>
    </row>
    <row r="21" spans="1:11" s="6" customFormat="1" ht="15">
      <c r="A21" s="3">
        <v>12</v>
      </c>
      <c r="B21" s="7">
        <f t="shared" si="2"/>
        <v>40924</v>
      </c>
      <c r="C21" s="7">
        <f t="shared" si="2"/>
        <v>40949</v>
      </c>
      <c r="D21" s="4" t="s">
        <v>9</v>
      </c>
      <c r="E21" s="5">
        <v>40935</v>
      </c>
      <c r="F21" s="8">
        <f t="shared" si="3"/>
        <v>0</v>
      </c>
      <c r="G21" s="7">
        <f t="shared" si="3"/>
        <v>40925</v>
      </c>
      <c r="H21" s="7">
        <f t="shared" si="3"/>
        <v>40940</v>
      </c>
      <c r="I21" s="4" t="str">
        <f t="shared" si="0"/>
        <v>Fri</v>
      </c>
      <c r="J21" s="5">
        <f t="shared" si="1"/>
        <v>40935</v>
      </c>
      <c r="K21" s="8">
        <f t="shared" si="4"/>
        <v>0</v>
      </c>
    </row>
    <row r="22" spans="1:11" s="6" customFormat="1" ht="15">
      <c r="A22" s="3">
        <v>13</v>
      </c>
      <c r="B22" s="7">
        <f t="shared" si="2"/>
        <v>40924</v>
      </c>
      <c r="C22" s="7">
        <f t="shared" si="2"/>
        <v>40949</v>
      </c>
      <c r="D22" s="4" t="s">
        <v>10</v>
      </c>
      <c r="E22" s="5">
        <v>40936</v>
      </c>
      <c r="F22" s="8">
        <f t="shared" si="3"/>
        <v>0</v>
      </c>
      <c r="G22" s="7">
        <f t="shared" si="3"/>
        <v>40925</v>
      </c>
      <c r="H22" s="7">
        <f t="shared" si="3"/>
        <v>40940</v>
      </c>
      <c r="I22" s="4" t="str">
        <f t="shared" si="0"/>
        <v>Sat</v>
      </c>
      <c r="J22" s="5">
        <f t="shared" si="1"/>
        <v>40936</v>
      </c>
      <c r="K22" s="8">
        <f t="shared" si="4"/>
        <v>0</v>
      </c>
    </row>
    <row r="23" spans="1:11" s="6" customFormat="1" ht="15">
      <c r="A23" s="3">
        <v>14</v>
      </c>
      <c r="B23" s="7">
        <f t="shared" si="2"/>
        <v>40924</v>
      </c>
      <c r="C23" s="7">
        <f t="shared" si="2"/>
        <v>40949</v>
      </c>
      <c r="D23" s="4" t="s">
        <v>11</v>
      </c>
      <c r="E23" s="5">
        <v>40937</v>
      </c>
      <c r="F23" s="8">
        <f t="shared" si="3"/>
        <v>0</v>
      </c>
      <c r="G23" s="7">
        <f t="shared" si="3"/>
        <v>40925</v>
      </c>
      <c r="H23" s="7">
        <f t="shared" si="3"/>
        <v>40940</v>
      </c>
      <c r="I23" s="4" t="str">
        <f t="shared" si="0"/>
        <v>Sun</v>
      </c>
      <c r="J23" s="5">
        <f t="shared" si="1"/>
        <v>40937</v>
      </c>
      <c r="K23" s="8">
        <f t="shared" si="4"/>
        <v>0</v>
      </c>
    </row>
    <row r="24" spans="1:11" s="6" customFormat="1" ht="15">
      <c r="A24" s="3">
        <v>15</v>
      </c>
      <c r="B24" s="7">
        <f t="shared" si="2"/>
        <v>40924</v>
      </c>
      <c r="C24" s="7">
        <f t="shared" si="2"/>
        <v>40949</v>
      </c>
      <c r="D24" s="4" t="s">
        <v>12</v>
      </c>
      <c r="E24" s="5">
        <v>40938</v>
      </c>
      <c r="F24" s="8">
        <f t="shared" si="3"/>
        <v>0</v>
      </c>
      <c r="G24" s="7">
        <f t="shared" si="3"/>
        <v>40925</v>
      </c>
      <c r="H24" s="7">
        <f t="shared" si="3"/>
        <v>40940</v>
      </c>
      <c r="I24" s="4" t="str">
        <f t="shared" si="0"/>
        <v>Mon</v>
      </c>
      <c r="J24" s="5">
        <f t="shared" si="1"/>
        <v>40938</v>
      </c>
      <c r="K24" s="8">
        <f t="shared" si="4"/>
        <v>0</v>
      </c>
    </row>
    <row r="25" spans="1:11" s="6" customFormat="1" ht="15">
      <c r="A25" s="3">
        <v>16</v>
      </c>
      <c r="B25" s="7">
        <f t="shared" si="2"/>
        <v>40924</v>
      </c>
      <c r="C25" s="7">
        <f t="shared" si="2"/>
        <v>40949</v>
      </c>
      <c r="D25" s="4" t="s">
        <v>13</v>
      </c>
      <c r="E25" s="5">
        <v>40939</v>
      </c>
      <c r="F25" s="8">
        <f t="shared" si="3"/>
        <v>0</v>
      </c>
      <c r="G25" s="7">
        <f t="shared" si="3"/>
        <v>40925</v>
      </c>
      <c r="H25" s="7">
        <f t="shared" si="3"/>
        <v>40940</v>
      </c>
      <c r="I25" s="4" t="str">
        <f t="shared" si="0"/>
        <v>Tue</v>
      </c>
      <c r="J25" s="5">
        <f t="shared" si="1"/>
        <v>40939</v>
      </c>
      <c r="K25" s="8">
        <f t="shared" si="4"/>
        <v>0</v>
      </c>
    </row>
    <row r="26" spans="1:11" s="6" customFormat="1" ht="15">
      <c r="A26" s="3">
        <v>17</v>
      </c>
      <c r="B26" s="7">
        <f t="shared" si="2"/>
        <v>40924</v>
      </c>
      <c r="C26" s="7">
        <f t="shared" si="2"/>
        <v>40949</v>
      </c>
      <c r="D26" s="4" t="s">
        <v>14</v>
      </c>
      <c r="E26" s="5">
        <v>40940</v>
      </c>
      <c r="F26" s="8">
        <f t="shared" si="3"/>
        <v>0</v>
      </c>
      <c r="G26" s="7">
        <f t="shared" si="3"/>
        <v>40925</v>
      </c>
      <c r="H26" s="7">
        <f t="shared" si="3"/>
        <v>40940</v>
      </c>
      <c r="I26" s="4" t="str">
        <f t="shared" si="0"/>
        <v>Wed</v>
      </c>
      <c r="J26" s="5">
        <f t="shared" si="1"/>
        <v>40940</v>
      </c>
      <c r="K26" s="8">
        <f t="shared" si="4"/>
        <v>0</v>
      </c>
    </row>
    <row r="27" spans="1:11" s="6" customFormat="1" ht="15">
      <c r="A27" s="3">
        <v>18</v>
      </c>
      <c r="B27" s="7">
        <f t="shared" si="2"/>
        <v>40924</v>
      </c>
      <c r="C27" s="7">
        <f t="shared" si="2"/>
        <v>40949</v>
      </c>
      <c r="D27" s="4" t="s">
        <v>15</v>
      </c>
      <c r="E27" s="5">
        <v>40941</v>
      </c>
      <c r="F27" s="8">
        <f t="shared" si="3"/>
        <v>0</v>
      </c>
      <c r="G27" s="7">
        <f t="shared" si="3"/>
        <v>40925</v>
      </c>
      <c r="H27" s="7">
        <f t="shared" si="3"/>
        <v>40940</v>
      </c>
      <c r="I27" s="4" t="str">
        <f t="shared" si="0"/>
        <v/>
      </c>
      <c r="J27" s="5" t="str">
        <f t="shared" si="1"/>
        <v/>
      </c>
      <c r="K27" s="8">
        <f t="shared" si="4"/>
        <v>0</v>
      </c>
    </row>
    <row r="28" spans="1:11" s="6" customFormat="1" ht="15">
      <c r="A28" s="3">
        <v>19</v>
      </c>
      <c r="B28" s="7">
        <f t="shared" ref="B28:C40" si="5">B27</f>
        <v>40924</v>
      </c>
      <c r="C28" s="7">
        <f t="shared" si="5"/>
        <v>40949</v>
      </c>
      <c r="D28" s="4" t="s">
        <v>9</v>
      </c>
      <c r="E28" s="5">
        <v>40942</v>
      </c>
      <c r="F28" s="8">
        <f t="shared" ref="F28:H40" si="6">F27</f>
        <v>0</v>
      </c>
      <c r="G28" s="7">
        <f t="shared" si="6"/>
        <v>40925</v>
      </c>
      <c r="H28" s="7">
        <f t="shared" si="6"/>
        <v>40940</v>
      </c>
      <c r="I28" s="4" t="str">
        <f t="shared" si="0"/>
        <v/>
      </c>
      <c r="J28" s="5" t="str">
        <f t="shared" si="1"/>
        <v/>
      </c>
      <c r="K28" s="8">
        <f t="shared" si="4"/>
        <v>0</v>
      </c>
    </row>
    <row r="29" spans="1:11" s="6" customFormat="1" ht="15">
      <c r="A29" s="3">
        <v>20</v>
      </c>
      <c r="B29" s="7">
        <f t="shared" si="5"/>
        <v>40924</v>
      </c>
      <c r="C29" s="7">
        <f t="shared" si="5"/>
        <v>40949</v>
      </c>
      <c r="D29" s="4" t="s">
        <v>10</v>
      </c>
      <c r="E29" s="5">
        <v>40943</v>
      </c>
      <c r="F29" s="8">
        <f t="shared" si="6"/>
        <v>0</v>
      </c>
      <c r="G29" s="7">
        <f t="shared" si="6"/>
        <v>40925</v>
      </c>
      <c r="H29" s="7">
        <f t="shared" si="6"/>
        <v>40940</v>
      </c>
      <c r="I29" s="4" t="str">
        <f t="shared" si="0"/>
        <v/>
      </c>
      <c r="J29" s="5" t="str">
        <f t="shared" si="1"/>
        <v/>
      </c>
      <c r="K29" s="8">
        <f t="shared" si="4"/>
        <v>0</v>
      </c>
    </row>
    <row r="30" spans="1:11" s="6" customFormat="1" ht="15">
      <c r="A30" s="3">
        <v>21</v>
      </c>
      <c r="B30" s="7">
        <f t="shared" si="5"/>
        <v>40924</v>
      </c>
      <c r="C30" s="7">
        <f t="shared" si="5"/>
        <v>40949</v>
      </c>
      <c r="D30" s="4" t="s">
        <v>11</v>
      </c>
      <c r="E30" s="5">
        <v>40944</v>
      </c>
      <c r="F30" s="8">
        <f t="shared" si="6"/>
        <v>0</v>
      </c>
      <c r="G30" s="7">
        <f t="shared" si="6"/>
        <v>40925</v>
      </c>
      <c r="H30" s="7">
        <f t="shared" si="6"/>
        <v>40940</v>
      </c>
      <c r="I30" s="4" t="str">
        <f t="shared" si="0"/>
        <v/>
      </c>
      <c r="J30" s="5" t="str">
        <f t="shared" si="1"/>
        <v/>
      </c>
      <c r="K30" s="8">
        <f t="shared" si="4"/>
        <v>0</v>
      </c>
    </row>
    <row r="31" spans="1:11" s="6" customFormat="1" ht="15">
      <c r="A31" s="3">
        <v>22</v>
      </c>
      <c r="B31" s="7">
        <f t="shared" si="5"/>
        <v>40924</v>
      </c>
      <c r="C31" s="7">
        <f t="shared" si="5"/>
        <v>40949</v>
      </c>
      <c r="D31" s="4" t="s">
        <v>12</v>
      </c>
      <c r="E31" s="5">
        <v>40945</v>
      </c>
      <c r="F31" s="8">
        <f t="shared" si="6"/>
        <v>0</v>
      </c>
      <c r="G31" s="7">
        <f t="shared" si="6"/>
        <v>40925</v>
      </c>
      <c r="H31" s="7">
        <f t="shared" si="6"/>
        <v>40940</v>
      </c>
      <c r="I31" s="4" t="str">
        <f t="shared" si="0"/>
        <v/>
      </c>
      <c r="J31" s="5" t="str">
        <f t="shared" si="1"/>
        <v/>
      </c>
      <c r="K31" s="8">
        <f t="shared" si="4"/>
        <v>0</v>
      </c>
    </row>
    <row r="32" spans="1:11" s="6" customFormat="1" ht="15">
      <c r="A32" s="3">
        <v>23</v>
      </c>
      <c r="B32" s="7">
        <f t="shared" si="5"/>
        <v>40924</v>
      </c>
      <c r="C32" s="7">
        <f t="shared" si="5"/>
        <v>40949</v>
      </c>
      <c r="D32" s="4" t="s">
        <v>13</v>
      </c>
      <c r="E32" s="5">
        <v>40946</v>
      </c>
      <c r="F32" s="8">
        <f t="shared" si="6"/>
        <v>0</v>
      </c>
      <c r="G32" s="7">
        <f t="shared" si="6"/>
        <v>40925</v>
      </c>
      <c r="H32" s="7">
        <f t="shared" si="6"/>
        <v>40940</v>
      </c>
      <c r="I32" s="4" t="str">
        <f t="shared" si="0"/>
        <v/>
      </c>
      <c r="J32" s="5" t="str">
        <f t="shared" si="1"/>
        <v/>
      </c>
      <c r="K32" s="8">
        <f t="shared" si="4"/>
        <v>0</v>
      </c>
    </row>
    <row r="33" spans="1:11" s="6" customFormat="1" ht="15">
      <c r="A33" s="3">
        <v>24</v>
      </c>
      <c r="B33" s="7">
        <f t="shared" si="5"/>
        <v>40924</v>
      </c>
      <c r="C33" s="7">
        <f t="shared" si="5"/>
        <v>40949</v>
      </c>
      <c r="D33" s="4" t="s">
        <v>14</v>
      </c>
      <c r="E33" s="5">
        <v>40947</v>
      </c>
      <c r="F33" s="8">
        <f t="shared" si="6"/>
        <v>0</v>
      </c>
      <c r="G33" s="7">
        <f t="shared" si="6"/>
        <v>40925</v>
      </c>
      <c r="H33" s="7">
        <f t="shared" si="6"/>
        <v>40940</v>
      </c>
      <c r="I33" s="4" t="str">
        <f t="shared" si="0"/>
        <v/>
      </c>
      <c r="J33" s="5" t="str">
        <f t="shared" si="1"/>
        <v/>
      </c>
      <c r="K33" s="8">
        <f t="shared" si="4"/>
        <v>0</v>
      </c>
    </row>
    <row r="34" spans="1:11" s="6" customFormat="1" ht="15">
      <c r="A34" s="3">
        <v>25</v>
      </c>
      <c r="B34" s="7">
        <f t="shared" si="5"/>
        <v>40924</v>
      </c>
      <c r="C34" s="7">
        <f t="shared" si="5"/>
        <v>40949</v>
      </c>
      <c r="D34" s="4" t="s">
        <v>15</v>
      </c>
      <c r="E34" s="5">
        <v>40948</v>
      </c>
      <c r="F34" s="8">
        <f t="shared" si="6"/>
        <v>0</v>
      </c>
      <c r="G34" s="7">
        <f t="shared" si="6"/>
        <v>40925</v>
      </c>
      <c r="H34" s="7">
        <f t="shared" si="6"/>
        <v>40940</v>
      </c>
      <c r="I34" s="4" t="str">
        <f t="shared" si="0"/>
        <v/>
      </c>
      <c r="J34" s="5" t="str">
        <f t="shared" si="1"/>
        <v/>
      </c>
      <c r="K34" s="8">
        <f t="shared" si="4"/>
        <v>0</v>
      </c>
    </row>
    <row r="35" spans="1:11" s="6" customFormat="1" ht="15">
      <c r="A35" s="3">
        <v>26</v>
      </c>
      <c r="B35" s="7">
        <f t="shared" si="5"/>
        <v>40924</v>
      </c>
      <c r="C35" s="7">
        <f t="shared" si="5"/>
        <v>40949</v>
      </c>
      <c r="D35" s="4" t="s">
        <v>9</v>
      </c>
      <c r="E35" s="5">
        <v>40949</v>
      </c>
      <c r="F35" s="8">
        <f t="shared" si="6"/>
        <v>0</v>
      </c>
      <c r="G35" s="7">
        <f t="shared" si="6"/>
        <v>40925</v>
      </c>
      <c r="H35" s="7">
        <f t="shared" si="6"/>
        <v>40940</v>
      </c>
      <c r="I35" s="4" t="str">
        <f t="shared" si="0"/>
        <v/>
      </c>
      <c r="J35" s="5" t="str">
        <f t="shared" si="1"/>
        <v/>
      </c>
      <c r="K35" s="8">
        <f t="shared" si="4"/>
        <v>0</v>
      </c>
    </row>
    <row r="36" spans="1:11" s="6" customFormat="1" ht="15">
      <c r="A36" s="3">
        <v>27</v>
      </c>
      <c r="B36" s="7">
        <f t="shared" si="5"/>
        <v>40924</v>
      </c>
      <c r="C36" s="7">
        <f t="shared" si="5"/>
        <v>40949</v>
      </c>
      <c r="D36" s="4"/>
      <c r="E36" s="5"/>
      <c r="F36" s="8">
        <f t="shared" si="6"/>
        <v>0</v>
      </c>
      <c r="G36" s="7">
        <f t="shared" si="6"/>
        <v>40925</v>
      </c>
      <c r="H36" s="7">
        <f t="shared" si="6"/>
        <v>40940</v>
      </c>
      <c r="I36" s="4" t="str">
        <f t="shared" si="0"/>
        <v/>
      </c>
      <c r="J36" s="5" t="str">
        <f t="shared" si="1"/>
        <v/>
      </c>
      <c r="K36" s="8">
        <f t="shared" si="4"/>
        <v>0</v>
      </c>
    </row>
    <row r="37" spans="1:11" s="6" customFormat="1" ht="15">
      <c r="A37" s="3">
        <v>28</v>
      </c>
      <c r="B37" s="7">
        <f t="shared" si="5"/>
        <v>40924</v>
      </c>
      <c r="C37" s="7">
        <f t="shared" si="5"/>
        <v>40949</v>
      </c>
      <c r="D37" s="4"/>
      <c r="E37" s="5"/>
      <c r="F37" s="8">
        <f t="shared" si="6"/>
        <v>0</v>
      </c>
      <c r="G37" s="7">
        <f t="shared" si="6"/>
        <v>40925</v>
      </c>
      <c r="H37" s="7">
        <f t="shared" si="6"/>
        <v>40940</v>
      </c>
      <c r="I37" s="4" t="str">
        <f t="shared" si="0"/>
        <v/>
      </c>
      <c r="J37" s="5" t="str">
        <f t="shared" si="1"/>
        <v/>
      </c>
      <c r="K37" s="8">
        <f t="shared" si="4"/>
        <v>0</v>
      </c>
    </row>
    <row r="38" spans="1:11" s="6" customFormat="1" ht="15">
      <c r="A38" s="3">
        <v>29</v>
      </c>
      <c r="B38" s="7">
        <f t="shared" si="5"/>
        <v>40924</v>
      </c>
      <c r="C38" s="7">
        <f t="shared" si="5"/>
        <v>40949</v>
      </c>
      <c r="D38" s="4"/>
      <c r="E38" s="5"/>
      <c r="F38" s="8">
        <f t="shared" si="6"/>
        <v>0</v>
      </c>
      <c r="G38" s="7">
        <f t="shared" si="6"/>
        <v>40925</v>
      </c>
      <c r="H38" s="7">
        <f t="shared" si="6"/>
        <v>40940</v>
      </c>
      <c r="I38" s="4" t="str">
        <f t="shared" si="0"/>
        <v/>
      </c>
      <c r="J38" s="5" t="str">
        <f t="shared" si="1"/>
        <v/>
      </c>
      <c r="K38" s="8">
        <f t="shared" si="4"/>
        <v>0</v>
      </c>
    </row>
    <row r="39" spans="1:11" s="6" customFormat="1" ht="15">
      <c r="A39" s="3">
        <v>30</v>
      </c>
      <c r="B39" s="7">
        <f t="shared" si="5"/>
        <v>40924</v>
      </c>
      <c r="C39" s="7">
        <f t="shared" si="5"/>
        <v>40949</v>
      </c>
      <c r="D39" s="4"/>
      <c r="E39" s="5"/>
      <c r="F39" s="8">
        <f t="shared" si="6"/>
        <v>0</v>
      </c>
      <c r="G39" s="7">
        <f t="shared" si="6"/>
        <v>40925</v>
      </c>
      <c r="H39" s="7">
        <f t="shared" si="6"/>
        <v>40940</v>
      </c>
      <c r="I39" s="4" t="str">
        <f t="shared" si="0"/>
        <v/>
      </c>
      <c r="J39" s="5" t="str">
        <f t="shared" si="1"/>
        <v/>
      </c>
      <c r="K39" s="8">
        <f t="shared" si="4"/>
        <v>0</v>
      </c>
    </row>
    <row r="40" spans="1:11" s="6" customFormat="1" ht="15">
      <c r="A40" s="3">
        <v>31</v>
      </c>
      <c r="B40" s="7">
        <f t="shared" si="5"/>
        <v>40924</v>
      </c>
      <c r="C40" s="7">
        <f t="shared" si="5"/>
        <v>40949</v>
      </c>
      <c r="D40" s="4"/>
      <c r="E40" s="5"/>
      <c r="F40" s="8">
        <f t="shared" si="6"/>
        <v>0</v>
      </c>
      <c r="G40" s="7">
        <f t="shared" si="6"/>
        <v>40925</v>
      </c>
      <c r="H40" s="7">
        <f t="shared" si="6"/>
        <v>40940</v>
      </c>
      <c r="I40" s="4" t="str">
        <f t="shared" si="0"/>
        <v/>
      </c>
      <c r="J40" s="5" t="str">
        <f t="shared" si="1"/>
        <v/>
      </c>
      <c r="K40" s="8">
        <f t="shared" si="4"/>
        <v>0</v>
      </c>
    </row>
    <row r="41" spans="1:11" ht="21" customHeight="1">
      <c r="D41" s="1" t="s">
        <v>14</v>
      </c>
      <c r="E41" s="2">
        <v>40940</v>
      </c>
      <c r="J41" s="2"/>
    </row>
    <row r="42" spans="1:11">
      <c r="D42" s="1" t="s">
        <v>15</v>
      </c>
      <c r="E42" s="2">
        <v>40941</v>
      </c>
    </row>
    <row r="43" spans="1:11">
      <c r="D43" s="1" t="s">
        <v>9</v>
      </c>
      <c r="E43" s="2">
        <v>40942</v>
      </c>
    </row>
    <row r="44" spans="1:11">
      <c r="D44" s="1" t="s">
        <v>10</v>
      </c>
      <c r="E44" s="2">
        <v>40943</v>
      </c>
    </row>
    <row r="45" spans="1:11">
      <c r="D45" s="1" t="s">
        <v>11</v>
      </c>
      <c r="E45" s="2">
        <v>40944</v>
      </c>
    </row>
    <row r="46" spans="1:11">
      <c r="D46" s="1" t="s">
        <v>12</v>
      </c>
      <c r="E46" s="2">
        <v>40945</v>
      </c>
    </row>
    <row r="47" spans="1:11">
      <c r="D47" s="1" t="s">
        <v>13</v>
      </c>
      <c r="E47" s="2">
        <v>40946</v>
      </c>
    </row>
    <row r="48" spans="1:11">
      <c r="D48" s="1" t="s">
        <v>14</v>
      </c>
      <c r="E48" s="2">
        <v>40947</v>
      </c>
    </row>
    <row r="49" spans="4:5">
      <c r="D49" s="1" t="s">
        <v>15</v>
      </c>
      <c r="E49" s="2">
        <v>40948</v>
      </c>
    </row>
    <row r="50" spans="4:5">
      <c r="D50" s="1" t="s">
        <v>9</v>
      </c>
      <c r="E50" s="2">
        <v>40949</v>
      </c>
    </row>
  </sheetData>
  <mergeCells count="4">
    <mergeCell ref="B1:C1"/>
    <mergeCell ref="G1:I1"/>
    <mergeCell ref="D8:F8"/>
    <mergeCell ref="I8:K8"/>
  </mergeCells>
  <conditionalFormatting sqref="E12:F40 A10:D40 K12:K40 G10:J40">
    <cfRule type="cellIs" dxfId="3" priority="4" stopIfTrue="1" operator="equal">
      <formula>"الجمعة"</formula>
    </cfRule>
  </conditionalFormatting>
  <conditionalFormatting sqref="A10:C40 E10:H40 J10:K40">
    <cfRule type="cellIs" dxfId="2" priority="2" stopIfTrue="1" operator="equal">
      <formula>"الجمعة"</formula>
    </cfRule>
    <cfRule type="cellIs" dxfId="1" priority="3" stopIfTrue="1" operator="equal">
      <formula>"الجمعة"</formula>
    </cfRule>
  </conditionalFormatting>
  <conditionalFormatting sqref="G10:G40 D10:D40 I10:I40">
    <cfRule type="cellIs" dxfId="0" priority="1" stopIfTrue="1" operator="equal">
      <formula>"الجمعة"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5">
    <tabColor rgb="FF00B0F0"/>
  </sheetPr>
  <dimension ref="A1"/>
  <sheetViews>
    <sheetView rightToLeft="1" workbookViewId="0">
      <selection activeCell="E26" sqref="E26"/>
    </sheetView>
  </sheetViews>
  <sheetFormatPr defaultRowHeight="12.75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>
      <selection activeCell="I30" sqref="I30"/>
    </sheetView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الواجهة </vt:lpstr>
      <vt:lpstr>ترحيلات السلف</vt:lpstr>
      <vt:lpstr>ادخال الاعدادات </vt:lpstr>
      <vt:lpstr>تحليل الاعدادت </vt:lpstr>
      <vt:lpstr>ادخال المتغيرات الموظفين </vt:lpstr>
      <vt:lpstr>ادخال بيانات الموظفين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&amp; S</dc:creator>
  <cp:lastModifiedBy>User</cp:lastModifiedBy>
  <dcterms:created xsi:type="dcterms:W3CDTF">1996-10-14T23:33:28Z</dcterms:created>
  <dcterms:modified xsi:type="dcterms:W3CDTF">2012-09-01T20:35:58Z</dcterms:modified>
</cp:coreProperties>
</file>