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050" windowWidth="20520" windowHeight="4110" activeTab="1"/>
  </bookViews>
  <sheets>
    <sheet name="Data" sheetId="1" r:id="rId1"/>
    <sheet name="Sheet4" sheetId="4" r:id="rId2"/>
  </sheets>
  <calcPr calcId="144525"/>
  <pivotCaches>
    <pivotCache cacheId="4" r:id="rId3"/>
  </pivotCaches>
</workbook>
</file>

<file path=xl/calcChain.xml><?xml version="1.0" encoding="utf-8"?>
<calcChain xmlns="http://schemas.openxmlformats.org/spreadsheetml/2006/main">
  <c r="K28" i="4" l="1"/>
  <c r="J28" i="4"/>
  <c r="I28" i="4"/>
  <c r="K27" i="4"/>
  <c r="J27" i="4"/>
  <c r="I27" i="4"/>
  <c r="K26" i="4"/>
  <c r="J26" i="4"/>
  <c r="I26" i="4"/>
  <c r="L26" i="4" s="1"/>
  <c r="K25" i="4"/>
  <c r="J25" i="4"/>
  <c r="I25" i="4"/>
  <c r="K24" i="4"/>
  <c r="J24" i="4"/>
  <c r="I24" i="4"/>
  <c r="L24" i="4" s="1"/>
  <c r="K23" i="4"/>
  <c r="J23" i="4"/>
  <c r="I23" i="4"/>
  <c r="K22" i="4"/>
  <c r="J22" i="4"/>
  <c r="I22" i="4"/>
  <c r="L22" i="4" s="1"/>
  <c r="K21" i="4"/>
  <c r="J21" i="4"/>
  <c r="I21" i="4"/>
  <c r="K20" i="4"/>
  <c r="K29" i="4" s="1"/>
  <c r="J20" i="4"/>
  <c r="J29" i="4" s="1"/>
  <c r="I20" i="4"/>
  <c r="L20" i="4" s="1"/>
  <c r="I29" i="4" l="1"/>
  <c r="L28" i="4"/>
  <c r="L21" i="4"/>
  <c r="L23" i="4"/>
  <c r="L25" i="4"/>
  <c r="L27" i="4"/>
  <c r="L29" i="4" l="1"/>
</calcChain>
</file>

<file path=xl/sharedStrings.xml><?xml version="1.0" encoding="utf-8"?>
<sst xmlns="http://schemas.openxmlformats.org/spreadsheetml/2006/main" count="52" uniqueCount="16">
  <si>
    <t>Issue No.</t>
  </si>
  <si>
    <t>Issue Status</t>
  </si>
  <si>
    <t>Assigned to</t>
  </si>
  <si>
    <t>Closed</t>
  </si>
  <si>
    <t>Opened</t>
  </si>
  <si>
    <t>In progress</t>
  </si>
  <si>
    <t>Hussein</t>
  </si>
  <si>
    <t>Juan</t>
  </si>
  <si>
    <t>Mohammed</t>
  </si>
  <si>
    <t>Row Labels</t>
  </si>
  <si>
    <t>Grand Total</t>
  </si>
  <si>
    <t>Column Labels</t>
  </si>
  <si>
    <t>Count of Issue Status</t>
  </si>
  <si>
    <t>Total</t>
  </si>
  <si>
    <t>In Progress</t>
  </si>
  <si>
    <t>Needed format / layout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</si>
</sst>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1" fillId="2" borderId="0" xfId="0" applyFont="1" applyFill="1"/>
    <xf numFmtId="0" fontId="0" fillId="3" borderId="1" xfId="0" applyFill="1" applyBorder="1" applyAlignment="1">
      <alignment horizontal="center" vertical="center"/>
    </xf>
    <xf numFmtId="0" fontId="1" fillId="2" borderId="0" xfId="0" applyFont="1" applyFill="1" applyBorder="1"/>
    <xf numFmtId="0" fontId="1" fillId="2" borderId="0" xfId="0" applyFont="1" applyFill="1" applyBorder="1" applyAlignment="1">
      <alignment horizontal="left"/>
    </xf>
    <xf numFmtId="0" fontId="1" fillId="2" borderId="0" xfId="0" applyNumberFormat="1" applyFont="1" applyFill="1" applyBorder="1"/>
    <xf numFmtId="0" fontId="0" fillId="0" borderId="2" xfId="0" applyBorder="1" applyAlignment="1">
      <alignment horizontal="left"/>
    </xf>
    <xf numFmtId="0" fontId="0" fillId="4" borderId="2" xfId="0" applyNumberFormat="1" applyFill="1" applyBorder="1"/>
    <xf numFmtId="0" fontId="0" fillId="0" borderId="2" xfId="0" applyNumberFormat="1" applyBorder="1"/>
    <xf numFmtId="0" fontId="0" fillId="5" borderId="2" xfId="0" applyNumberFormat="1" applyFill="1" applyBorder="1"/>
    <xf numFmtId="0" fontId="0" fillId="6" borderId="2" xfId="0" applyNumberFormat="1" applyFill="1" applyBorder="1"/>
  </cellXfs>
  <cellStyles count="1">
    <cellStyle name="Normal" xfId="0" builtinId="0"/>
  </cellStyles>
  <dxfs count="8">
    <dxf>
      <fill>
        <patternFill patternType="solid">
          <bgColor rgb="FFFFFF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92D050"/>
        </patternFill>
      </fill>
    </dxf>
    <dxf>
      <fill>
        <patternFill>
          <bgColor rgb="FF92D05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247650</xdr:colOff>
      <xdr:row>14</xdr:row>
      <xdr:rowOff>19050</xdr:rowOff>
    </xdr:from>
    <xdr:to>
      <xdr:col>6</xdr:col>
      <xdr:colOff>438150</xdr:colOff>
      <xdr:row>26</xdr:row>
      <xdr:rowOff>76199</xdr:rowOff>
    </xdr:to>
    <xdr:sp macro="" textlink="">
      <xdr:nvSpPr>
        <xdr:cNvPr id="2" name="TextBox 1"/>
        <xdr:cNvSpPr txBox="1"/>
      </xdr:nvSpPr>
      <xdr:spPr>
        <a:xfrm>
          <a:off x="247650" y="2686050"/>
          <a:ext cx="5076825" cy="23431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100" b="0" i="0">
              <a:solidFill>
                <a:schemeClr val="dk1"/>
              </a:solidFill>
              <a:effectLst/>
              <a:latin typeface="+mn-lt"/>
              <a:ea typeface="+mn-ea"/>
              <a:cs typeface="+mn-cs"/>
            </a:rPr>
            <a:t>الجداول المحورية هدفها عمل تقارير مختلفة بعد معالجة البيانات المصدر وهو امر افهمه جيداً </a:t>
          </a:r>
          <a:endParaRPr lang="en-US" sz="1100" b="0" i="0">
            <a:solidFill>
              <a:schemeClr val="dk1"/>
            </a:solidFill>
            <a:effectLst/>
            <a:latin typeface="+mn-lt"/>
            <a:ea typeface="+mn-ea"/>
            <a:cs typeface="+mn-cs"/>
          </a:endParaRPr>
        </a:p>
        <a:p>
          <a:pPr algn="r" rtl="1"/>
          <a:r>
            <a:rPr lang="ar-AE" sz="1100" b="0" i="0">
              <a:solidFill>
                <a:schemeClr val="dk1"/>
              </a:solidFill>
              <a:effectLst/>
              <a:latin typeface="+mn-lt"/>
              <a:ea typeface="+mn-ea"/>
              <a:cs typeface="+mn-cs"/>
            </a:rPr>
            <a:t>لكن احياناً اجد نفسي بحاجة لعمل تقرير باستخدام الجداول المحورية لكنني لا اريد ان اقوم بعمل او   تطبيق اي معادلة على البيانات التي ستظهر, اريد اظهار اصل البيانات نفسها. لمزيد من المعلومات والتوضيح اكثر, انظر المثال المرفق من فضلك على </a:t>
          </a:r>
          <a:r>
            <a:rPr lang="ar-AE" sz="1100" b="0" i="0" u="sng">
              <a:solidFill>
                <a:schemeClr val="dk1"/>
              </a:solidFill>
              <a:effectLst/>
              <a:latin typeface="+mn-lt"/>
              <a:ea typeface="+mn-ea"/>
              <a:cs typeface="+mn-cs"/>
              <a:hlinkClick xmlns:r="http://schemas.openxmlformats.org/officeDocument/2006/relationships" r:id=""/>
            </a:rPr>
            <a:t>الرابط التالي</a:t>
          </a:r>
          <a:r>
            <a:rPr lang="ar-AE" sz="1100" b="0" i="0">
              <a:solidFill>
                <a:schemeClr val="dk1"/>
              </a:solidFill>
              <a:effectLst/>
              <a:latin typeface="+mn-lt"/>
              <a:ea typeface="+mn-ea"/>
              <a:cs typeface="+mn-cs"/>
            </a:rPr>
            <a:t>.</a:t>
          </a:r>
          <a:r>
            <a:rPr lang="ar-AE"/>
            <a:t/>
          </a:r>
          <a:br>
            <a:rPr lang="ar-AE"/>
          </a:br>
          <a:r>
            <a:rPr lang="ar-AE" sz="1100" b="0" i="0">
              <a:solidFill>
                <a:schemeClr val="dk1"/>
              </a:solidFill>
              <a:effectLst/>
              <a:latin typeface="+mn-lt"/>
              <a:ea typeface="+mn-ea"/>
              <a:cs typeface="+mn-cs"/>
            </a:rPr>
            <a:t>( في المثال المرفق صفحتي عمل, الأولى للبيانات المستخدمة كمثال, اما الثانية ففيها جدولين, الأول باللون الأخضر هو من نتاج الجداول المحورية, في حين الثاني بالللون الأصفر, هو التقرير المطلوب عمله )</a:t>
          </a:r>
          <a:r>
            <a:rPr lang="ar-AE"/>
            <a:t/>
          </a:r>
          <a:br>
            <a:rPr lang="ar-AE"/>
          </a:br>
          <a:r>
            <a:rPr lang="ar-AE"/>
            <a:t/>
          </a:r>
          <a:br>
            <a:rPr lang="ar-AE"/>
          </a:br>
          <a:r>
            <a:rPr lang="ar-AE" sz="1100" b="0" i="0">
              <a:solidFill>
                <a:schemeClr val="dk1"/>
              </a:solidFill>
              <a:effectLst/>
              <a:latin typeface="+mn-lt"/>
              <a:ea typeface="+mn-ea"/>
              <a:cs typeface="+mn-cs"/>
            </a:rPr>
            <a:t>للعلم بأنني بحثت على الإنترنيت عن حل لهذه المشكلة ولكن الجواب كان دائماً بأن هكذا طلب هو خارج حدود امكانية الجداول المحورية لكنني لم اقتنع ومازلت ابحث عن حل لعلي اجده هنا إن شاء الله.</a:t>
          </a:r>
          <a:r>
            <a:rPr lang="ar-AE"/>
            <a:t/>
          </a:r>
          <a:br>
            <a:rPr lang="ar-AE"/>
          </a:br>
          <a:r>
            <a:rPr lang="ar-AE" b="1">
              <a:solidFill>
                <a:srgbClr val="FF0000"/>
              </a:solidFill>
            </a:rPr>
            <a:t/>
          </a:r>
          <a:br>
            <a:rPr lang="ar-AE" b="1">
              <a:solidFill>
                <a:srgbClr val="FF0000"/>
              </a:solidFill>
            </a:rPr>
          </a:br>
          <a:r>
            <a:rPr lang="ar-AE" sz="1100" b="1" i="0">
              <a:solidFill>
                <a:srgbClr val="FF0000"/>
              </a:solidFill>
              <a:effectLst/>
              <a:latin typeface="+mn-lt"/>
              <a:ea typeface="+mn-ea"/>
              <a:cs typeface="+mn-cs"/>
            </a:rPr>
            <a:t>فعلياً الحل الذي اقترحته لا يحل المشكلة لأنه يعقد التقرير وفي حالات اخرى لاينفع ابداً كأن نقوم بعمل جدول مباريات دوري مثلاً.</a:t>
          </a:r>
          <a:r>
            <a:rPr lang="ar-AE" b="1">
              <a:solidFill>
                <a:srgbClr val="FF0000"/>
              </a:solidFill>
            </a:rPr>
            <a:t/>
          </a:r>
          <a:br>
            <a:rPr lang="ar-AE" b="1">
              <a:solidFill>
                <a:srgbClr val="FF0000"/>
              </a:solidFill>
            </a:rPr>
          </a:br>
          <a:r>
            <a:rPr lang="ar-AE" sz="1100" b="1" i="0">
              <a:solidFill>
                <a:srgbClr val="FF0000"/>
              </a:solidFill>
              <a:effectLst/>
              <a:latin typeface="+mn-lt"/>
              <a:ea typeface="+mn-ea"/>
              <a:cs typeface="+mn-cs"/>
            </a:rPr>
            <a:t>اتمنى ان يلمع بذهنك اي حل بديل او طريقة للالتفاف على اكسل لغرض انتاج هكذا تقرير حتى ولو لم يكن عن طريق الجداول المحورية. </a:t>
          </a:r>
          <a:endParaRPr lang="en-US" sz="1100" b="1">
            <a:solidFill>
              <a:srgbClr val="FF0000"/>
            </a:solidFill>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belal" refreshedDate="41143.65989826389" createdVersion="4" refreshedVersion="4" minRefreshableVersion="3" recordCount="9">
  <cacheSource type="worksheet">
    <worksheetSource ref="A1:C10" sheet="Data"/>
  </cacheSource>
  <cacheFields count="3">
    <cacheField name="Issue No." numFmtId="0">
      <sharedItems containsSemiMixedTypes="0" containsString="0" containsNumber="1" containsInteger="1" minValue="1" maxValue="9" count="9">
        <n v="1"/>
        <n v="2"/>
        <n v="3"/>
        <n v="4"/>
        <n v="5"/>
        <n v="6"/>
        <n v="7"/>
        <n v="8"/>
        <n v="9"/>
      </sharedItems>
    </cacheField>
    <cacheField name="Issue Status" numFmtId="0">
      <sharedItems count="3">
        <s v="Closed"/>
        <s v="Opened"/>
        <s v="In progress"/>
      </sharedItems>
    </cacheField>
    <cacheField name="Assigned to" numFmtId="0">
      <sharedItems count="3">
        <s v="Hussein"/>
        <s v="Juan"/>
        <s v="Mohamme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
  <r>
    <x v="0"/>
    <x v="0"/>
    <x v="0"/>
  </r>
  <r>
    <x v="1"/>
    <x v="1"/>
    <x v="1"/>
  </r>
  <r>
    <x v="2"/>
    <x v="1"/>
    <x v="2"/>
  </r>
  <r>
    <x v="3"/>
    <x v="2"/>
    <x v="0"/>
  </r>
  <r>
    <x v="4"/>
    <x v="0"/>
    <x v="0"/>
  </r>
  <r>
    <x v="5"/>
    <x v="2"/>
    <x v="2"/>
  </r>
  <r>
    <x v="6"/>
    <x v="2"/>
    <x v="1"/>
  </r>
  <r>
    <x v="7"/>
    <x v="1"/>
    <x v="1"/>
  </r>
  <r>
    <x v="8"/>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4"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E14" firstHeaderRow="1" firstDataRow="2" firstDataCol="1"/>
  <pivotFields count="3">
    <pivotField axis="axisRow" showAll="0">
      <items count="10">
        <item x="0"/>
        <item x="1"/>
        <item x="2"/>
        <item x="3"/>
        <item x="4"/>
        <item x="5"/>
        <item x="6"/>
        <item x="7"/>
        <item x="8"/>
        <item t="default"/>
      </items>
    </pivotField>
    <pivotField dataField="1" showAll="0">
      <items count="4">
        <item x="0"/>
        <item x="2"/>
        <item x="1"/>
        <item t="default"/>
      </items>
    </pivotField>
    <pivotField axis="axisCol" showAll="0">
      <items count="4">
        <item x="0"/>
        <item x="1"/>
        <item x="2"/>
        <item t="default"/>
      </items>
    </pivotField>
  </pivotFields>
  <rowFields count="1">
    <field x="0"/>
  </rowFields>
  <rowItems count="10">
    <i>
      <x/>
    </i>
    <i>
      <x v="1"/>
    </i>
    <i>
      <x v="2"/>
    </i>
    <i>
      <x v="3"/>
    </i>
    <i>
      <x v="4"/>
    </i>
    <i>
      <x v="5"/>
    </i>
    <i>
      <x v="6"/>
    </i>
    <i>
      <x v="7"/>
    </i>
    <i>
      <x v="8"/>
    </i>
    <i t="grand">
      <x/>
    </i>
  </rowItems>
  <colFields count="1">
    <field x="2"/>
  </colFields>
  <colItems count="4">
    <i>
      <x/>
    </i>
    <i>
      <x v="1"/>
    </i>
    <i>
      <x v="2"/>
    </i>
    <i t="grand">
      <x/>
    </i>
  </colItems>
  <dataFields count="1">
    <dataField name="Count of Issue Status" fld="1" subtotal="count" baseField="0" baseItem="1"/>
  </dataFields>
  <formats count="4">
    <format dxfId="7">
      <pivotArea collapsedLevelsAreSubtotals="1" fieldPosition="0">
        <references count="2">
          <reference field="0" count="0"/>
          <reference field="2" count="0" selected="0"/>
        </references>
      </pivotArea>
    </format>
    <format dxfId="6">
      <pivotArea collapsedLevelsAreSubtotals="1" fieldPosition="0">
        <references count="1">
          <reference field="0" count="0"/>
        </references>
      </pivotArea>
    </format>
    <format dxfId="5">
      <pivotArea dataOnly="0" labelOnly="1" fieldPosition="0">
        <references count="1">
          <reference field="0" count="0"/>
        </references>
      </pivotArea>
    </format>
    <format dxfId="4">
      <pivotArea collapsedLevelsAreSubtotals="1" fieldPosition="0">
        <references count="2">
          <reference field="0" count="0"/>
          <reference field="2"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18"/>
  <sheetViews>
    <sheetView workbookViewId="0"/>
  </sheetViews>
  <sheetFormatPr defaultRowHeight="15" x14ac:dyDescent="0.25"/>
  <cols>
    <col min="1" max="1" width="9.140625" style="1" bestFit="1" customWidth="1"/>
    <col min="2" max="2" width="11.42578125" style="1" bestFit="1" customWidth="1"/>
    <col min="3" max="3" width="11.7109375" style="1" bestFit="1" customWidth="1"/>
    <col min="4" max="4" width="8.140625" customWidth="1"/>
    <col min="5" max="5" width="11.28515625" bestFit="1" customWidth="1"/>
  </cols>
  <sheetData>
    <row r="1" spans="1:3" x14ac:dyDescent="0.25">
      <c r="A1" s="6" t="s">
        <v>0</v>
      </c>
      <c r="B1" s="6" t="s">
        <v>1</v>
      </c>
      <c r="C1" s="6" t="s">
        <v>2</v>
      </c>
    </row>
    <row r="2" spans="1:3" x14ac:dyDescent="0.25">
      <c r="A2" s="1">
        <v>1</v>
      </c>
      <c r="B2" s="1" t="s">
        <v>3</v>
      </c>
      <c r="C2" s="1" t="s">
        <v>6</v>
      </c>
    </row>
    <row r="3" spans="1:3" x14ac:dyDescent="0.25">
      <c r="A3" s="1">
        <v>2</v>
      </c>
      <c r="B3" s="1" t="s">
        <v>4</v>
      </c>
      <c r="C3" s="1" t="s">
        <v>7</v>
      </c>
    </row>
    <row r="4" spans="1:3" x14ac:dyDescent="0.25">
      <c r="A4" s="1">
        <v>3</v>
      </c>
      <c r="B4" s="1" t="s">
        <v>4</v>
      </c>
      <c r="C4" s="1" t="s">
        <v>8</v>
      </c>
    </row>
    <row r="5" spans="1:3" x14ac:dyDescent="0.25">
      <c r="A5" s="1">
        <v>4</v>
      </c>
      <c r="B5" s="1" t="s">
        <v>5</v>
      </c>
      <c r="C5" s="1" t="s">
        <v>6</v>
      </c>
    </row>
    <row r="6" spans="1:3" x14ac:dyDescent="0.25">
      <c r="A6" s="1">
        <v>5</v>
      </c>
      <c r="B6" s="1" t="s">
        <v>3</v>
      </c>
      <c r="C6" s="1" t="s">
        <v>6</v>
      </c>
    </row>
    <row r="7" spans="1:3" x14ac:dyDescent="0.25">
      <c r="A7" s="1">
        <v>6</v>
      </c>
      <c r="B7" s="1" t="s">
        <v>5</v>
      </c>
      <c r="C7" s="1" t="s">
        <v>8</v>
      </c>
    </row>
    <row r="8" spans="1:3" x14ac:dyDescent="0.25">
      <c r="A8" s="1">
        <v>7</v>
      </c>
      <c r="B8" s="1" t="s">
        <v>5</v>
      </c>
      <c r="C8" s="1" t="s">
        <v>7</v>
      </c>
    </row>
    <row r="9" spans="1:3" x14ac:dyDescent="0.25">
      <c r="A9" s="1">
        <v>8</v>
      </c>
      <c r="B9" s="1" t="s">
        <v>4</v>
      </c>
      <c r="C9" s="1" t="s">
        <v>7</v>
      </c>
    </row>
    <row r="10" spans="1:3" x14ac:dyDescent="0.25">
      <c r="A10" s="1">
        <v>9</v>
      </c>
      <c r="B10" s="1" t="s">
        <v>4</v>
      </c>
      <c r="C10" s="1" t="s">
        <v>7</v>
      </c>
    </row>
    <row r="16" spans="1:3" x14ac:dyDescent="0.25">
      <c r="A16"/>
      <c r="B16"/>
      <c r="C16"/>
    </row>
    <row r="17" spans="1:3" x14ac:dyDescent="0.25">
      <c r="A17"/>
      <c r="B17"/>
      <c r="C17"/>
    </row>
    <row r="18" spans="1:3" x14ac:dyDescent="0.25">
      <c r="A18"/>
      <c r="B18"/>
      <c r="C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L29"/>
  <sheetViews>
    <sheetView showZeros="0" tabSelected="1" topLeftCell="A10" workbookViewId="0">
      <selection activeCell="E29" sqref="E29"/>
    </sheetView>
  </sheetViews>
  <sheetFormatPr defaultRowHeight="15" x14ac:dyDescent="0.25"/>
  <cols>
    <col min="1" max="1" width="19.7109375" customWidth="1"/>
    <col min="2" max="2" width="16.28515625" bestFit="1" customWidth="1"/>
    <col min="3" max="3" width="5" bestFit="1" customWidth="1"/>
    <col min="4" max="4" width="11.85546875" bestFit="1" customWidth="1"/>
    <col min="5" max="5" width="11.28515625" bestFit="1" customWidth="1"/>
    <col min="8" max="12" width="13.42578125" customWidth="1"/>
  </cols>
  <sheetData>
    <row r="3" spans="1:12" x14ac:dyDescent="0.25">
      <c r="A3" s="2" t="s">
        <v>12</v>
      </c>
      <c r="B3" s="2" t="s">
        <v>11</v>
      </c>
      <c r="H3" s="5" t="s">
        <v>15</v>
      </c>
      <c r="I3" s="5"/>
      <c r="J3" s="5"/>
      <c r="K3" s="5"/>
      <c r="L3" s="5"/>
    </row>
    <row r="4" spans="1:12" x14ac:dyDescent="0.25">
      <c r="A4" s="2" t="s">
        <v>9</v>
      </c>
      <c r="B4" t="s">
        <v>6</v>
      </c>
      <c r="C4" t="s">
        <v>7</v>
      </c>
      <c r="D4" t="s">
        <v>8</v>
      </c>
      <c r="E4" t="s">
        <v>10</v>
      </c>
      <c r="H4" s="7" t="s">
        <v>9</v>
      </c>
      <c r="I4" s="7" t="s">
        <v>6</v>
      </c>
      <c r="J4" s="7" t="s">
        <v>7</v>
      </c>
      <c r="K4" s="7" t="s">
        <v>8</v>
      </c>
      <c r="L4" s="7" t="s">
        <v>13</v>
      </c>
    </row>
    <row r="5" spans="1:12" x14ac:dyDescent="0.25">
      <c r="A5" s="10">
        <v>1</v>
      </c>
      <c r="B5" s="13">
        <v>1</v>
      </c>
      <c r="C5" s="13"/>
      <c r="D5" s="13"/>
      <c r="E5" s="12">
        <v>1</v>
      </c>
      <c r="H5" s="10">
        <v>1</v>
      </c>
      <c r="I5" s="11" t="s">
        <v>3</v>
      </c>
      <c r="J5" s="11"/>
      <c r="K5" s="11"/>
      <c r="L5" s="12">
        <v>1</v>
      </c>
    </row>
    <row r="6" spans="1:12" x14ac:dyDescent="0.25">
      <c r="A6" s="10">
        <v>2</v>
      </c>
      <c r="B6" s="13"/>
      <c r="C6" s="13">
        <v>1</v>
      </c>
      <c r="D6" s="13"/>
      <c r="E6" s="12">
        <v>1</v>
      </c>
      <c r="H6" s="10">
        <v>2</v>
      </c>
      <c r="I6" s="11"/>
      <c r="J6" s="11" t="s">
        <v>4</v>
      </c>
      <c r="K6" s="11"/>
      <c r="L6" s="12">
        <v>1</v>
      </c>
    </row>
    <row r="7" spans="1:12" x14ac:dyDescent="0.25">
      <c r="A7" s="10">
        <v>3</v>
      </c>
      <c r="B7" s="13"/>
      <c r="C7" s="13"/>
      <c r="D7" s="13">
        <v>1</v>
      </c>
      <c r="E7" s="12">
        <v>1</v>
      </c>
      <c r="H7" s="10">
        <v>3</v>
      </c>
      <c r="I7" s="11"/>
      <c r="J7" s="11"/>
      <c r="K7" s="11" t="s">
        <v>4</v>
      </c>
      <c r="L7" s="12">
        <v>1</v>
      </c>
    </row>
    <row r="8" spans="1:12" x14ac:dyDescent="0.25">
      <c r="A8" s="10">
        <v>4</v>
      </c>
      <c r="B8" s="13">
        <v>1</v>
      </c>
      <c r="C8" s="13"/>
      <c r="D8" s="13"/>
      <c r="E8" s="12">
        <v>1</v>
      </c>
      <c r="H8" s="10">
        <v>4</v>
      </c>
      <c r="I8" s="11" t="s">
        <v>14</v>
      </c>
      <c r="J8" s="11"/>
      <c r="K8" s="11"/>
      <c r="L8" s="12">
        <v>1</v>
      </c>
    </row>
    <row r="9" spans="1:12" x14ac:dyDescent="0.25">
      <c r="A9" s="10">
        <v>5</v>
      </c>
      <c r="B9" s="13">
        <v>1</v>
      </c>
      <c r="C9" s="13"/>
      <c r="D9" s="13"/>
      <c r="E9" s="12">
        <v>1</v>
      </c>
      <c r="H9" s="10">
        <v>5</v>
      </c>
      <c r="I9" s="11" t="s">
        <v>3</v>
      </c>
      <c r="J9" s="11"/>
      <c r="K9" s="11"/>
      <c r="L9" s="12">
        <v>1</v>
      </c>
    </row>
    <row r="10" spans="1:12" x14ac:dyDescent="0.25">
      <c r="A10" s="10">
        <v>6</v>
      </c>
      <c r="B10" s="13"/>
      <c r="C10" s="13"/>
      <c r="D10" s="13">
        <v>1</v>
      </c>
      <c r="E10" s="12">
        <v>1</v>
      </c>
      <c r="H10" s="10">
        <v>6</v>
      </c>
      <c r="I10" s="11"/>
      <c r="J10" s="11"/>
      <c r="K10" s="11" t="s">
        <v>5</v>
      </c>
      <c r="L10" s="12">
        <v>1</v>
      </c>
    </row>
    <row r="11" spans="1:12" x14ac:dyDescent="0.25">
      <c r="A11" s="10">
        <v>7</v>
      </c>
      <c r="B11" s="13"/>
      <c r="C11" s="13">
        <v>1</v>
      </c>
      <c r="D11" s="13"/>
      <c r="E11" s="12">
        <v>1</v>
      </c>
      <c r="H11" s="10">
        <v>7</v>
      </c>
      <c r="I11" s="11"/>
      <c r="J11" s="11" t="s">
        <v>5</v>
      </c>
      <c r="K11" s="11"/>
      <c r="L11" s="12">
        <v>1</v>
      </c>
    </row>
    <row r="12" spans="1:12" x14ac:dyDescent="0.25">
      <c r="A12" s="10">
        <v>8</v>
      </c>
      <c r="B12" s="13"/>
      <c r="C12" s="13">
        <v>1</v>
      </c>
      <c r="D12" s="13"/>
      <c r="E12" s="12">
        <v>1</v>
      </c>
      <c r="H12" s="10">
        <v>8</v>
      </c>
      <c r="I12" s="11"/>
      <c r="J12" s="11" t="s">
        <v>4</v>
      </c>
      <c r="K12" s="11"/>
      <c r="L12" s="12">
        <v>1</v>
      </c>
    </row>
    <row r="13" spans="1:12" x14ac:dyDescent="0.25">
      <c r="A13" s="10">
        <v>9</v>
      </c>
      <c r="B13" s="13"/>
      <c r="C13" s="13">
        <v>1</v>
      </c>
      <c r="D13" s="13"/>
      <c r="E13" s="12">
        <v>1</v>
      </c>
      <c r="H13" s="10">
        <v>9</v>
      </c>
      <c r="I13" s="11"/>
      <c r="J13" s="11" t="s">
        <v>4</v>
      </c>
      <c r="K13" s="11"/>
      <c r="L13" s="12">
        <v>1</v>
      </c>
    </row>
    <row r="14" spans="1:12" x14ac:dyDescent="0.25">
      <c r="A14" s="3" t="s">
        <v>10</v>
      </c>
      <c r="B14" s="4">
        <v>3</v>
      </c>
      <c r="C14" s="4">
        <v>4</v>
      </c>
      <c r="D14" s="4">
        <v>2</v>
      </c>
      <c r="E14" s="4">
        <v>9</v>
      </c>
      <c r="H14" s="8" t="s">
        <v>10</v>
      </c>
      <c r="I14" s="9">
        <v>3</v>
      </c>
      <c r="J14" s="9">
        <v>4</v>
      </c>
      <c r="K14" s="9">
        <v>2</v>
      </c>
      <c r="L14" s="9">
        <v>9</v>
      </c>
    </row>
    <row r="18" spans="8:12" x14ac:dyDescent="0.25">
      <c r="H18" s="5" t="s">
        <v>15</v>
      </c>
      <c r="I18" s="5"/>
      <c r="J18" s="5"/>
      <c r="K18" s="5"/>
      <c r="L18" s="5"/>
    </row>
    <row r="19" spans="8:12" x14ac:dyDescent="0.25">
      <c r="H19" s="7" t="s">
        <v>9</v>
      </c>
      <c r="I19" s="7" t="s">
        <v>6</v>
      </c>
      <c r="J19" s="7" t="s">
        <v>7</v>
      </c>
      <c r="K19" s="7" t="s">
        <v>8</v>
      </c>
      <c r="L19" s="7" t="s">
        <v>13</v>
      </c>
    </row>
    <row r="20" spans="8:12" x14ac:dyDescent="0.25">
      <c r="H20" s="10">
        <v>1</v>
      </c>
      <c r="I20" s="14" t="str">
        <f ca="1">IF(OFFSET(Data!$A$1,MATCH($H20,Data!$A:$A,0)-1,2)=I$19,OFFSET(Data!$A$1,MATCH($H20,Data!$A:$A,0)-1,1),0)</f>
        <v>Closed</v>
      </c>
      <c r="J20" s="14">
        <f ca="1">IF(OFFSET(Data!$A$1,MATCH($H20,Data!$A:$A,0)-1,2)=J$19,OFFSET(Data!$A$1,MATCH($H20,Data!$A:$A,0)-1,1),0)</f>
        <v>0</v>
      </c>
      <c r="K20" s="14">
        <f ca="1">IF(OFFSET(Data!$A$1,MATCH($H20,Data!$A:$A,0)-1,2)=K$19,OFFSET(Data!$A$1,MATCH($H20,Data!$A:$A,0)-1,1),0)</f>
        <v>0</v>
      </c>
      <c r="L20" s="12">
        <f ca="1">COUNTIF(I20:K20,"&lt;&gt;"&amp;0)</f>
        <v>1</v>
      </c>
    </row>
    <row r="21" spans="8:12" x14ac:dyDescent="0.25">
      <c r="H21" s="10">
        <v>2</v>
      </c>
      <c r="I21" s="14">
        <f ca="1">IF(OFFSET(Data!$A$1,MATCH($H21,Data!$A:$A,0)-1,2)=I$19,OFFSET(Data!$A$1,MATCH($H21,Data!$A:$A,0)-1,1),0)</f>
        <v>0</v>
      </c>
      <c r="J21" s="14" t="str">
        <f ca="1">IF(OFFSET(Data!$A$1,MATCH($H21,Data!$A:$A,0)-1,2)=J$19,OFFSET(Data!$A$1,MATCH($H21,Data!$A:$A,0)-1,1),0)</f>
        <v>Opened</v>
      </c>
      <c r="K21" s="14">
        <f ca="1">IF(OFFSET(Data!$A$1,MATCH($H21,Data!$A:$A,0)-1,2)=K$19,OFFSET(Data!$A$1,MATCH($H21,Data!$A:$A,0)-1,1),0)</f>
        <v>0</v>
      </c>
      <c r="L21" s="12">
        <f t="shared" ref="K21:L29" ca="1" si="0">COUNTIF(I21:K21,"&lt;&gt;"&amp;0)</f>
        <v>1</v>
      </c>
    </row>
    <row r="22" spans="8:12" x14ac:dyDescent="0.25">
      <c r="H22" s="10">
        <v>3</v>
      </c>
      <c r="I22" s="14">
        <f ca="1">IF(OFFSET(Data!$A$1,MATCH($H22,Data!$A:$A,0)-1,2)=I$19,OFFSET(Data!$A$1,MATCH($H22,Data!$A:$A,0)-1,1),0)</f>
        <v>0</v>
      </c>
      <c r="J22" s="14">
        <f ca="1">IF(OFFSET(Data!$A$1,MATCH($H22,Data!$A:$A,0)-1,2)=J$19,OFFSET(Data!$A$1,MATCH($H22,Data!$A:$A,0)-1,1),0)</f>
        <v>0</v>
      </c>
      <c r="K22" s="14" t="str">
        <f ca="1">IF(OFFSET(Data!$A$1,MATCH($H22,Data!$A:$A,0)-1,2)=K$19,OFFSET(Data!$A$1,MATCH($H22,Data!$A:$A,0)-1,1),0)</f>
        <v>Opened</v>
      </c>
      <c r="L22" s="12">
        <f t="shared" ca="1" si="0"/>
        <v>1</v>
      </c>
    </row>
    <row r="23" spans="8:12" x14ac:dyDescent="0.25">
      <c r="H23" s="10">
        <v>4</v>
      </c>
      <c r="I23" s="14" t="str">
        <f ca="1">IF(OFFSET(Data!$A$1,MATCH($H23,Data!$A:$A,0)-1,2)=I$19,OFFSET(Data!$A$1,MATCH($H23,Data!$A:$A,0)-1,1),0)</f>
        <v>In progress</v>
      </c>
      <c r="J23" s="14">
        <f ca="1">IF(OFFSET(Data!$A$1,MATCH($H23,Data!$A:$A,0)-1,2)=J$19,OFFSET(Data!$A$1,MATCH($H23,Data!$A:$A,0)-1,1),0)</f>
        <v>0</v>
      </c>
      <c r="K23" s="14">
        <f ca="1">IF(OFFSET(Data!$A$1,MATCH($H23,Data!$A:$A,0)-1,2)=K$19,OFFSET(Data!$A$1,MATCH($H23,Data!$A:$A,0)-1,1),0)</f>
        <v>0</v>
      </c>
      <c r="L23" s="12">
        <f t="shared" ca="1" si="0"/>
        <v>1</v>
      </c>
    </row>
    <row r="24" spans="8:12" x14ac:dyDescent="0.25">
      <c r="H24" s="10">
        <v>5</v>
      </c>
      <c r="I24" s="14" t="str">
        <f ca="1">IF(OFFSET(Data!$A$1,MATCH($H24,Data!$A:$A,0)-1,2)=I$19,OFFSET(Data!$A$1,MATCH($H24,Data!$A:$A,0)-1,1),0)</f>
        <v>Closed</v>
      </c>
      <c r="J24" s="14">
        <f ca="1">IF(OFFSET(Data!$A$1,MATCH($H24,Data!$A:$A,0)-1,2)=J$19,OFFSET(Data!$A$1,MATCH($H24,Data!$A:$A,0)-1,1),0)</f>
        <v>0</v>
      </c>
      <c r="K24" s="14">
        <f ca="1">IF(OFFSET(Data!$A$1,MATCH($H24,Data!$A:$A,0)-1,2)=K$19,OFFSET(Data!$A$1,MATCH($H24,Data!$A:$A,0)-1,1),0)</f>
        <v>0</v>
      </c>
      <c r="L24" s="12">
        <f t="shared" ca="1" si="0"/>
        <v>1</v>
      </c>
    </row>
    <row r="25" spans="8:12" x14ac:dyDescent="0.25">
      <c r="H25" s="10">
        <v>6</v>
      </c>
      <c r="I25" s="14">
        <f ca="1">IF(OFFSET(Data!$A$1,MATCH($H25,Data!$A:$A,0)-1,2)=I$19,OFFSET(Data!$A$1,MATCH($H25,Data!$A:$A,0)-1,1),0)</f>
        <v>0</v>
      </c>
      <c r="J25" s="14">
        <f ca="1">IF(OFFSET(Data!$A$1,MATCH($H25,Data!$A:$A,0)-1,2)=J$19,OFFSET(Data!$A$1,MATCH($H25,Data!$A:$A,0)-1,1),0)</f>
        <v>0</v>
      </c>
      <c r="K25" s="14" t="str">
        <f ca="1">IF(OFFSET(Data!$A$1,MATCH($H25,Data!$A:$A,0)-1,2)=K$19,OFFSET(Data!$A$1,MATCH($H25,Data!$A:$A,0)-1,1),0)</f>
        <v>In progress</v>
      </c>
      <c r="L25" s="12">
        <f t="shared" ca="1" si="0"/>
        <v>1</v>
      </c>
    </row>
    <row r="26" spans="8:12" x14ac:dyDescent="0.25">
      <c r="H26" s="10">
        <v>7</v>
      </c>
      <c r="I26" s="14">
        <f ca="1">IF(OFFSET(Data!$A$1,MATCH($H26,Data!$A:$A,0)-1,2)=I$19,OFFSET(Data!$A$1,MATCH($H26,Data!$A:$A,0)-1,1),0)</f>
        <v>0</v>
      </c>
      <c r="J26" s="14" t="str">
        <f ca="1">IF(OFFSET(Data!$A$1,MATCH($H26,Data!$A:$A,0)-1,2)=J$19,OFFSET(Data!$A$1,MATCH($H26,Data!$A:$A,0)-1,1),0)</f>
        <v>In progress</v>
      </c>
      <c r="K26" s="14">
        <f ca="1">IF(OFFSET(Data!$A$1,MATCH($H26,Data!$A:$A,0)-1,2)=K$19,OFFSET(Data!$A$1,MATCH($H26,Data!$A:$A,0)-1,1),0)</f>
        <v>0</v>
      </c>
      <c r="L26" s="12">
        <f t="shared" ca="1" si="0"/>
        <v>1</v>
      </c>
    </row>
    <row r="27" spans="8:12" x14ac:dyDescent="0.25">
      <c r="H27" s="10">
        <v>8</v>
      </c>
      <c r="I27" s="14">
        <f ca="1">IF(OFFSET(Data!$A$1,MATCH($H27,Data!$A:$A,0)-1,2)=I$19,OFFSET(Data!$A$1,MATCH($H27,Data!$A:$A,0)-1,1),0)</f>
        <v>0</v>
      </c>
      <c r="J27" s="14" t="str">
        <f ca="1">IF(OFFSET(Data!$A$1,MATCH($H27,Data!$A:$A,0)-1,2)=J$19,OFFSET(Data!$A$1,MATCH($H27,Data!$A:$A,0)-1,1),0)</f>
        <v>Opened</v>
      </c>
      <c r="K27" s="14">
        <f ca="1">IF(OFFSET(Data!$A$1,MATCH($H27,Data!$A:$A,0)-1,2)=K$19,OFFSET(Data!$A$1,MATCH($H27,Data!$A:$A,0)-1,1),0)</f>
        <v>0</v>
      </c>
      <c r="L27" s="12">
        <f t="shared" ca="1" si="0"/>
        <v>1</v>
      </c>
    </row>
    <row r="28" spans="8:12" x14ac:dyDescent="0.25">
      <c r="H28" s="10">
        <v>9</v>
      </c>
      <c r="I28" s="14">
        <f ca="1">IF(OFFSET(Data!$A$1,MATCH($H28,Data!$A:$A,0)-1,2)=I$19,OFFSET(Data!$A$1,MATCH($H28,Data!$A:$A,0)-1,1),0)</f>
        <v>0</v>
      </c>
      <c r="J28" s="14" t="str">
        <f ca="1">IF(OFFSET(Data!$A$1,MATCH($H28,Data!$A:$A,0)-1,2)=J$19,OFFSET(Data!$A$1,MATCH($H28,Data!$A:$A,0)-1,1),0)</f>
        <v>Opened</v>
      </c>
      <c r="K28" s="14">
        <f ca="1">IF(OFFSET(Data!$A$1,MATCH($H28,Data!$A:$A,0)-1,2)=K$19,OFFSET(Data!$A$1,MATCH($H28,Data!$A:$A,0)-1,1),0)</f>
        <v>0</v>
      </c>
      <c r="L28" s="12">
        <f t="shared" ca="1" si="0"/>
        <v>1</v>
      </c>
    </row>
    <row r="29" spans="8:12" x14ac:dyDescent="0.25">
      <c r="H29" s="8" t="s">
        <v>10</v>
      </c>
      <c r="I29" s="9">
        <f t="shared" ref="I29:J29" ca="1" si="1">COUNTIF(I20:I28,"&lt;&gt;"&amp;0)</f>
        <v>3</v>
      </c>
      <c r="J29" s="9">
        <f t="shared" ca="1" si="1"/>
        <v>4</v>
      </c>
      <c r="K29" s="9">
        <f ca="1">COUNTIF(K20:K28,"&lt;&gt;"&amp;0)</f>
        <v>2</v>
      </c>
      <c r="L29" s="9">
        <f ca="1">SUM(L20:L28)</f>
        <v>9</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hbelal</dc:creator>
  <cp:lastModifiedBy>tareq</cp:lastModifiedBy>
  <dcterms:created xsi:type="dcterms:W3CDTF">2012-08-22T12:46:35Z</dcterms:created>
  <dcterms:modified xsi:type="dcterms:W3CDTF">2012-09-10T12:07:20Z</dcterms:modified>
</cp:coreProperties>
</file>