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170"/>
  </bookViews>
  <sheets>
    <sheet name="VLOOKUP" sheetId="1" r:id="rId1"/>
  </sheets>
  <externalReferences>
    <externalReference r:id="rId2"/>
    <externalReference r:id="rId3"/>
  </externalReferences>
  <definedNames>
    <definedName name="_xlnm._FilterDatabase" localSheetId="0" hidden="1">VLOOKUP!$A$15:$H$23</definedName>
    <definedName name="AccountDV">[1]CTable!$C$4:$C$37</definedName>
    <definedName name="ColumnNumM">[1]CTable!$C$3:$G$3</definedName>
    <definedName name="Customer">'[1]Functions(2)'!$E$2:$E$106</definedName>
    <definedName name="CustomerDataV">[1]CTable!$C$4:$G$37</definedName>
    <definedName name="data">[2]INDEX!$B$4:$C$17</definedName>
    <definedName name="month">[2]WEEKDAY!$N$9:$N$20</definedName>
    <definedName name="name">[2]ROWS!$A$2:$A$7</definedName>
    <definedName name="names">[2]INDEX!$B$4:$B$17</definedName>
    <definedName name="num">[2]WEEKDAY!$M$9:$M$20</definedName>
    <definedName name="_xlnm.Print_Area" localSheetId="0">VLOOKUP!$A$3:$B$10</definedName>
    <definedName name="Product">'[1]Functions(2)'!$B$2:$B$106</definedName>
    <definedName name="Region">'[1]Functions(2)'!$C$2:$C$106</definedName>
    <definedName name="Sales">'[1]Functions(2)'!$G$2:$G$106</definedName>
    <definedName name="SalesRep">'[1]Functions(2)'!$D$2:$D$106</definedName>
    <definedName name="Units">'[1]Functions(2)'!$F$2:$F$106</definedName>
  </definedNames>
  <calcPr calcId="144525"/>
</workbook>
</file>

<file path=xl/calcChain.xml><?xml version="1.0" encoding="utf-8"?>
<calcChain xmlns="http://schemas.openxmlformats.org/spreadsheetml/2006/main">
  <c r="E10" i="1" l="1"/>
  <c r="C10" i="1"/>
  <c r="B10" i="1"/>
  <c r="E9" i="1"/>
  <c r="C9" i="1"/>
  <c r="B9" i="1"/>
  <c r="E8" i="1"/>
  <c r="C8" i="1"/>
  <c r="B8" i="1"/>
  <c r="E7" i="1"/>
  <c r="C7" i="1"/>
  <c r="B7" i="1"/>
  <c r="E6" i="1"/>
  <c r="C6" i="1"/>
  <c r="B6" i="1"/>
  <c r="E5" i="1"/>
  <c r="D5" i="1"/>
  <c r="C5" i="1"/>
  <c r="B5" i="1"/>
  <c r="E4" i="1"/>
  <c r="D4" i="1"/>
  <c r="C4" i="1"/>
  <c r="B4" i="1"/>
  <c r="A1" i="1"/>
</calcChain>
</file>

<file path=xl/sharedStrings.xml><?xml version="1.0" encoding="utf-8"?>
<sst xmlns="http://schemas.openxmlformats.org/spreadsheetml/2006/main" count="82" uniqueCount="54">
  <si>
    <t>استعلام عن المواليد ( فقط اختار رقم المولود )</t>
  </si>
  <si>
    <t>رقم المولود</t>
  </si>
  <si>
    <t>حازم محمد أحمد</t>
  </si>
  <si>
    <t>اسم المولود</t>
  </si>
  <si>
    <t>اسم الام</t>
  </si>
  <si>
    <t>النوع</t>
  </si>
  <si>
    <t>تاريخ الميلاد</t>
  </si>
  <si>
    <t>المحافظة</t>
  </si>
  <si>
    <t>القرية</t>
  </si>
  <si>
    <t>مكان الولادة</t>
  </si>
  <si>
    <t>حميده السيد ابراهيم</t>
  </si>
  <si>
    <t>ذكر</t>
  </si>
  <si>
    <t>القاهرة</t>
  </si>
  <si>
    <t>ا</t>
  </si>
  <si>
    <t>مستشفى ...</t>
  </si>
  <si>
    <t>يوسف على السيد</t>
  </si>
  <si>
    <t>زينب محمود حسن</t>
  </si>
  <si>
    <t>غ</t>
  </si>
  <si>
    <t>المنزل</t>
  </si>
  <si>
    <t>منال خالد طه</t>
  </si>
  <si>
    <t>حنان طه يوسف</t>
  </si>
  <si>
    <t>انثى</t>
  </si>
  <si>
    <t>الاسكندرية</t>
  </si>
  <si>
    <t>د</t>
  </si>
  <si>
    <t>سوسن حسن معروف</t>
  </si>
  <si>
    <t>منال احمد احمد</t>
  </si>
  <si>
    <t>ب</t>
  </si>
  <si>
    <t>حسن اليد حسن</t>
  </si>
  <si>
    <t>نوال السيد خال</t>
  </si>
  <si>
    <t>ج</t>
  </si>
  <si>
    <t>حسام حسن ابراهيم</t>
  </si>
  <si>
    <t>هبه مصطفى مصطفى</t>
  </si>
  <si>
    <t>اسلام اسماعيل محمود</t>
  </si>
  <si>
    <t>رنا مصطفى محمود</t>
  </si>
  <si>
    <t>ع</t>
  </si>
  <si>
    <t>اسماعيل على فتح الباب</t>
  </si>
  <si>
    <t>وفاء اسماعيل على</t>
  </si>
  <si>
    <t>ق</t>
  </si>
  <si>
    <t>فوائد الدالة</t>
  </si>
  <si>
    <t>تستخدم هذه الدالة VLOOKUP فى البحث الرأسى او العامودى ( بحث فى الاعمدة )</t>
  </si>
  <si>
    <t>اكبر فائدة لهذه الدالة انها تعطى معلومات كثيرة بدلالة واحدة ( بمعنى ادخل مثلا رقم او اسم يعطيك باقى المعلومات )</t>
  </si>
  <si>
    <t>المطلوب لعمل الدالة</t>
  </si>
  <si>
    <t>اولا  - لابد من عمل جدول .</t>
  </si>
  <si>
    <t>ثانيا  - لابد من عدم التكرار فى العامود المستعلم عنه ( فى مثالنا هذا - عدم تكرار رقم المولود ) .</t>
  </si>
  <si>
    <t>ثالثا  - عمل ترتيب او فرز - قد يطلب هذه المعلومة - .</t>
  </si>
  <si>
    <t>طريقة عمل الدالة</t>
  </si>
  <si>
    <t>نفتح الدوال من شريط الدوال ونختار دالة VLOOKUP وهى تتكون من اربع خانات هم</t>
  </si>
  <si>
    <t>اولا - lookup_value = الخلية التى بها دلالة البحث ( اى المعلومة الوحيدة المعطاه من المستخدم ) للبحث بها .</t>
  </si>
  <si>
    <t>ثانيا - table_array وهى مصدر البيانات (الجدول الذى يبحث به) من اوله الى آخره .</t>
  </si>
  <si>
    <t>ثالثا - col_index_num وهى رقم العامود الذى يعطى الاجابة منه .</t>
  </si>
  <si>
    <t>رابعا - range_lookup وهى فى حالة عدم وجود اجابه .</t>
  </si>
  <si>
    <t xml:space="preserve"> الشكل العام للدالة 
(lookup_value;table_array;col_index_num;range_lookup)VLOOKUP=</t>
  </si>
  <si>
    <t xml:space="preserve">ملحوظات </t>
  </si>
  <si>
    <t xml:space="preserve"> 1 - إذا كانت range_lookup تساوي TRUE فيجب أن توضع القيم الموجودة في العامود الأول من table_array في ترتيب تصاعدي ...، -2، -1، 0، 1، 2،... ومن أ- ي وFALSE , TRUE و إلا فقد لا تقوم VLOOKUP بإعطاء القيم الصحيحة إذا كانت range_lookup تساوي FALSE فلن تكون هناك حاجة لفرز table_array
يمكنك وضع القيم في ترتيب تصاعدي عن طريق إختيار الأمر فرز من القائمة بيانات وتحديد تصاعدي
يمكن أن تكون القيم الموجودة في العامود الأول من table_array نصا أو أرقاما أو قيم منطقية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</si>
</sst>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L_e_k_-;\-* #,##0.00_L_e_k_-;_-* &quot;-&quot;??_L_e_k_-;_-@_-"/>
    <numFmt numFmtId="165" formatCode="[$-F800]dddd\,\ mmmm\ dd\,\ yyyy"/>
    <numFmt numFmtId="166" formatCode="&quot;$&quot;#,##0,"/>
    <numFmt numFmtId="167" formatCode="d\-mmm\-yyyy"/>
    <numFmt numFmtId="168" formatCode="[$-409]d\-mmm\-yy;@"/>
  </numFmts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3"/>
      <name val="Arial"/>
      <family val="2"/>
    </font>
    <font>
      <b/>
      <sz val="12"/>
      <color rgb="FFFF0000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sz val="12"/>
      <name val="Bookman Old Style"/>
      <family val="1"/>
    </font>
    <font>
      <b/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indexed="8"/>
      <name val="Arial"/>
      <family val="2"/>
      <charset val="17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22"/>
      </patternFill>
    </fill>
    <fill>
      <patternFill patternType="solid">
        <f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7" borderId="2">
      <alignment wrapText="1"/>
    </xf>
    <xf numFmtId="0" fontId="11" fillId="8" borderId="4" applyBorder="0">
      <alignment horizontal="centerContinuous" wrapText="1"/>
    </xf>
    <xf numFmtId="43" fontId="1" fillId="0" borderId="0" applyFont="0" applyFill="0" applyBorder="0" applyAlignment="0" applyProtection="0"/>
    <xf numFmtId="166" fontId="12" fillId="0" borderId="0"/>
    <xf numFmtId="167" fontId="13" fillId="0" borderId="0" applyFont="0" applyFill="0" applyBorder="0" applyProtection="0">
      <alignment horizontal="center"/>
    </xf>
    <xf numFmtId="0" fontId="3" fillId="9" borderId="0" applyNumberFormat="0" applyFon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4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>
      <alignment wrapText="1"/>
    </xf>
    <xf numFmtId="0" fontId="3" fillId="10" borderId="0" applyNumberFormat="0" applyFont="0" applyBorder="0" applyAlignment="0" applyProtection="0"/>
  </cellStyleXfs>
  <cellXfs count="34">
    <xf numFmtId="0" fontId="0" fillId="0" borderId="0" xfId="0"/>
    <xf numFmtId="0" fontId="2" fillId="0" borderId="0" xfId="2"/>
    <xf numFmtId="164" fontId="0" fillId="0" borderId="0" xfId="1" applyFont="1"/>
    <xf numFmtId="0" fontId="4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164" fontId="7" fillId="0" borderId="3" xfId="1" applyFont="1" applyBorder="1"/>
    <xf numFmtId="164" fontId="5" fillId="3" borderId="2" xfId="1" applyFont="1" applyFill="1" applyBorder="1" applyAlignment="1">
      <alignment horizontal="center" vertical="center"/>
    </xf>
    <xf numFmtId="164" fontId="8" fillId="3" borderId="2" xfId="1" applyFont="1" applyFill="1" applyBorder="1" applyAlignment="1">
      <alignment horizontal="center" vertical="center"/>
    </xf>
    <xf numFmtId="164" fontId="8" fillId="3" borderId="4" xfId="1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 vertical="center"/>
    </xf>
    <xf numFmtId="14" fontId="8" fillId="3" borderId="4" xfId="1" applyNumberFormat="1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/>
    </xf>
    <xf numFmtId="0" fontId="0" fillId="0" borderId="2" xfId="0" applyBorder="1" applyAlignment="1">
      <alignment vertical="center"/>
    </xf>
    <xf numFmtId="164" fontId="0" fillId="0" borderId="2" xfId="1" applyFont="1" applyBorder="1" applyAlignment="1">
      <alignment vertical="center"/>
    </xf>
    <xf numFmtId="0" fontId="5" fillId="5" borderId="2" xfId="0" applyFont="1" applyFill="1" applyBorder="1" applyAlignment="1">
      <alignment horizontal="center"/>
    </xf>
    <xf numFmtId="164" fontId="5" fillId="5" borderId="2" xfId="1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164" fontId="7" fillId="0" borderId="2" xfId="1" applyFont="1" applyBorder="1"/>
    <xf numFmtId="165" fontId="7" fillId="0" borderId="2" xfId="0" applyNumberFormat="1" applyFont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1" applyFont="1" applyAlignment="1">
      <alignment horizontal="right"/>
    </xf>
    <xf numFmtId="0" fontId="9" fillId="0" borderId="0" xfId="0" applyFont="1" applyAlignment="1">
      <alignment horizontal="right" wrapText="1" readingOrder="2"/>
    </xf>
    <xf numFmtId="0" fontId="9" fillId="0" borderId="0" xfId="0" applyFont="1" applyAlignment="1">
      <alignment horizontal="right" readingOrder="2"/>
    </xf>
    <xf numFmtId="0" fontId="9" fillId="6" borderId="0" xfId="0" applyFont="1" applyFill="1" applyAlignment="1">
      <alignment horizontal="center" wrapText="1" readingOrder="2"/>
    </xf>
    <xf numFmtId="0" fontId="9" fillId="0" borderId="0" xfId="0" applyFont="1" applyAlignment="1">
      <alignment wrapText="1" readingOrder="2"/>
    </xf>
    <xf numFmtId="0" fontId="9" fillId="0" borderId="0" xfId="0" applyFont="1" applyAlignment="1">
      <alignment horizontal="right" readingOrder="2"/>
    </xf>
  </cellXfs>
  <cellStyles count="23">
    <cellStyle name="blue" xfId="3"/>
    <cellStyle name="BlueTitle" xfId="4"/>
    <cellStyle name="Comma" xfId="1" builtinId="3"/>
    <cellStyle name="Comma 2" xfId="5"/>
    <cellStyle name="Currency Round to thousands" xfId="6"/>
    <cellStyle name="Four-Digit Year" xfId="7"/>
    <cellStyle name="GreyOrWhite" xfId="8"/>
    <cellStyle name="Hyperlink" xfId="2" builtinId="8"/>
    <cellStyle name="Hyperlink 2" xfId="9"/>
    <cellStyle name="Normal" xfId="0" builtinId="0"/>
    <cellStyle name="Normal 19" xfId="10"/>
    <cellStyle name="Normal 2" xfId="11"/>
    <cellStyle name="Normal 2 2" xfId="12"/>
    <cellStyle name="Normal 2 2 2" xfId="13"/>
    <cellStyle name="Normal 2 2 3" xfId="14"/>
    <cellStyle name="Normal 3" xfId="15"/>
    <cellStyle name="Normal 4" xfId="16"/>
    <cellStyle name="Normal 5" xfId="17"/>
    <cellStyle name="Normal 6" xfId="18"/>
    <cellStyle name="Normal 7" xfId="19"/>
    <cellStyle name="Normal 8" xfId="20"/>
    <cellStyle name="Wrap Text" xfId="21"/>
    <cellStyle name="Yellow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M_ACC\pro\EM_ACC\EM_ACC%20(JOB)\excel\&#1588;&#1585;&#1581;%20&#1575;&#1603;&#1587;&#1610;&#1604;\&#1578;&#1591;&#1576;&#1610;&#1602;&#1575;&#1578;\FUNCTION%20WITH%20EXAMP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M_ACC\pro\EM_ACC\EM_ACC%20(JOB)\excel\&#1588;&#1585;&#1581;%20&#1575;&#1603;&#1587;&#1610;&#1604;\&#1578;&#1591;&#1576;&#1610;&#1602;&#1575;&#1578;\WORK%202012\&#1583;&#1608;&#1575;&#1604;%20&#1575;&#1604;&#1575;&#1603;&#1587;&#1610;&#1604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For Book"/>
      <sheetName val="Setup"/>
      <sheetName val="CopiedTable"/>
      <sheetName val="KeyB"/>
      <sheetName val="KeyB(2)"/>
      <sheetName val="KeyB(3)"/>
      <sheetName val="SUMIFS"/>
      <sheetName val="PT2"/>
      <sheetName val="PT"/>
      <sheetName val="Tables"/>
      <sheetName val="RandData"/>
      <sheetName val="Decimals"/>
      <sheetName val="DateMath"/>
      <sheetName val="TimeMath"/>
      <sheetName val="Percentage(1)"/>
      <sheetName val="Percentage(2)"/>
      <sheetName val="Align(1)"/>
      <sheetName val="Align(2)"/>
      <sheetName val="Align(3)"/>
      <sheetName val="Store 1"/>
      <sheetName val="Store 2"/>
      <sheetName val="Jones - Amortization Table"/>
      <sheetName val="Styles(1)"/>
      <sheetName val="Styles(2)"/>
      <sheetName val="Formula(1)"/>
      <sheetName val="Formula(2)"/>
      <sheetName val="MathOperators"/>
      <sheetName val="OrderOfOperations"/>
      <sheetName val="OOO"/>
      <sheetName val="3WaysToGetCR"/>
      <sheetName val="CR(1)"/>
      <sheetName val="CR(2)"/>
      <sheetName val="CR(3)"/>
      <sheetName val="CR(4)"/>
      <sheetName val="CR(5)"/>
      <sheetName val="CR(6)"/>
      <sheetName val="CR(7)"/>
      <sheetName val="Assumption"/>
      <sheetName val="Scenarios"/>
      <sheetName val="CR(8)"/>
      <sheetName val="CAR"/>
      <sheetName val="CR(9)"/>
      <sheetName val="Corp"/>
      <sheetName val="Oak"/>
      <sheetName val="Sea"/>
      <sheetName val="Tac"/>
      <sheetName val="Ranges"/>
      <sheetName val="Functions(1)"/>
      <sheetName val="Functions(2)"/>
      <sheetName val="SUMPRODUCT"/>
      <sheetName val="SP(2)"/>
      <sheetName val="IF(1)"/>
      <sheetName val="IF(2)"/>
      <sheetName val="IF(3)"/>
      <sheetName val="IF(4)"/>
      <sheetName val="IF(5)"/>
      <sheetName val="IF(6)"/>
      <sheetName val="IF(7)"/>
      <sheetName val="VLOOKUP(1)"/>
      <sheetName val="VLOOKUP(2)"/>
      <sheetName val="V(3)"/>
      <sheetName val="V(4)"/>
      <sheetName val="V(5)"/>
      <sheetName val="CTable"/>
      <sheetName val="2wl"/>
      <sheetName val="MasterList"/>
      <sheetName val="I(1)"/>
      <sheetName val="I(2)"/>
      <sheetName val="SUM(INDEX"/>
      <sheetName val="ROUND"/>
      <sheetName val="ROUND information"/>
      <sheetName val="AVE"/>
      <sheetName val="MED"/>
      <sheetName val="MODE"/>
      <sheetName val="RANK"/>
      <sheetName val="GS"/>
      <sheetName val="Array(1)"/>
      <sheetName val="Array(2)"/>
      <sheetName val="Array(3)"/>
      <sheetName val="Array(4)"/>
      <sheetName val="CNF(notes)"/>
      <sheetName val="CNF(1)"/>
      <sheetName val="Errors"/>
      <sheetName val="S(1)"/>
      <sheetName val="S(2)"/>
      <sheetName val="S(3)"/>
      <sheetName val="S(4)"/>
      <sheetName val="S(5)"/>
      <sheetName val="S(6)"/>
      <sheetName val="S(7)"/>
      <sheetName val="S(8)"/>
      <sheetName val="S(9)"/>
      <sheetName val="S(10)"/>
      <sheetName val="S(11)"/>
      <sheetName val="ST(1)"/>
      <sheetName val="STpaste"/>
      <sheetName val="ST(2)"/>
      <sheetName val="ST PT C"/>
      <sheetName val="PT(1)"/>
      <sheetName val="PTData"/>
      <sheetName val="FormulaS"/>
      <sheetName val="PT(2)"/>
      <sheetName val="PTData (2)"/>
      <sheetName val="PT(3)"/>
      <sheetName val="PTData (3)"/>
      <sheetName val="PT(4)"/>
      <sheetName val="PTData (4)"/>
      <sheetName val="Visualize"/>
      <sheetName val="Bellen"/>
      <sheetName val="Carlota"/>
      <sheetName val="Quad"/>
      <sheetName val="Sunset"/>
      <sheetName val="Sunshine"/>
      <sheetName val="PT(5)"/>
      <sheetName val="PTData (5)"/>
      <sheetName val="PT(6)"/>
      <sheetName val="PT(7)"/>
      <sheetName val="PTData (6)"/>
      <sheetName val="PT(8)"/>
      <sheetName val="PTData (7)"/>
      <sheetName val="PT(9)"/>
      <sheetName val="PTData (8)"/>
      <sheetName val="PT(10)"/>
      <sheetName val="PT(11)"/>
      <sheetName val="PTData (9)"/>
      <sheetName val="Filter"/>
      <sheetName val="PFilter"/>
      <sheetName val="FilterC"/>
      <sheetName val="FilterT"/>
      <sheetName val="FilterD"/>
      <sheetName val="FilterSales"/>
      <sheetName val="AF(1)"/>
      <sheetName val="AF(2)"/>
      <sheetName val="AF(3)"/>
      <sheetName val="AF(4)"/>
      <sheetName val="AF(5)"/>
      <sheetName val="AF(6)"/>
      <sheetName val="AF(7)"/>
      <sheetName val="Extract"/>
      <sheetName val="AF(8)"/>
      <sheetName val="AF(9-big)"/>
      <sheetName val="AF(9an)"/>
      <sheetName val="TTC(1)"/>
      <sheetName val="TTC2"/>
      <sheetName val="ID(1)"/>
      <sheetName val="ID(2)"/>
      <sheetName val="ID(3)"/>
      <sheetName val="Ct(1)"/>
      <sheetName val="Ct(3)"/>
      <sheetName val="C(1)"/>
      <sheetName val="C(2)"/>
      <sheetName val="C(3)"/>
      <sheetName val="C(4)"/>
      <sheetName val="C(5)"/>
      <sheetName val="C(6)"/>
      <sheetName val="C(7)"/>
      <sheetName val="C(8)"/>
      <sheetName val="C(9)"/>
      <sheetName val="CF(1)"/>
      <sheetName val="CF(2)"/>
      <sheetName val="Logical"/>
      <sheetName val="CF(3)"/>
      <sheetName val="CF(4)"/>
      <sheetName val="CF(5)"/>
      <sheetName val="CF(6)"/>
      <sheetName val="Ct(2)"/>
      <sheetName val="F&amp;R&amp;GotTo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B2" t="str">
            <v>Bellen</v>
          </cell>
          <cell r="C2" t="str">
            <v>West</v>
          </cell>
          <cell r="D2" t="str">
            <v>Pham</v>
          </cell>
          <cell r="E2" t="str">
            <v>FRED</v>
          </cell>
          <cell r="F2">
            <v>61</v>
          </cell>
          <cell r="G2">
            <v>5000</v>
          </cell>
        </row>
        <row r="3">
          <cell r="B3" t="str">
            <v>Bellen</v>
          </cell>
          <cell r="C3" t="str">
            <v>MidWest</v>
          </cell>
          <cell r="D3" t="str">
            <v>Gault</v>
          </cell>
          <cell r="E3" t="str">
            <v>FM</v>
          </cell>
          <cell r="F3">
            <v>7</v>
          </cell>
          <cell r="G3">
            <v>154</v>
          </cell>
        </row>
        <row r="4">
          <cell r="B4" t="str">
            <v>Sunshine</v>
          </cell>
          <cell r="C4" t="str">
            <v>South</v>
          </cell>
          <cell r="D4" t="str">
            <v>Sioux</v>
          </cell>
          <cell r="E4" t="str">
            <v>PCC</v>
          </cell>
          <cell r="F4">
            <v>6</v>
          </cell>
          <cell r="G4">
            <v>114</v>
          </cell>
        </row>
        <row r="5">
          <cell r="B5" t="str">
            <v>Sunset</v>
          </cell>
          <cell r="C5" t="str">
            <v>West</v>
          </cell>
          <cell r="D5" t="str">
            <v>Pham</v>
          </cell>
          <cell r="E5" t="str">
            <v>T</v>
          </cell>
          <cell r="F5">
            <v>61</v>
          </cell>
          <cell r="G5">
            <v>1281</v>
          </cell>
        </row>
        <row r="6">
          <cell r="B6" t="str">
            <v>Sunshine</v>
          </cell>
          <cell r="C6" t="str">
            <v>West</v>
          </cell>
          <cell r="D6" t="str">
            <v>Sioux</v>
          </cell>
          <cell r="E6" t="str">
            <v>AST</v>
          </cell>
          <cell r="F6">
            <v>8</v>
          </cell>
          <cell r="G6">
            <v>152</v>
          </cell>
        </row>
        <row r="7">
          <cell r="B7" t="str">
            <v>Carlota</v>
          </cell>
          <cell r="C7" t="str">
            <v>East</v>
          </cell>
          <cell r="D7" t="str">
            <v>Chin</v>
          </cell>
          <cell r="E7" t="str">
            <v>ET</v>
          </cell>
          <cell r="F7">
            <v>59</v>
          </cell>
          <cell r="G7">
            <v>1357</v>
          </cell>
        </row>
        <row r="8">
          <cell r="B8" t="str">
            <v>Bellen</v>
          </cell>
          <cell r="C8" t="str">
            <v>MidWest</v>
          </cell>
          <cell r="D8" t="str">
            <v>Gault</v>
          </cell>
          <cell r="E8" t="str">
            <v>PSA</v>
          </cell>
          <cell r="F8">
            <v>21</v>
          </cell>
          <cell r="G8">
            <v>462</v>
          </cell>
        </row>
        <row r="9">
          <cell r="B9" t="str">
            <v>Carlota</v>
          </cell>
          <cell r="C9" t="str">
            <v>MidWest</v>
          </cell>
          <cell r="D9" t="str">
            <v>Franks</v>
          </cell>
          <cell r="E9" t="str">
            <v>HHH</v>
          </cell>
          <cell r="F9">
            <v>12</v>
          </cell>
          <cell r="G9">
            <v>276</v>
          </cell>
        </row>
        <row r="10">
          <cell r="B10" t="str">
            <v>Carlota</v>
          </cell>
          <cell r="C10" t="str">
            <v>West</v>
          </cell>
          <cell r="D10" t="str">
            <v>Franks</v>
          </cell>
          <cell r="E10" t="str">
            <v>ITTW</v>
          </cell>
          <cell r="F10">
            <v>60</v>
          </cell>
          <cell r="G10">
            <v>1380</v>
          </cell>
        </row>
        <row r="11">
          <cell r="B11" t="str">
            <v>Quad</v>
          </cell>
          <cell r="C11" t="str">
            <v>East</v>
          </cell>
          <cell r="D11" t="str">
            <v>Franks</v>
          </cell>
          <cell r="E11" t="str">
            <v>HII</v>
          </cell>
          <cell r="F11">
            <v>62</v>
          </cell>
          <cell r="G11">
            <v>1674</v>
          </cell>
        </row>
        <row r="12">
          <cell r="B12" t="str">
            <v>Sunshine</v>
          </cell>
          <cell r="C12" t="str">
            <v>South</v>
          </cell>
          <cell r="D12" t="str">
            <v>Smith</v>
          </cell>
          <cell r="E12" t="str">
            <v>FRED</v>
          </cell>
          <cell r="F12">
            <v>51</v>
          </cell>
          <cell r="G12">
            <v>969</v>
          </cell>
        </row>
        <row r="13">
          <cell r="B13" t="str">
            <v>Quad</v>
          </cell>
          <cell r="C13" t="str">
            <v>East</v>
          </cell>
          <cell r="D13" t="str">
            <v>Gault</v>
          </cell>
          <cell r="E13" t="str">
            <v>SFWK</v>
          </cell>
          <cell r="F13">
            <v>43</v>
          </cell>
          <cell r="G13">
            <v>1161</v>
          </cell>
        </row>
        <row r="14">
          <cell r="B14" t="str">
            <v>Bellen</v>
          </cell>
          <cell r="C14" t="str">
            <v>MidWest</v>
          </cell>
          <cell r="D14" t="str">
            <v>Sioux</v>
          </cell>
          <cell r="E14" t="str">
            <v>YTR</v>
          </cell>
          <cell r="F14">
            <v>56</v>
          </cell>
          <cell r="G14">
            <v>1232</v>
          </cell>
        </row>
        <row r="15">
          <cell r="B15" t="str">
            <v>Sunshine</v>
          </cell>
          <cell r="C15" t="str">
            <v>MidWest</v>
          </cell>
          <cell r="D15" t="str">
            <v>Chin</v>
          </cell>
          <cell r="E15" t="str">
            <v>YTR</v>
          </cell>
          <cell r="F15">
            <v>11</v>
          </cell>
          <cell r="G15">
            <v>209</v>
          </cell>
        </row>
        <row r="16">
          <cell r="B16" t="str">
            <v>Bellen</v>
          </cell>
          <cell r="C16" t="str">
            <v>South</v>
          </cell>
          <cell r="D16" t="str">
            <v>Chin</v>
          </cell>
          <cell r="E16" t="str">
            <v>WT</v>
          </cell>
          <cell r="F16">
            <v>7</v>
          </cell>
          <cell r="G16">
            <v>154</v>
          </cell>
        </row>
        <row r="17">
          <cell r="B17" t="str">
            <v>Sunset</v>
          </cell>
          <cell r="C17" t="str">
            <v>South</v>
          </cell>
          <cell r="D17" t="str">
            <v>Pham</v>
          </cell>
          <cell r="E17" t="str">
            <v>WSD</v>
          </cell>
          <cell r="F17">
            <v>23</v>
          </cell>
          <cell r="G17">
            <v>483</v>
          </cell>
        </row>
        <row r="18">
          <cell r="B18" t="str">
            <v>Carlota</v>
          </cell>
          <cell r="C18" t="str">
            <v>South</v>
          </cell>
          <cell r="D18" t="str">
            <v>Smith</v>
          </cell>
          <cell r="E18" t="str">
            <v>KBTB</v>
          </cell>
          <cell r="F18">
            <v>29</v>
          </cell>
          <cell r="G18">
            <v>667</v>
          </cell>
        </row>
        <row r="19">
          <cell r="B19" t="str">
            <v>Quad</v>
          </cell>
          <cell r="C19" t="str">
            <v>West</v>
          </cell>
          <cell r="D19" t="str">
            <v>Gault</v>
          </cell>
          <cell r="E19" t="str">
            <v>ITW</v>
          </cell>
          <cell r="F19">
            <v>56</v>
          </cell>
          <cell r="G19">
            <v>1512</v>
          </cell>
        </row>
        <row r="20">
          <cell r="B20" t="str">
            <v>Sunshine</v>
          </cell>
          <cell r="C20" t="str">
            <v>MidWest</v>
          </cell>
          <cell r="D20" t="str">
            <v>Pham</v>
          </cell>
          <cell r="E20" t="str">
            <v>PSA</v>
          </cell>
          <cell r="F20">
            <v>33</v>
          </cell>
          <cell r="G20">
            <v>627</v>
          </cell>
        </row>
        <row r="21">
          <cell r="B21" t="str">
            <v>Quad</v>
          </cell>
          <cell r="C21" t="str">
            <v>West</v>
          </cell>
          <cell r="D21" t="str">
            <v>Smith</v>
          </cell>
          <cell r="E21" t="str">
            <v>KBTB</v>
          </cell>
          <cell r="F21">
            <v>65</v>
          </cell>
          <cell r="G21">
            <v>1755</v>
          </cell>
        </row>
        <row r="22">
          <cell r="B22" t="str">
            <v>Quad</v>
          </cell>
          <cell r="C22" t="str">
            <v>West</v>
          </cell>
          <cell r="D22" t="str">
            <v>Chin</v>
          </cell>
          <cell r="E22" t="str">
            <v>HII</v>
          </cell>
          <cell r="F22">
            <v>16</v>
          </cell>
          <cell r="G22">
            <v>432</v>
          </cell>
        </row>
        <row r="23">
          <cell r="B23" t="str">
            <v>Quad</v>
          </cell>
          <cell r="C23" t="str">
            <v>West</v>
          </cell>
          <cell r="D23" t="str">
            <v>Sioux</v>
          </cell>
          <cell r="E23" t="str">
            <v>PCC</v>
          </cell>
          <cell r="F23">
            <v>64</v>
          </cell>
          <cell r="G23">
            <v>1728</v>
          </cell>
        </row>
        <row r="24">
          <cell r="B24" t="str">
            <v>Sunset</v>
          </cell>
          <cell r="C24" t="str">
            <v>South</v>
          </cell>
          <cell r="D24" t="str">
            <v>Sioux</v>
          </cell>
          <cell r="E24" t="str">
            <v>DFGH</v>
          </cell>
          <cell r="F24">
            <v>44</v>
          </cell>
          <cell r="G24">
            <v>924</v>
          </cell>
        </row>
        <row r="25">
          <cell r="B25" t="str">
            <v>Sunshine</v>
          </cell>
          <cell r="C25" t="str">
            <v>MidWest</v>
          </cell>
          <cell r="D25" t="str">
            <v>Smith</v>
          </cell>
          <cell r="E25" t="str">
            <v>QT</v>
          </cell>
          <cell r="F25">
            <v>64</v>
          </cell>
          <cell r="G25">
            <v>1216</v>
          </cell>
        </row>
        <row r="26">
          <cell r="B26" t="str">
            <v>Bellen</v>
          </cell>
          <cell r="C26" t="str">
            <v>West</v>
          </cell>
          <cell r="D26" t="str">
            <v>Smith</v>
          </cell>
          <cell r="E26" t="str">
            <v>T</v>
          </cell>
          <cell r="F26">
            <v>27</v>
          </cell>
          <cell r="G26">
            <v>594</v>
          </cell>
        </row>
        <row r="27">
          <cell r="B27" t="str">
            <v>Bellen</v>
          </cell>
          <cell r="C27" t="str">
            <v>East</v>
          </cell>
          <cell r="D27" t="str">
            <v>Gault</v>
          </cell>
          <cell r="E27" t="str">
            <v>PSA</v>
          </cell>
          <cell r="F27">
            <v>10</v>
          </cell>
          <cell r="G27">
            <v>220</v>
          </cell>
        </row>
        <row r="28">
          <cell r="B28" t="str">
            <v>Bellen</v>
          </cell>
          <cell r="C28" t="str">
            <v>South</v>
          </cell>
          <cell r="D28" t="str">
            <v>Chin</v>
          </cell>
          <cell r="E28" t="str">
            <v>WSD</v>
          </cell>
          <cell r="F28">
            <v>26</v>
          </cell>
          <cell r="G28">
            <v>572</v>
          </cell>
        </row>
        <row r="29">
          <cell r="B29" t="str">
            <v>Sunset</v>
          </cell>
          <cell r="C29" t="str">
            <v>MidWest</v>
          </cell>
          <cell r="D29" t="str">
            <v>Sioux</v>
          </cell>
          <cell r="E29" t="str">
            <v>PCC</v>
          </cell>
          <cell r="F29">
            <v>22</v>
          </cell>
          <cell r="G29">
            <v>462</v>
          </cell>
        </row>
        <row r="30">
          <cell r="B30" t="str">
            <v>Bellen</v>
          </cell>
          <cell r="C30" t="str">
            <v>East</v>
          </cell>
          <cell r="D30" t="str">
            <v>Chin</v>
          </cell>
          <cell r="E30" t="str">
            <v>AST</v>
          </cell>
          <cell r="F30">
            <v>50</v>
          </cell>
          <cell r="G30">
            <v>1100</v>
          </cell>
        </row>
        <row r="31">
          <cell r="B31" t="str">
            <v>Sunshine</v>
          </cell>
          <cell r="C31" t="str">
            <v>South</v>
          </cell>
          <cell r="D31" t="str">
            <v>Sioux</v>
          </cell>
          <cell r="E31" t="str">
            <v>TTT</v>
          </cell>
          <cell r="F31">
            <v>23</v>
          </cell>
          <cell r="G31">
            <v>437</v>
          </cell>
        </row>
        <row r="32">
          <cell r="B32" t="str">
            <v>Sunshine</v>
          </cell>
          <cell r="C32" t="str">
            <v>West</v>
          </cell>
          <cell r="D32" t="str">
            <v>Gault</v>
          </cell>
          <cell r="E32" t="str">
            <v>DFR</v>
          </cell>
          <cell r="F32">
            <v>49</v>
          </cell>
          <cell r="G32">
            <v>931</v>
          </cell>
        </row>
        <row r="33">
          <cell r="B33" t="str">
            <v>Carlota</v>
          </cell>
          <cell r="C33" t="str">
            <v>West</v>
          </cell>
          <cell r="D33" t="str">
            <v>Smith</v>
          </cell>
          <cell r="E33" t="str">
            <v>LOP</v>
          </cell>
          <cell r="F33">
            <v>15</v>
          </cell>
          <cell r="G33">
            <v>345</v>
          </cell>
        </row>
        <row r="34">
          <cell r="B34" t="str">
            <v>Quad</v>
          </cell>
          <cell r="C34" t="str">
            <v>East</v>
          </cell>
          <cell r="D34" t="str">
            <v>Sioux</v>
          </cell>
          <cell r="E34" t="str">
            <v>AA</v>
          </cell>
          <cell r="F34">
            <v>16</v>
          </cell>
          <cell r="G34">
            <v>432</v>
          </cell>
        </row>
        <row r="35">
          <cell r="B35" t="str">
            <v>Quad</v>
          </cell>
          <cell r="C35" t="str">
            <v>South</v>
          </cell>
          <cell r="D35" t="str">
            <v>Sioux</v>
          </cell>
          <cell r="E35" t="str">
            <v>TTT</v>
          </cell>
          <cell r="F35">
            <v>25</v>
          </cell>
          <cell r="G35">
            <v>675</v>
          </cell>
        </row>
        <row r="36">
          <cell r="B36" t="str">
            <v>Carlota</v>
          </cell>
          <cell r="C36" t="str">
            <v>South</v>
          </cell>
          <cell r="D36" t="str">
            <v>Smith</v>
          </cell>
          <cell r="E36" t="str">
            <v>QT</v>
          </cell>
          <cell r="F36">
            <v>31</v>
          </cell>
          <cell r="G36">
            <v>713</v>
          </cell>
        </row>
        <row r="37">
          <cell r="B37" t="str">
            <v>Quad</v>
          </cell>
          <cell r="C37" t="str">
            <v>West</v>
          </cell>
          <cell r="D37" t="str">
            <v>Gault</v>
          </cell>
          <cell r="E37" t="str">
            <v>HII</v>
          </cell>
          <cell r="F37">
            <v>63</v>
          </cell>
          <cell r="G37">
            <v>1701</v>
          </cell>
        </row>
        <row r="38">
          <cell r="B38" t="str">
            <v>Sunshine</v>
          </cell>
          <cell r="C38" t="str">
            <v>MidWest</v>
          </cell>
          <cell r="D38" t="str">
            <v>Franks</v>
          </cell>
          <cell r="E38" t="str">
            <v>JAQ</v>
          </cell>
          <cell r="F38">
            <v>21</v>
          </cell>
          <cell r="G38">
            <v>399</v>
          </cell>
        </row>
        <row r="39">
          <cell r="B39" t="str">
            <v>Sunshine</v>
          </cell>
          <cell r="C39" t="str">
            <v>MidWest</v>
          </cell>
          <cell r="D39" t="str">
            <v>Pham</v>
          </cell>
          <cell r="E39" t="str">
            <v>DFR</v>
          </cell>
          <cell r="F39">
            <v>23</v>
          </cell>
          <cell r="G39">
            <v>437</v>
          </cell>
        </row>
        <row r="40">
          <cell r="B40" t="str">
            <v>Bellen</v>
          </cell>
          <cell r="C40" t="str">
            <v>East</v>
          </cell>
          <cell r="D40" t="str">
            <v>Pham</v>
          </cell>
          <cell r="E40" t="str">
            <v>DFR</v>
          </cell>
          <cell r="F40">
            <v>59</v>
          </cell>
          <cell r="G40">
            <v>1298</v>
          </cell>
        </row>
        <row r="41">
          <cell r="B41" t="str">
            <v>Bellen</v>
          </cell>
          <cell r="C41" t="str">
            <v>MidWest</v>
          </cell>
          <cell r="D41" t="str">
            <v>Pham</v>
          </cell>
          <cell r="E41" t="str">
            <v>PLOT</v>
          </cell>
          <cell r="F41">
            <v>57</v>
          </cell>
          <cell r="G41">
            <v>1254</v>
          </cell>
        </row>
        <row r="42">
          <cell r="B42" t="str">
            <v>Quad</v>
          </cell>
          <cell r="C42" t="str">
            <v>East</v>
          </cell>
          <cell r="D42" t="str">
            <v>Chin</v>
          </cell>
          <cell r="E42" t="str">
            <v>FM</v>
          </cell>
          <cell r="F42">
            <v>58</v>
          </cell>
          <cell r="G42">
            <v>1566</v>
          </cell>
        </row>
        <row r="43">
          <cell r="B43" t="str">
            <v>Sunshine</v>
          </cell>
          <cell r="C43" t="str">
            <v>East</v>
          </cell>
          <cell r="D43" t="str">
            <v>Smith</v>
          </cell>
          <cell r="E43" t="str">
            <v>PCC</v>
          </cell>
          <cell r="F43">
            <v>42</v>
          </cell>
          <cell r="G43">
            <v>798</v>
          </cell>
        </row>
        <row r="44">
          <cell r="B44" t="str">
            <v>Bellen</v>
          </cell>
          <cell r="C44" t="str">
            <v>South</v>
          </cell>
          <cell r="D44" t="str">
            <v>Sioux</v>
          </cell>
          <cell r="E44" t="str">
            <v>QT</v>
          </cell>
          <cell r="F44">
            <v>15</v>
          </cell>
          <cell r="G44">
            <v>330</v>
          </cell>
        </row>
        <row r="45">
          <cell r="B45" t="str">
            <v>Carlota</v>
          </cell>
          <cell r="C45" t="str">
            <v>West</v>
          </cell>
          <cell r="D45" t="str">
            <v>Gault</v>
          </cell>
          <cell r="E45" t="str">
            <v>QT</v>
          </cell>
          <cell r="F45">
            <v>10</v>
          </cell>
          <cell r="G45">
            <v>230</v>
          </cell>
        </row>
        <row r="46">
          <cell r="B46" t="str">
            <v>Carlota</v>
          </cell>
          <cell r="C46" t="str">
            <v>West</v>
          </cell>
          <cell r="D46" t="str">
            <v>Sioux</v>
          </cell>
          <cell r="E46" t="str">
            <v>KPSA</v>
          </cell>
          <cell r="F46">
            <v>18</v>
          </cell>
          <cell r="G46">
            <v>414</v>
          </cell>
        </row>
        <row r="47">
          <cell r="B47" t="str">
            <v>Sunset</v>
          </cell>
          <cell r="C47" t="str">
            <v>East</v>
          </cell>
          <cell r="D47" t="str">
            <v>Gault</v>
          </cell>
          <cell r="E47" t="str">
            <v>TRU</v>
          </cell>
          <cell r="F47">
            <v>27</v>
          </cell>
          <cell r="G47">
            <v>567</v>
          </cell>
        </row>
        <row r="48">
          <cell r="B48" t="str">
            <v>Sunset</v>
          </cell>
          <cell r="C48" t="str">
            <v>South</v>
          </cell>
          <cell r="D48" t="str">
            <v>Pham</v>
          </cell>
          <cell r="E48" t="str">
            <v>HHH</v>
          </cell>
          <cell r="F48">
            <v>13</v>
          </cell>
          <cell r="G48">
            <v>273</v>
          </cell>
        </row>
        <row r="49">
          <cell r="B49" t="str">
            <v>Bellen</v>
          </cell>
          <cell r="C49" t="str">
            <v>West</v>
          </cell>
          <cell r="D49" t="str">
            <v>Sioux</v>
          </cell>
          <cell r="E49" t="str">
            <v>YTR</v>
          </cell>
          <cell r="F49">
            <v>35</v>
          </cell>
          <cell r="G49">
            <v>770</v>
          </cell>
        </row>
        <row r="50">
          <cell r="B50" t="str">
            <v>Sunshine</v>
          </cell>
          <cell r="C50" t="str">
            <v>East</v>
          </cell>
          <cell r="D50" t="str">
            <v>Pham</v>
          </cell>
          <cell r="E50" t="str">
            <v>FM</v>
          </cell>
          <cell r="F50">
            <v>38</v>
          </cell>
          <cell r="G50">
            <v>722</v>
          </cell>
        </row>
        <row r="51">
          <cell r="B51" t="str">
            <v>Carlota</v>
          </cell>
          <cell r="C51" t="str">
            <v>East</v>
          </cell>
          <cell r="D51" t="str">
            <v>Pham</v>
          </cell>
          <cell r="E51" t="str">
            <v>AA</v>
          </cell>
          <cell r="F51">
            <v>63</v>
          </cell>
          <cell r="G51">
            <v>1449</v>
          </cell>
        </row>
        <row r="52">
          <cell r="B52" t="str">
            <v>Quad</v>
          </cell>
          <cell r="C52" t="str">
            <v>South</v>
          </cell>
          <cell r="D52" t="str">
            <v>Franks</v>
          </cell>
          <cell r="E52" t="str">
            <v>FM</v>
          </cell>
          <cell r="F52">
            <v>29</v>
          </cell>
          <cell r="G52">
            <v>783</v>
          </cell>
        </row>
        <row r="53">
          <cell r="B53" t="str">
            <v>Sunset</v>
          </cell>
          <cell r="C53" t="str">
            <v>East</v>
          </cell>
          <cell r="D53" t="str">
            <v>Smith</v>
          </cell>
          <cell r="E53" t="str">
            <v>ZAT</v>
          </cell>
          <cell r="F53">
            <v>36</v>
          </cell>
          <cell r="G53">
            <v>756</v>
          </cell>
        </row>
        <row r="54">
          <cell r="B54" t="str">
            <v>Quad</v>
          </cell>
          <cell r="C54" t="str">
            <v>East</v>
          </cell>
          <cell r="D54" t="str">
            <v>Smith</v>
          </cell>
          <cell r="E54" t="str">
            <v>DFR</v>
          </cell>
          <cell r="F54">
            <v>17</v>
          </cell>
          <cell r="G54">
            <v>459</v>
          </cell>
        </row>
        <row r="55">
          <cell r="B55" t="str">
            <v>Bellen</v>
          </cell>
          <cell r="C55" t="str">
            <v>MidWest</v>
          </cell>
          <cell r="D55" t="str">
            <v>Smith</v>
          </cell>
          <cell r="E55" t="str">
            <v>PCC</v>
          </cell>
          <cell r="F55">
            <v>16</v>
          </cell>
          <cell r="G55">
            <v>352</v>
          </cell>
        </row>
        <row r="56">
          <cell r="B56" t="str">
            <v>Sunshine</v>
          </cell>
          <cell r="C56" t="str">
            <v>West</v>
          </cell>
          <cell r="D56" t="str">
            <v>Sioux</v>
          </cell>
          <cell r="E56" t="str">
            <v>YTR</v>
          </cell>
          <cell r="F56">
            <v>58</v>
          </cell>
          <cell r="G56">
            <v>1102</v>
          </cell>
        </row>
        <row r="57">
          <cell r="B57" t="str">
            <v>Bellen</v>
          </cell>
          <cell r="C57" t="str">
            <v>East</v>
          </cell>
          <cell r="D57" t="str">
            <v>Franks</v>
          </cell>
          <cell r="E57" t="str">
            <v>DFGH</v>
          </cell>
          <cell r="F57">
            <v>20</v>
          </cell>
          <cell r="G57">
            <v>440</v>
          </cell>
        </row>
        <row r="58">
          <cell r="B58" t="str">
            <v>Bellen</v>
          </cell>
          <cell r="C58" t="str">
            <v>MidWest</v>
          </cell>
          <cell r="D58" t="str">
            <v>Pham</v>
          </cell>
          <cell r="E58" t="str">
            <v>PSA</v>
          </cell>
          <cell r="F58">
            <v>40</v>
          </cell>
          <cell r="G58">
            <v>880</v>
          </cell>
        </row>
        <row r="59">
          <cell r="B59" t="str">
            <v>Carlota</v>
          </cell>
          <cell r="C59" t="str">
            <v>East</v>
          </cell>
          <cell r="D59" t="str">
            <v>Franks</v>
          </cell>
          <cell r="E59" t="str">
            <v>JAQ</v>
          </cell>
          <cell r="F59">
            <v>34</v>
          </cell>
          <cell r="G59">
            <v>782</v>
          </cell>
        </row>
        <row r="60">
          <cell r="B60" t="str">
            <v>Quad</v>
          </cell>
          <cell r="C60" t="str">
            <v>MidWest</v>
          </cell>
          <cell r="D60" t="str">
            <v>Chin</v>
          </cell>
          <cell r="E60" t="str">
            <v>EPP</v>
          </cell>
          <cell r="F60">
            <v>61</v>
          </cell>
          <cell r="G60">
            <v>1647</v>
          </cell>
        </row>
        <row r="61">
          <cell r="B61" t="str">
            <v>Sunset</v>
          </cell>
          <cell r="C61" t="str">
            <v>MidWest</v>
          </cell>
          <cell r="D61" t="str">
            <v>Gault</v>
          </cell>
          <cell r="E61" t="str">
            <v>ITW</v>
          </cell>
          <cell r="F61">
            <v>19</v>
          </cell>
          <cell r="G61">
            <v>399</v>
          </cell>
        </row>
        <row r="62">
          <cell r="B62" t="str">
            <v>Sunshine</v>
          </cell>
          <cell r="C62" t="str">
            <v>South</v>
          </cell>
          <cell r="D62" t="str">
            <v>Smith</v>
          </cell>
          <cell r="E62" t="str">
            <v>QT</v>
          </cell>
          <cell r="F62">
            <v>40</v>
          </cell>
          <cell r="G62">
            <v>760</v>
          </cell>
        </row>
        <row r="63">
          <cell r="B63" t="str">
            <v>Bellen</v>
          </cell>
          <cell r="C63" t="str">
            <v>South</v>
          </cell>
          <cell r="D63" t="str">
            <v>Sioux</v>
          </cell>
          <cell r="E63" t="str">
            <v>T</v>
          </cell>
          <cell r="F63">
            <v>35</v>
          </cell>
          <cell r="G63">
            <v>770</v>
          </cell>
        </row>
        <row r="64">
          <cell r="B64" t="str">
            <v>Bellen</v>
          </cell>
          <cell r="C64" t="str">
            <v>East</v>
          </cell>
          <cell r="D64" t="str">
            <v>Chin</v>
          </cell>
          <cell r="E64" t="str">
            <v>KPSA</v>
          </cell>
          <cell r="F64">
            <v>17</v>
          </cell>
          <cell r="G64">
            <v>374</v>
          </cell>
        </row>
        <row r="65">
          <cell r="B65" t="str">
            <v>Sunset</v>
          </cell>
          <cell r="C65" t="str">
            <v>South</v>
          </cell>
          <cell r="D65" t="str">
            <v>Pham</v>
          </cell>
          <cell r="E65" t="str">
            <v>TTT</v>
          </cell>
          <cell r="F65">
            <v>57</v>
          </cell>
          <cell r="G65">
            <v>1197</v>
          </cell>
        </row>
        <row r="66">
          <cell r="B66" t="str">
            <v>Carlota</v>
          </cell>
          <cell r="C66" t="str">
            <v>South</v>
          </cell>
          <cell r="D66" t="str">
            <v>Franks</v>
          </cell>
          <cell r="E66" t="str">
            <v>MNGD</v>
          </cell>
          <cell r="F66">
            <v>46</v>
          </cell>
          <cell r="G66">
            <v>1058</v>
          </cell>
        </row>
        <row r="67">
          <cell r="B67" t="str">
            <v>Sunshine</v>
          </cell>
          <cell r="C67" t="str">
            <v>South</v>
          </cell>
          <cell r="D67" t="str">
            <v>Chin</v>
          </cell>
          <cell r="E67" t="str">
            <v>TRU</v>
          </cell>
          <cell r="F67">
            <v>30</v>
          </cell>
          <cell r="G67">
            <v>570</v>
          </cell>
        </row>
        <row r="68">
          <cell r="B68" t="str">
            <v>Sunset</v>
          </cell>
          <cell r="C68" t="str">
            <v>West</v>
          </cell>
          <cell r="D68" t="str">
            <v>Pham</v>
          </cell>
          <cell r="E68" t="str">
            <v>WT</v>
          </cell>
          <cell r="F68">
            <v>53</v>
          </cell>
          <cell r="G68">
            <v>1113</v>
          </cell>
        </row>
        <row r="69">
          <cell r="B69" t="str">
            <v>Quad</v>
          </cell>
          <cell r="C69" t="str">
            <v>MidWest</v>
          </cell>
          <cell r="D69" t="str">
            <v>Smith</v>
          </cell>
          <cell r="E69" t="str">
            <v>YTR</v>
          </cell>
          <cell r="F69">
            <v>42</v>
          </cell>
          <cell r="G69">
            <v>1134</v>
          </cell>
        </row>
        <row r="70">
          <cell r="B70" t="str">
            <v>Quad</v>
          </cell>
          <cell r="C70" t="str">
            <v>West</v>
          </cell>
          <cell r="D70" t="str">
            <v>Pham</v>
          </cell>
          <cell r="E70" t="str">
            <v>AST</v>
          </cell>
          <cell r="F70">
            <v>30</v>
          </cell>
          <cell r="G70">
            <v>810</v>
          </cell>
        </row>
        <row r="71">
          <cell r="B71" t="str">
            <v>Sunset</v>
          </cell>
          <cell r="C71" t="str">
            <v>East</v>
          </cell>
          <cell r="D71" t="str">
            <v>Gault</v>
          </cell>
          <cell r="E71" t="str">
            <v>AST</v>
          </cell>
          <cell r="F71">
            <v>63</v>
          </cell>
          <cell r="G71">
            <v>1323</v>
          </cell>
        </row>
        <row r="72">
          <cell r="B72" t="str">
            <v>Sunset</v>
          </cell>
          <cell r="C72" t="str">
            <v>East</v>
          </cell>
          <cell r="D72" t="str">
            <v>Smith</v>
          </cell>
          <cell r="E72" t="str">
            <v>MBG</v>
          </cell>
          <cell r="F72">
            <v>17</v>
          </cell>
          <cell r="G72">
            <v>357</v>
          </cell>
        </row>
        <row r="73">
          <cell r="B73" t="str">
            <v>Quad</v>
          </cell>
          <cell r="C73" t="str">
            <v>East</v>
          </cell>
          <cell r="D73" t="str">
            <v>Pham</v>
          </cell>
          <cell r="E73" t="str">
            <v>WT</v>
          </cell>
          <cell r="F73">
            <v>22</v>
          </cell>
          <cell r="G73">
            <v>594</v>
          </cell>
        </row>
        <row r="74">
          <cell r="B74" t="str">
            <v>Sunshine</v>
          </cell>
          <cell r="C74" t="str">
            <v>East</v>
          </cell>
          <cell r="D74" t="str">
            <v>Franks</v>
          </cell>
          <cell r="E74" t="str">
            <v>PSA</v>
          </cell>
          <cell r="F74">
            <v>54</v>
          </cell>
          <cell r="G74">
            <v>1026</v>
          </cell>
        </row>
        <row r="75">
          <cell r="B75" t="str">
            <v>Carlota</v>
          </cell>
          <cell r="C75" t="str">
            <v>South</v>
          </cell>
          <cell r="D75" t="str">
            <v>Smith</v>
          </cell>
          <cell r="E75" t="str">
            <v>YTR</v>
          </cell>
          <cell r="F75">
            <v>53</v>
          </cell>
          <cell r="G75">
            <v>1219</v>
          </cell>
        </row>
        <row r="76">
          <cell r="B76" t="str">
            <v>Quad</v>
          </cell>
          <cell r="C76" t="str">
            <v>East</v>
          </cell>
          <cell r="D76" t="str">
            <v>Smith</v>
          </cell>
          <cell r="E76" t="str">
            <v>BBT</v>
          </cell>
          <cell r="F76">
            <v>49</v>
          </cell>
          <cell r="G76">
            <v>1323</v>
          </cell>
        </row>
        <row r="77">
          <cell r="B77" t="str">
            <v>Bellen</v>
          </cell>
          <cell r="C77" t="str">
            <v>South</v>
          </cell>
          <cell r="D77" t="str">
            <v>Smith</v>
          </cell>
          <cell r="E77" t="str">
            <v>TRU</v>
          </cell>
          <cell r="F77">
            <v>11</v>
          </cell>
          <cell r="G77">
            <v>242</v>
          </cell>
        </row>
        <row r="78">
          <cell r="B78" t="str">
            <v>Sunset</v>
          </cell>
          <cell r="C78" t="str">
            <v>East</v>
          </cell>
          <cell r="D78" t="str">
            <v>Gault</v>
          </cell>
          <cell r="E78" t="str">
            <v>MNGD</v>
          </cell>
          <cell r="F78">
            <v>12</v>
          </cell>
          <cell r="G78">
            <v>252</v>
          </cell>
        </row>
        <row r="79">
          <cell r="B79" t="str">
            <v>Sunshine</v>
          </cell>
          <cell r="C79" t="str">
            <v>MidWest</v>
          </cell>
          <cell r="D79" t="str">
            <v>Smith</v>
          </cell>
          <cell r="E79" t="str">
            <v>TTT</v>
          </cell>
          <cell r="F79">
            <v>8</v>
          </cell>
          <cell r="G79">
            <v>152</v>
          </cell>
        </row>
        <row r="80">
          <cell r="B80" t="str">
            <v>Sunshine</v>
          </cell>
          <cell r="C80" t="str">
            <v>MidWest</v>
          </cell>
          <cell r="D80" t="str">
            <v>Franks</v>
          </cell>
          <cell r="E80" t="str">
            <v>HHH</v>
          </cell>
          <cell r="F80">
            <v>59</v>
          </cell>
          <cell r="G80">
            <v>1121</v>
          </cell>
        </row>
        <row r="81">
          <cell r="B81" t="str">
            <v>Sunshine</v>
          </cell>
          <cell r="C81" t="str">
            <v>South</v>
          </cell>
          <cell r="D81" t="str">
            <v>Chin</v>
          </cell>
          <cell r="E81" t="str">
            <v>T</v>
          </cell>
          <cell r="F81">
            <v>49</v>
          </cell>
          <cell r="G81">
            <v>931</v>
          </cell>
        </row>
        <row r="82">
          <cell r="B82" t="str">
            <v>Quad</v>
          </cell>
          <cell r="C82" t="str">
            <v>East</v>
          </cell>
          <cell r="D82" t="str">
            <v>Franks</v>
          </cell>
          <cell r="E82" t="str">
            <v>PCC</v>
          </cell>
          <cell r="F82">
            <v>44</v>
          </cell>
          <cell r="G82">
            <v>1188</v>
          </cell>
        </row>
        <row r="83">
          <cell r="B83" t="str">
            <v>Sunset</v>
          </cell>
          <cell r="C83" t="str">
            <v>West</v>
          </cell>
          <cell r="D83" t="str">
            <v>Chin</v>
          </cell>
          <cell r="E83" t="str">
            <v>FM</v>
          </cell>
          <cell r="F83">
            <v>62</v>
          </cell>
          <cell r="G83">
            <v>1302</v>
          </cell>
        </row>
        <row r="84">
          <cell r="B84" t="str">
            <v>Quad</v>
          </cell>
          <cell r="C84" t="str">
            <v>MidWest</v>
          </cell>
          <cell r="D84" t="str">
            <v>Gault</v>
          </cell>
          <cell r="E84" t="str">
            <v>PLOT</v>
          </cell>
          <cell r="F84">
            <v>10</v>
          </cell>
          <cell r="G84">
            <v>270</v>
          </cell>
        </row>
        <row r="85">
          <cell r="B85" t="str">
            <v>Carlota</v>
          </cell>
          <cell r="C85" t="str">
            <v>South</v>
          </cell>
          <cell r="D85" t="str">
            <v>Smith</v>
          </cell>
          <cell r="E85" t="str">
            <v>FM</v>
          </cell>
          <cell r="F85">
            <v>52</v>
          </cell>
          <cell r="G85">
            <v>1196</v>
          </cell>
        </row>
        <row r="86">
          <cell r="B86" t="str">
            <v>Quad</v>
          </cell>
          <cell r="C86" t="str">
            <v>MidWest</v>
          </cell>
          <cell r="D86" t="str">
            <v>Smith</v>
          </cell>
          <cell r="E86" t="str">
            <v>PLOT</v>
          </cell>
          <cell r="F86">
            <v>17</v>
          </cell>
          <cell r="G86">
            <v>459</v>
          </cell>
        </row>
        <row r="87">
          <cell r="B87" t="str">
            <v>Sunset</v>
          </cell>
          <cell r="C87" t="str">
            <v>MidWest</v>
          </cell>
          <cell r="D87" t="str">
            <v>Sioux</v>
          </cell>
          <cell r="E87" t="str">
            <v>BBT</v>
          </cell>
          <cell r="F87">
            <v>29</v>
          </cell>
          <cell r="G87">
            <v>609</v>
          </cell>
        </row>
        <row r="88">
          <cell r="B88" t="str">
            <v>Bellen</v>
          </cell>
          <cell r="C88" t="str">
            <v>South</v>
          </cell>
          <cell r="D88" t="str">
            <v>Sioux</v>
          </cell>
          <cell r="E88" t="str">
            <v>QT</v>
          </cell>
          <cell r="F88">
            <v>25</v>
          </cell>
          <cell r="G88">
            <v>550</v>
          </cell>
        </row>
        <row r="89">
          <cell r="B89" t="str">
            <v>Quad</v>
          </cell>
          <cell r="C89" t="str">
            <v>East</v>
          </cell>
          <cell r="D89" t="str">
            <v>Franks</v>
          </cell>
          <cell r="E89" t="str">
            <v>ITW</v>
          </cell>
          <cell r="F89">
            <v>14</v>
          </cell>
          <cell r="G89">
            <v>378</v>
          </cell>
        </row>
        <row r="90">
          <cell r="B90" t="str">
            <v>Bellen</v>
          </cell>
          <cell r="C90" t="str">
            <v>West</v>
          </cell>
          <cell r="D90" t="str">
            <v>Pham</v>
          </cell>
          <cell r="E90" t="str">
            <v>AST</v>
          </cell>
          <cell r="F90">
            <v>53</v>
          </cell>
          <cell r="G90">
            <v>1166</v>
          </cell>
        </row>
        <row r="91">
          <cell r="B91" t="str">
            <v>Sunset</v>
          </cell>
          <cell r="C91" t="str">
            <v>South</v>
          </cell>
          <cell r="D91" t="str">
            <v>Sioux</v>
          </cell>
          <cell r="E91" t="str">
            <v>MBG</v>
          </cell>
          <cell r="F91">
            <v>47</v>
          </cell>
          <cell r="G91">
            <v>987</v>
          </cell>
        </row>
        <row r="92">
          <cell r="B92" t="str">
            <v>Carlota</v>
          </cell>
          <cell r="C92" t="str">
            <v>MidWest</v>
          </cell>
          <cell r="D92" t="str">
            <v>Franks</v>
          </cell>
          <cell r="E92" t="str">
            <v>BBT</v>
          </cell>
          <cell r="F92">
            <v>13</v>
          </cell>
          <cell r="G92">
            <v>299</v>
          </cell>
        </row>
        <row r="93">
          <cell r="B93" t="str">
            <v>Sunshine</v>
          </cell>
          <cell r="C93" t="str">
            <v>West</v>
          </cell>
          <cell r="D93" t="str">
            <v>Franks</v>
          </cell>
          <cell r="E93" t="str">
            <v>ET</v>
          </cell>
          <cell r="F93">
            <v>12</v>
          </cell>
          <cell r="G93">
            <v>228</v>
          </cell>
        </row>
        <row r="94">
          <cell r="B94" t="str">
            <v>Carlota</v>
          </cell>
          <cell r="C94" t="str">
            <v>MidWest</v>
          </cell>
          <cell r="D94" t="str">
            <v>Chin</v>
          </cell>
          <cell r="E94" t="str">
            <v>FM</v>
          </cell>
          <cell r="F94">
            <v>20</v>
          </cell>
          <cell r="G94">
            <v>460</v>
          </cell>
        </row>
        <row r="95">
          <cell r="B95" t="str">
            <v>Bellen</v>
          </cell>
          <cell r="C95" t="str">
            <v>East</v>
          </cell>
          <cell r="D95" t="str">
            <v>Pham</v>
          </cell>
          <cell r="E95" t="str">
            <v>EPP</v>
          </cell>
          <cell r="F95">
            <v>40</v>
          </cell>
          <cell r="G95">
            <v>880</v>
          </cell>
        </row>
        <row r="96">
          <cell r="B96" t="str">
            <v>Bellen</v>
          </cell>
          <cell r="C96" t="str">
            <v>East</v>
          </cell>
          <cell r="D96" t="str">
            <v>Gault</v>
          </cell>
          <cell r="E96" t="str">
            <v>DFGH</v>
          </cell>
          <cell r="F96">
            <v>9</v>
          </cell>
          <cell r="G96">
            <v>198</v>
          </cell>
        </row>
        <row r="97">
          <cell r="B97" t="str">
            <v>Carlota</v>
          </cell>
          <cell r="C97" t="str">
            <v>East</v>
          </cell>
          <cell r="D97" t="str">
            <v>Franks</v>
          </cell>
          <cell r="E97" t="str">
            <v>WSD</v>
          </cell>
          <cell r="F97">
            <v>38</v>
          </cell>
          <cell r="G97">
            <v>874</v>
          </cell>
        </row>
        <row r="98">
          <cell r="B98" t="str">
            <v>Bellen</v>
          </cell>
          <cell r="C98" t="str">
            <v>South</v>
          </cell>
          <cell r="D98" t="str">
            <v>Gault</v>
          </cell>
          <cell r="E98" t="str">
            <v>KBTB</v>
          </cell>
          <cell r="F98">
            <v>24</v>
          </cell>
          <cell r="G98">
            <v>528</v>
          </cell>
        </row>
        <row r="99">
          <cell r="B99" t="str">
            <v>Quad</v>
          </cell>
          <cell r="C99" t="str">
            <v>West</v>
          </cell>
          <cell r="D99" t="str">
            <v>Chin</v>
          </cell>
          <cell r="E99" t="str">
            <v>PCC</v>
          </cell>
          <cell r="F99">
            <v>10</v>
          </cell>
          <cell r="G99">
            <v>270</v>
          </cell>
        </row>
        <row r="100">
          <cell r="B100" t="str">
            <v>Quad</v>
          </cell>
          <cell r="C100" t="str">
            <v>South</v>
          </cell>
          <cell r="D100" t="str">
            <v>Gault</v>
          </cell>
          <cell r="E100" t="str">
            <v>KBTB</v>
          </cell>
          <cell r="F100">
            <v>56</v>
          </cell>
          <cell r="G100">
            <v>1512</v>
          </cell>
        </row>
        <row r="101">
          <cell r="B101" t="str">
            <v>Sunshine</v>
          </cell>
          <cell r="C101" t="str">
            <v>MidWest</v>
          </cell>
          <cell r="D101" t="str">
            <v>Chin</v>
          </cell>
          <cell r="E101" t="str">
            <v>PCC</v>
          </cell>
          <cell r="F101">
            <v>62</v>
          </cell>
          <cell r="G101">
            <v>1178</v>
          </cell>
        </row>
        <row r="102">
          <cell r="B102" t="str">
            <v>Quad</v>
          </cell>
          <cell r="C102" t="str">
            <v>South</v>
          </cell>
          <cell r="D102" t="str">
            <v>Franks</v>
          </cell>
          <cell r="E102" t="str">
            <v>YTR</v>
          </cell>
          <cell r="F102">
            <v>44</v>
          </cell>
          <cell r="G102">
            <v>1188</v>
          </cell>
        </row>
        <row r="103">
          <cell r="B103" t="str">
            <v>Carlota</v>
          </cell>
          <cell r="C103" t="str">
            <v>East</v>
          </cell>
          <cell r="D103" t="str">
            <v>Sioux</v>
          </cell>
          <cell r="E103" t="str">
            <v>PCC</v>
          </cell>
          <cell r="F103">
            <v>39</v>
          </cell>
          <cell r="G103">
            <v>897</v>
          </cell>
        </row>
        <row r="104">
          <cell r="B104" t="str">
            <v>Sunshine</v>
          </cell>
          <cell r="C104" t="str">
            <v>East</v>
          </cell>
          <cell r="D104" t="str">
            <v>Franks</v>
          </cell>
          <cell r="E104" t="str">
            <v>AA</v>
          </cell>
          <cell r="F104">
            <v>24</v>
          </cell>
          <cell r="G104">
            <v>456</v>
          </cell>
        </row>
        <row r="105">
          <cell r="B105" t="str">
            <v>Bellen</v>
          </cell>
          <cell r="C105" t="str">
            <v>West</v>
          </cell>
          <cell r="D105" t="str">
            <v>Smith</v>
          </cell>
          <cell r="E105" t="str">
            <v>WT</v>
          </cell>
          <cell r="F105">
            <v>6</v>
          </cell>
          <cell r="G105">
            <v>132</v>
          </cell>
        </row>
        <row r="106">
          <cell r="B106" t="str">
            <v>Bellen</v>
          </cell>
          <cell r="C106" t="str">
            <v>West</v>
          </cell>
          <cell r="D106" t="str">
            <v>Pham</v>
          </cell>
          <cell r="E106" t="str">
            <v>SFWK</v>
          </cell>
          <cell r="F106">
            <v>19</v>
          </cell>
          <cell r="G106">
            <v>418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3">
          <cell r="C3" t="str">
            <v>Account#</v>
          </cell>
          <cell r="D3" t="str">
            <v>Fname</v>
          </cell>
          <cell r="E3" t="str">
            <v>Lname</v>
          </cell>
          <cell r="F3" t="str">
            <v>Balance</v>
          </cell>
          <cell r="G3" t="str">
            <v>E-mail</v>
          </cell>
        </row>
        <row r="4">
          <cell r="C4" t="str">
            <v>1258-DaDo-7418</v>
          </cell>
          <cell r="D4" t="str">
            <v>Danielle</v>
          </cell>
          <cell r="E4" t="str">
            <v>Dowell</v>
          </cell>
          <cell r="F4">
            <v>4191.5599999999995</v>
          </cell>
          <cell r="G4" t="str">
            <v>DaDo@gmail.com</v>
          </cell>
        </row>
        <row r="5">
          <cell r="C5" t="str">
            <v>1258-ViHo-1321</v>
          </cell>
          <cell r="D5" t="str">
            <v>Victor</v>
          </cell>
          <cell r="E5" t="str">
            <v>Horvath</v>
          </cell>
          <cell r="F5">
            <v>3676.61</v>
          </cell>
          <cell r="G5" t="str">
            <v>ViHo@gmail.com</v>
          </cell>
        </row>
        <row r="6">
          <cell r="C6" t="str">
            <v>1258-HoSh-4750</v>
          </cell>
          <cell r="D6" t="str">
            <v>Howard</v>
          </cell>
          <cell r="E6" t="str">
            <v>Shah</v>
          </cell>
          <cell r="F6">
            <v>7350.44</v>
          </cell>
          <cell r="G6" t="str">
            <v>HoSh@gmail.com</v>
          </cell>
        </row>
        <row r="7">
          <cell r="C7" t="str">
            <v>1258-MaKo-6449</v>
          </cell>
          <cell r="D7" t="str">
            <v>Mark</v>
          </cell>
          <cell r="E7" t="str">
            <v>Koehler</v>
          </cell>
          <cell r="F7">
            <v>1367.3600000000001</v>
          </cell>
          <cell r="G7" t="str">
            <v>MaKo@gmail.com</v>
          </cell>
        </row>
        <row r="8">
          <cell r="C8" t="str">
            <v>1258-DeSt-7389</v>
          </cell>
          <cell r="D8" t="str">
            <v>Debbie</v>
          </cell>
          <cell r="E8" t="str">
            <v>Stephen</v>
          </cell>
          <cell r="F8">
            <v>3196.24</v>
          </cell>
          <cell r="G8" t="str">
            <v>DeSt@gmail.com</v>
          </cell>
        </row>
        <row r="9">
          <cell r="C9" t="str">
            <v>1258-KuWe-1748</v>
          </cell>
          <cell r="D9" t="str">
            <v>Kurt</v>
          </cell>
          <cell r="E9" t="str">
            <v>Weckerly</v>
          </cell>
          <cell r="F9">
            <v>7052.93</v>
          </cell>
          <cell r="G9" t="str">
            <v>KuWe@gmail.com</v>
          </cell>
        </row>
        <row r="10">
          <cell r="C10" t="str">
            <v>1258-GuSu-6102</v>
          </cell>
          <cell r="D10" t="str">
            <v>Guy</v>
          </cell>
          <cell r="E10" t="str">
            <v>Sur</v>
          </cell>
          <cell r="F10">
            <v>1445.17</v>
          </cell>
          <cell r="G10" t="str">
            <v>GuSu@gmail.com</v>
          </cell>
        </row>
        <row r="11">
          <cell r="C11" t="str">
            <v>1258-OdLa-8740</v>
          </cell>
          <cell r="D11" t="str">
            <v>Odessa</v>
          </cell>
          <cell r="E11" t="str">
            <v>Lauria</v>
          </cell>
          <cell r="F11">
            <v>7812.45</v>
          </cell>
          <cell r="G11" t="str">
            <v>OdLa@gmail.com</v>
          </cell>
        </row>
        <row r="12">
          <cell r="C12" t="str">
            <v>1258-ElRh-4436</v>
          </cell>
          <cell r="D12" t="str">
            <v>Elinor</v>
          </cell>
          <cell r="E12" t="str">
            <v>Rhames</v>
          </cell>
          <cell r="F12">
            <v>6225.46</v>
          </cell>
          <cell r="G12" t="str">
            <v>ElRh@gmail.com</v>
          </cell>
        </row>
        <row r="13">
          <cell r="C13" t="str">
            <v>1258-NeSu-3274</v>
          </cell>
          <cell r="D13" t="str">
            <v>Neva</v>
          </cell>
          <cell r="E13" t="str">
            <v>Sumler</v>
          </cell>
          <cell r="F13">
            <v>4749.54</v>
          </cell>
          <cell r="G13" t="str">
            <v>NeSu@gmail.com</v>
          </cell>
        </row>
        <row r="14">
          <cell r="C14" t="str">
            <v>1258-TyBr-8211</v>
          </cell>
          <cell r="D14" t="str">
            <v>Tyrone</v>
          </cell>
          <cell r="E14" t="str">
            <v>Brite</v>
          </cell>
          <cell r="F14">
            <v>6943.25</v>
          </cell>
          <cell r="G14" t="str">
            <v>TyBr@gmail.com</v>
          </cell>
        </row>
        <row r="15">
          <cell r="C15" t="str">
            <v>1258-JaSe-8984</v>
          </cell>
          <cell r="D15" t="str">
            <v>Javier</v>
          </cell>
          <cell r="E15" t="str">
            <v>Segers</v>
          </cell>
          <cell r="F15">
            <v>8101.48</v>
          </cell>
          <cell r="G15" t="str">
            <v>JaSe@gmail.com</v>
          </cell>
        </row>
        <row r="16">
          <cell r="C16" t="str">
            <v>1258-ClWi-5671</v>
          </cell>
          <cell r="D16" t="str">
            <v>Clare</v>
          </cell>
          <cell r="E16" t="str">
            <v>Wimbush</v>
          </cell>
          <cell r="F16">
            <v>6647.43</v>
          </cell>
          <cell r="G16" t="str">
            <v>ClWi@gmail.com</v>
          </cell>
        </row>
        <row r="17">
          <cell r="C17" t="str">
            <v>1258-HiHi-3444</v>
          </cell>
          <cell r="D17" t="str">
            <v>Hillary</v>
          </cell>
          <cell r="E17" t="str">
            <v>Hillen</v>
          </cell>
          <cell r="F17">
            <v>5095.71</v>
          </cell>
          <cell r="G17" t="str">
            <v>HiHi@gmail.com</v>
          </cell>
        </row>
        <row r="18">
          <cell r="C18" t="str">
            <v>1258-MaZo-8107</v>
          </cell>
          <cell r="D18" t="str">
            <v>Mathew</v>
          </cell>
          <cell r="E18" t="str">
            <v>Zobel</v>
          </cell>
          <cell r="F18">
            <v>6533.32</v>
          </cell>
          <cell r="G18" t="str">
            <v>MaZo@gmail.com</v>
          </cell>
        </row>
        <row r="19">
          <cell r="C19" t="str">
            <v>1258-JeSo-6445</v>
          </cell>
          <cell r="D19" t="str">
            <v>Jeanie</v>
          </cell>
          <cell r="E19" t="str">
            <v>Solley</v>
          </cell>
          <cell r="F19">
            <v>4790.2800000000007</v>
          </cell>
          <cell r="G19" t="str">
            <v>JeSo@gmail.com</v>
          </cell>
        </row>
        <row r="20">
          <cell r="C20" t="str">
            <v>1258-MaLe-7052</v>
          </cell>
          <cell r="D20" t="str">
            <v>Marcie</v>
          </cell>
          <cell r="E20" t="str">
            <v>Levis</v>
          </cell>
          <cell r="F20">
            <v>3611.78</v>
          </cell>
          <cell r="G20" t="str">
            <v>MaLe@gmail.com</v>
          </cell>
        </row>
        <row r="21">
          <cell r="C21" t="str">
            <v>1258-ZeSe-6140</v>
          </cell>
          <cell r="D21" t="str">
            <v>Zelma</v>
          </cell>
          <cell r="E21" t="str">
            <v>Semones</v>
          </cell>
          <cell r="F21">
            <v>1844.15</v>
          </cell>
          <cell r="G21" t="str">
            <v>ZeSe@gmail.com</v>
          </cell>
        </row>
        <row r="22">
          <cell r="C22" t="str">
            <v>1258-DaCa-8640</v>
          </cell>
          <cell r="D22" t="str">
            <v>Darryl</v>
          </cell>
          <cell r="E22" t="str">
            <v>Canela</v>
          </cell>
          <cell r="F22">
            <v>8910.2000000000007</v>
          </cell>
          <cell r="G22" t="str">
            <v>DaCa@gmail.com</v>
          </cell>
        </row>
        <row r="23">
          <cell r="C23" t="str">
            <v>1258-JuGo-1604</v>
          </cell>
          <cell r="D23" t="str">
            <v>Julio</v>
          </cell>
          <cell r="E23" t="str">
            <v>Gondek</v>
          </cell>
          <cell r="F23">
            <v>7341.38</v>
          </cell>
          <cell r="G23" t="str">
            <v>JuGo@gmail.com</v>
          </cell>
        </row>
        <row r="24">
          <cell r="C24" t="str">
            <v>1258-LoSt-8418</v>
          </cell>
          <cell r="D24" t="str">
            <v>Louisa</v>
          </cell>
          <cell r="E24" t="str">
            <v>Strecker</v>
          </cell>
          <cell r="F24">
            <v>7140.8</v>
          </cell>
          <cell r="G24" t="str">
            <v>LoSt@gmail.com</v>
          </cell>
        </row>
        <row r="25">
          <cell r="C25" t="str">
            <v>1258-JaCl-8766</v>
          </cell>
          <cell r="D25" t="str">
            <v>Javier</v>
          </cell>
          <cell r="E25" t="str">
            <v>Claflin</v>
          </cell>
          <cell r="F25">
            <v>5994.36</v>
          </cell>
          <cell r="G25" t="str">
            <v>JaCl@gmail.com</v>
          </cell>
        </row>
        <row r="26">
          <cell r="C26" t="str">
            <v>1258-AnEv-6862</v>
          </cell>
          <cell r="D26" t="str">
            <v>Annabelle</v>
          </cell>
          <cell r="E26" t="str">
            <v>Everest</v>
          </cell>
          <cell r="F26">
            <v>1556.44</v>
          </cell>
          <cell r="G26" t="str">
            <v>AnEv@gmail.com</v>
          </cell>
        </row>
        <row r="27">
          <cell r="C27" t="str">
            <v>1258-ElMe-1003</v>
          </cell>
          <cell r="D27" t="str">
            <v>Elinor</v>
          </cell>
          <cell r="E27" t="str">
            <v>Meinke</v>
          </cell>
          <cell r="F27">
            <v>6420.78</v>
          </cell>
          <cell r="G27" t="str">
            <v>ElMe@gmail.com</v>
          </cell>
        </row>
        <row r="28">
          <cell r="C28" t="str">
            <v>1258-MaOp-8230</v>
          </cell>
          <cell r="D28" t="str">
            <v>Max</v>
          </cell>
          <cell r="E28" t="str">
            <v>Opp</v>
          </cell>
          <cell r="F28">
            <v>1989.48</v>
          </cell>
          <cell r="G28" t="str">
            <v>MaOp@gmail.com</v>
          </cell>
        </row>
        <row r="29">
          <cell r="C29" t="str">
            <v>1258-TeOs-1454</v>
          </cell>
          <cell r="D29" t="str">
            <v>Ted</v>
          </cell>
          <cell r="E29" t="str">
            <v>Oscar</v>
          </cell>
          <cell r="F29">
            <v>8832.36</v>
          </cell>
          <cell r="G29" t="str">
            <v>TeOs@gmail.com</v>
          </cell>
        </row>
        <row r="30">
          <cell r="C30" t="str">
            <v>1258-LoDe-6705</v>
          </cell>
          <cell r="D30" t="str">
            <v>Lonnie</v>
          </cell>
          <cell r="E30" t="str">
            <v>Debus</v>
          </cell>
          <cell r="F30">
            <v>1623.9299999999998</v>
          </cell>
          <cell r="G30" t="str">
            <v>LoDe@gmail.com</v>
          </cell>
        </row>
        <row r="31">
          <cell r="C31" t="str">
            <v>1258-TaWa-4457</v>
          </cell>
          <cell r="D31" t="str">
            <v>Tania</v>
          </cell>
          <cell r="E31" t="str">
            <v>Warburton</v>
          </cell>
          <cell r="F31">
            <v>7312.21</v>
          </cell>
          <cell r="G31" t="str">
            <v>TaWa@gmail.com</v>
          </cell>
        </row>
        <row r="32">
          <cell r="C32" t="str">
            <v>1258-HuPa-4126</v>
          </cell>
          <cell r="D32" t="str">
            <v>Hugh</v>
          </cell>
          <cell r="E32" t="str">
            <v>Patron</v>
          </cell>
          <cell r="F32">
            <v>7792.32</v>
          </cell>
          <cell r="G32" t="str">
            <v>HuPa@gmail.com</v>
          </cell>
        </row>
        <row r="33">
          <cell r="C33" t="str">
            <v>1258-KeCa-5697</v>
          </cell>
          <cell r="D33" t="str">
            <v>Kelly</v>
          </cell>
          <cell r="E33" t="str">
            <v>Carn</v>
          </cell>
          <cell r="F33">
            <v>4898.3999999999996</v>
          </cell>
          <cell r="G33" t="str">
            <v>KeCa@gmail.com</v>
          </cell>
        </row>
        <row r="34">
          <cell r="C34" t="str">
            <v>1258-JaEp-1979</v>
          </cell>
          <cell r="D34" t="str">
            <v>Jamie</v>
          </cell>
          <cell r="E34" t="str">
            <v>Epperly</v>
          </cell>
          <cell r="F34">
            <v>1810.45</v>
          </cell>
          <cell r="G34" t="str">
            <v>JaEp@gmail.com</v>
          </cell>
        </row>
        <row r="35">
          <cell r="C35" t="str">
            <v>1258-ClMe-7851</v>
          </cell>
          <cell r="D35" t="str">
            <v>Clinton</v>
          </cell>
          <cell r="E35" t="str">
            <v>Mellen</v>
          </cell>
          <cell r="F35">
            <v>2813.8199999999997</v>
          </cell>
          <cell r="G35" t="str">
            <v>ClMe@gmail.com</v>
          </cell>
        </row>
        <row r="36">
          <cell r="C36" t="str">
            <v>1258-JeKa-3017</v>
          </cell>
          <cell r="D36" t="str">
            <v>Jessie</v>
          </cell>
          <cell r="E36" t="str">
            <v>Kappler</v>
          </cell>
          <cell r="F36">
            <v>1135.83</v>
          </cell>
          <cell r="G36" t="str">
            <v>JeKa@gmail.com</v>
          </cell>
        </row>
        <row r="37">
          <cell r="C37" t="str">
            <v>1258-JeKa-3825</v>
          </cell>
          <cell r="D37" t="str">
            <v>Jessie</v>
          </cell>
          <cell r="E37" t="str">
            <v>Kappler</v>
          </cell>
          <cell r="F37">
            <v>6875.03</v>
          </cell>
          <cell r="G37" t="str">
            <v>JeKa@gmail.com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P(2)"/>
      <sheetName val="INDEX-MIN"/>
      <sheetName val="INDEX"/>
      <sheetName val="VLOOKUP"/>
      <sheetName val="SUMPRODUCT"/>
      <sheetName val="COUNTIF"/>
      <sheetName val="COUNTIF-1"/>
      <sheetName val="CONDITIONAL FORMATTING"/>
      <sheetName val="SUMIFS"/>
      <sheetName val="SUMIFS Tables"/>
      <sheetName val="SUM(LOOKUP)"/>
      <sheetName val="Functions"/>
      <sheetName val="COUNTIFS"/>
      <sheetName val="OR"/>
      <sheetName val="LOOKUP"/>
      <sheetName val="MOD"/>
      <sheetName val="MID"/>
      <sheetName val="MEDIAN"/>
      <sheetName val="FIXED"/>
      <sheetName val="OFFSET"/>
      <sheetName val="SUM(IF"/>
      <sheetName val="DATE"/>
      <sheetName val="Functions(2)"/>
      <sheetName val="AND"/>
      <sheetName val="MATCH"/>
      <sheetName val="SUM"/>
      <sheetName val="YEAR"/>
      <sheetName val="WEEKDAY"/>
      <sheetName val="CONCATENATE"/>
      <sheetName val="ROWS"/>
      <sheetName val="SUBTOTAL"/>
    </sheetNames>
    <sheetDataSet>
      <sheetData sheetId="0"/>
      <sheetData sheetId="1"/>
      <sheetData sheetId="2"/>
      <sheetData sheetId="3">
        <row r="4">
          <cell r="B4" t="str">
            <v>ياسر</v>
          </cell>
          <cell r="C4">
            <v>35</v>
          </cell>
        </row>
        <row r="5">
          <cell r="B5" t="str">
            <v>محمود</v>
          </cell>
          <cell r="C5">
            <v>60</v>
          </cell>
        </row>
        <row r="6">
          <cell r="B6" t="str">
            <v>عبد اللة</v>
          </cell>
          <cell r="C6">
            <v>70</v>
          </cell>
        </row>
        <row r="7">
          <cell r="B7" t="str">
            <v>رجب</v>
          </cell>
          <cell r="C7">
            <v>80</v>
          </cell>
        </row>
        <row r="8">
          <cell r="B8" t="str">
            <v>يحيي</v>
          </cell>
          <cell r="C8">
            <v>50</v>
          </cell>
        </row>
        <row r="9">
          <cell r="B9" t="str">
            <v>محمد</v>
          </cell>
          <cell r="C9">
            <v>40</v>
          </cell>
        </row>
        <row r="10">
          <cell r="B10" t="str">
            <v>الشهابي</v>
          </cell>
          <cell r="C10">
            <v>30</v>
          </cell>
        </row>
        <row r="11">
          <cell r="B11" t="str">
            <v>طارق</v>
          </cell>
          <cell r="C11">
            <v>20</v>
          </cell>
        </row>
        <row r="12">
          <cell r="B12" t="str">
            <v>نادر</v>
          </cell>
          <cell r="C12">
            <v>15</v>
          </cell>
        </row>
        <row r="13">
          <cell r="B13" t="str">
            <v>أيسم</v>
          </cell>
          <cell r="C13">
            <v>10</v>
          </cell>
        </row>
        <row r="14">
          <cell r="B14" t="str">
            <v>خبور</v>
          </cell>
          <cell r="C14">
            <v>77</v>
          </cell>
        </row>
        <row r="15">
          <cell r="B15" t="str">
            <v>صالح</v>
          </cell>
          <cell r="C15">
            <v>59</v>
          </cell>
        </row>
        <row r="16">
          <cell r="B16" t="str">
            <v>يحيي حسين</v>
          </cell>
          <cell r="C16">
            <v>80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M9">
            <v>1</v>
          </cell>
          <cell r="N9" t="str">
            <v>يناير</v>
          </cell>
        </row>
        <row r="10">
          <cell r="M10">
            <v>2</v>
          </cell>
          <cell r="N10" t="str">
            <v>فبراير</v>
          </cell>
        </row>
        <row r="11">
          <cell r="M11">
            <v>3</v>
          </cell>
          <cell r="N11" t="str">
            <v>مارس</v>
          </cell>
        </row>
        <row r="12">
          <cell r="M12">
            <v>4</v>
          </cell>
          <cell r="N12" t="str">
            <v>إبريل</v>
          </cell>
        </row>
        <row r="13">
          <cell r="M13">
            <v>5</v>
          </cell>
          <cell r="N13" t="str">
            <v>مايو</v>
          </cell>
        </row>
        <row r="14">
          <cell r="M14">
            <v>6</v>
          </cell>
          <cell r="N14" t="str">
            <v>يونيو</v>
          </cell>
        </row>
        <row r="15">
          <cell r="M15">
            <v>7</v>
          </cell>
          <cell r="N15" t="str">
            <v>يوليو</v>
          </cell>
        </row>
        <row r="16">
          <cell r="M16">
            <v>8</v>
          </cell>
          <cell r="N16" t="str">
            <v>أغسطس</v>
          </cell>
        </row>
        <row r="17">
          <cell r="M17">
            <v>9</v>
          </cell>
          <cell r="N17" t="str">
            <v>سبتمبر</v>
          </cell>
        </row>
        <row r="18">
          <cell r="M18">
            <v>10</v>
          </cell>
          <cell r="N18" t="str">
            <v>أكتوبر</v>
          </cell>
        </row>
        <row r="19">
          <cell r="M19">
            <v>11</v>
          </cell>
          <cell r="N19" t="str">
            <v>نوفمبر</v>
          </cell>
        </row>
        <row r="20">
          <cell r="M20">
            <v>12</v>
          </cell>
          <cell r="N20" t="str">
            <v>ديسمبر</v>
          </cell>
        </row>
      </sheetData>
      <sheetData sheetId="29"/>
      <sheetData sheetId="30">
        <row r="2">
          <cell r="A2" t="str">
            <v>احمد</v>
          </cell>
        </row>
        <row r="3">
          <cell r="A3" t="str">
            <v>مني</v>
          </cell>
        </row>
        <row r="4">
          <cell r="A4" t="str">
            <v>هبة</v>
          </cell>
        </row>
        <row r="5">
          <cell r="A5" t="str">
            <v>علاء</v>
          </cell>
        </row>
        <row r="6">
          <cell r="A6" t="str">
            <v>سامر</v>
          </cell>
        </row>
        <row r="7">
          <cell r="A7" t="str">
            <v>كمال</v>
          </cell>
        </row>
      </sheetData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03"/>
  <dimension ref="A1:K49"/>
  <sheetViews>
    <sheetView tabSelected="1" zoomScaleNormal="100" workbookViewId="0">
      <selection activeCell="C6" sqref="C6"/>
    </sheetView>
  </sheetViews>
  <sheetFormatPr defaultRowHeight="12.75"/>
  <cols>
    <col min="1" max="1" width="30.5703125" customWidth="1"/>
    <col min="2" max="2" width="25.85546875" style="2" customWidth="1"/>
    <col min="3" max="3" width="23.7109375" style="2" customWidth="1"/>
    <col min="4" max="4" width="16.28515625" customWidth="1"/>
    <col min="5" max="5" width="24.140625" bestFit="1" customWidth="1"/>
    <col min="6" max="8" width="10.85546875" customWidth="1"/>
    <col min="10" max="10" width="29.7109375" bestFit="1" customWidth="1"/>
  </cols>
  <sheetData>
    <row r="1" spans="1:9">
      <c r="A1" s="1" t="str">
        <f>HYPERLINK("#data!A1","الرئيسية")</f>
        <v>الرئيسية</v>
      </c>
    </row>
    <row r="2" spans="1:9" ht="15">
      <c r="A2" s="3" t="s">
        <v>0</v>
      </c>
      <c r="B2" s="3"/>
      <c r="C2" s="4"/>
      <c r="D2" s="5"/>
      <c r="E2" s="5"/>
      <c r="F2" s="5"/>
      <c r="G2" s="5"/>
      <c r="H2" s="5"/>
      <c r="I2" s="5"/>
    </row>
    <row r="3" spans="1:9" ht="17.25" thickBot="1">
      <c r="A3" s="6" t="s">
        <v>1</v>
      </c>
      <c r="B3" s="7">
        <v>152311</v>
      </c>
      <c r="C3" s="7">
        <v>152311</v>
      </c>
      <c r="D3" s="8" t="s">
        <v>2</v>
      </c>
      <c r="E3">
        <v>1</v>
      </c>
    </row>
    <row r="4" spans="1:9" ht="16.5">
      <c r="A4" s="9" t="s">
        <v>3</v>
      </c>
      <c r="B4" s="10" t="str">
        <f>VLOOKUP(B3,A16:H217,2,FALSE)</f>
        <v>حازم محمد أحمد</v>
      </c>
      <c r="C4" s="11" t="str">
        <f>IFERROR(VLOOKUP($C$3,$A$16:$H$217,2,FALSE),"")</f>
        <v>حازم محمد أحمد</v>
      </c>
      <c r="D4" s="12">
        <f>VLOOKUP(D3,IF({1,0},B16:B23,A16:A23),2,0)</f>
        <v>152311</v>
      </c>
      <c r="E4" s="11" t="str">
        <f>IF(ISERROR(VLOOKUP($E$3,$A$16:$H$217,2,FALSE)),"",VLOOKUP($E$3,$A$16:$H$217,2,FALSE))</f>
        <v/>
      </c>
    </row>
    <row r="5" spans="1:9" ht="16.5">
      <c r="A5" s="9" t="s">
        <v>4</v>
      </c>
      <c r="B5" s="10" t="str">
        <f>VLOOKUP(B3,A16:H217,3,FALSE)</f>
        <v>حميده السيد ابراهيم</v>
      </c>
      <c r="C5" s="11" t="str">
        <f>IFERROR(VLOOKUP($C$3,$A$16:$H$217,3,FALSE),"")</f>
        <v>حميده السيد ابراهيم</v>
      </c>
      <c r="D5" s="13" t="str">
        <f>VLOOKUP(D3,IF({1,0},B16:B23,A16:A23),1,0)</f>
        <v>حازم محمد أحمد</v>
      </c>
      <c r="E5" s="11" t="str">
        <f>IF(ISERROR(VLOOKUP($E$3,$A$16:$H$217,3,FALSE)),"",VLOOKUP($E$3,$A$16:$H$217,3,FALSE))</f>
        <v/>
      </c>
    </row>
    <row r="6" spans="1:9" ht="16.5">
      <c r="A6" s="6" t="s">
        <v>5</v>
      </c>
      <c r="B6" s="10" t="str">
        <f>VLOOKUP(B3,A16:H217,4,FALSE)</f>
        <v>ذكر</v>
      </c>
      <c r="C6" s="11" t="str">
        <f>IFERROR(VLOOKUP($C$3,$A$16:$H$217,4,FALSE),"")</f>
        <v>ذكر</v>
      </c>
      <c r="D6" s="13"/>
      <c r="E6" s="11" t="str">
        <f>IF(ISERROR(VLOOKUP($E$3,$A$16:$H$217,4,FALSE)),"",VLOOKUP($E$3,$A$16:$H$217,4,FALSE))</f>
        <v/>
      </c>
    </row>
    <row r="7" spans="1:9" ht="16.5">
      <c r="A7" s="6" t="s">
        <v>6</v>
      </c>
      <c r="B7" s="14">
        <f>VLOOKUP(B3,A16:H217,5,FALSE)</f>
        <v>39828</v>
      </c>
      <c r="C7" s="11">
        <f>IFERROR(VLOOKUP($C$3,$A$16:$H$217,5,FALSE),"")</f>
        <v>39828</v>
      </c>
      <c r="D7" s="13"/>
      <c r="E7" s="15" t="str">
        <f>IF(ISERROR(VLOOKUP($E$3,$A$16:$H$217,5,FALSE)),"",VLOOKUP($E$3,$A$16:$H$217,5,FALSE))</f>
        <v/>
      </c>
    </row>
    <row r="8" spans="1:9" ht="16.5">
      <c r="A8" s="6" t="s">
        <v>7</v>
      </c>
      <c r="B8" s="10" t="str">
        <f>VLOOKUP(B3,A16:H217,6,FALSE)</f>
        <v>القاهرة</v>
      </c>
      <c r="C8" s="11" t="str">
        <f>IFERROR(VLOOKUP($C$3,$A$16:$H$217,6,FALSE),"")</f>
        <v>القاهرة</v>
      </c>
      <c r="D8" s="13"/>
      <c r="E8" s="11" t="str">
        <f>IF(ISERROR(VLOOKUP($E$3,$A$16:$H$217,6,FALSE)),"",VLOOKUP($E$3,$A$16:$H$217,6,FALSE))</f>
        <v/>
      </c>
    </row>
    <row r="9" spans="1:9" ht="16.5">
      <c r="A9" s="6" t="s">
        <v>8</v>
      </c>
      <c r="B9" s="10" t="str">
        <f>VLOOKUP(B3,A16:H217,7,FALSE)</f>
        <v>ا</v>
      </c>
      <c r="C9" s="11" t="str">
        <f>IFERROR(VLOOKUP($C$3,$A$16:$H$217,7,FALSE),"")</f>
        <v>ا</v>
      </c>
      <c r="D9" s="13"/>
      <c r="E9" s="11" t="str">
        <f>IF(ISERROR(VLOOKUP($E$3,$A$16:$H$217,7,FALSE)),"",VLOOKUP($E$3,$A$16:$H$217,7,FALSE))</f>
        <v/>
      </c>
    </row>
    <row r="10" spans="1:9" ht="17.25" thickBot="1">
      <c r="A10" s="6" t="s">
        <v>9</v>
      </c>
      <c r="B10" s="10" t="str">
        <f>VLOOKUP(B3,A16:H217,8,FALSE)</f>
        <v>مستشفى ...</v>
      </c>
      <c r="C10" s="11" t="str">
        <f>IFERROR(VLOOKUP($C$3,$A$16:$H$217,8,FALSE),"")</f>
        <v>مستشفى ...</v>
      </c>
      <c r="D10" s="16"/>
      <c r="E10" s="11" t="str">
        <f>IF(ISERROR(VLOOKUP($E$3,$A$16:$H$217,8,FALSE)),"",VLOOKUP($E$3,$A$16:$H$217,8,FALSE))</f>
        <v/>
      </c>
    </row>
    <row r="11" spans="1:9">
      <c r="A11" s="17"/>
      <c r="B11" s="18"/>
    </row>
    <row r="15" spans="1:9" ht="16.5">
      <c r="A15" s="19" t="s">
        <v>1</v>
      </c>
      <c r="B15" s="20" t="s">
        <v>3</v>
      </c>
      <c r="C15" s="20" t="s">
        <v>4</v>
      </c>
      <c r="D15" s="19" t="s">
        <v>5</v>
      </c>
      <c r="E15" s="19" t="s">
        <v>6</v>
      </c>
      <c r="F15" s="19" t="s">
        <v>7</v>
      </c>
      <c r="G15" s="19" t="s">
        <v>8</v>
      </c>
      <c r="H15" s="19" t="s">
        <v>9</v>
      </c>
    </row>
    <row r="16" spans="1:9" ht="16.5">
      <c r="A16" s="21">
        <v>152311</v>
      </c>
      <c r="B16" s="22" t="s">
        <v>2</v>
      </c>
      <c r="C16" s="22" t="s">
        <v>10</v>
      </c>
      <c r="D16" s="21" t="s">
        <v>11</v>
      </c>
      <c r="E16" s="23">
        <v>39828</v>
      </c>
      <c r="F16" s="21" t="s">
        <v>12</v>
      </c>
      <c r="G16" s="21" t="s">
        <v>13</v>
      </c>
      <c r="H16" s="21" t="s">
        <v>14</v>
      </c>
    </row>
    <row r="17" spans="1:9" ht="16.5">
      <c r="A17" s="21">
        <v>152312</v>
      </c>
      <c r="B17" s="22" t="s">
        <v>15</v>
      </c>
      <c r="C17" s="22" t="s">
        <v>16</v>
      </c>
      <c r="D17" s="21" t="s">
        <v>11</v>
      </c>
      <c r="E17" s="23">
        <v>39828</v>
      </c>
      <c r="F17" s="21" t="s">
        <v>12</v>
      </c>
      <c r="G17" s="21" t="s">
        <v>17</v>
      </c>
      <c r="H17" s="21" t="s">
        <v>18</v>
      </c>
    </row>
    <row r="18" spans="1:9" ht="16.5">
      <c r="A18" s="21">
        <v>152313</v>
      </c>
      <c r="B18" s="22" t="s">
        <v>19</v>
      </c>
      <c r="C18" s="22" t="s">
        <v>20</v>
      </c>
      <c r="D18" s="21" t="s">
        <v>21</v>
      </c>
      <c r="E18" s="23">
        <v>39829</v>
      </c>
      <c r="F18" s="21" t="s">
        <v>22</v>
      </c>
      <c r="G18" s="21" t="s">
        <v>23</v>
      </c>
      <c r="H18" s="21" t="s">
        <v>14</v>
      </c>
    </row>
    <row r="19" spans="1:9" ht="16.5">
      <c r="A19" s="21">
        <v>152314</v>
      </c>
      <c r="B19" s="22" t="s">
        <v>24</v>
      </c>
      <c r="C19" s="22" t="s">
        <v>25</v>
      </c>
      <c r="D19" s="21" t="s">
        <v>21</v>
      </c>
      <c r="E19" s="23">
        <v>39832</v>
      </c>
      <c r="F19" s="21" t="s">
        <v>22</v>
      </c>
      <c r="G19" s="21" t="s">
        <v>26</v>
      </c>
      <c r="H19" s="21" t="s">
        <v>14</v>
      </c>
    </row>
    <row r="20" spans="1:9" ht="16.5">
      <c r="A20" s="21">
        <v>152315</v>
      </c>
      <c r="B20" s="22" t="s">
        <v>27</v>
      </c>
      <c r="C20" s="22" t="s">
        <v>28</v>
      </c>
      <c r="D20" s="21" t="s">
        <v>11</v>
      </c>
      <c r="E20" s="23">
        <v>39832</v>
      </c>
      <c r="F20" s="21" t="s">
        <v>22</v>
      </c>
      <c r="G20" s="21" t="s">
        <v>29</v>
      </c>
      <c r="H20" s="21" t="s">
        <v>14</v>
      </c>
    </row>
    <row r="21" spans="1:9" ht="16.5">
      <c r="A21" s="21">
        <v>152316</v>
      </c>
      <c r="B21" s="22" t="s">
        <v>30</v>
      </c>
      <c r="C21" s="22" t="s">
        <v>31</v>
      </c>
      <c r="D21" s="21" t="s">
        <v>11</v>
      </c>
      <c r="E21" s="23">
        <v>39832</v>
      </c>
      <c r="F21" s="21" t="s">
        <v>22</v>
      </c>
      <c r="G21" s="21" t="s">
        <v>23</v>
      </c>
      <c r="H21" s="21" t="s">
        <v>18</v>
      </c>
    </row>
    <row r="22" spans="1:9" ht="16.5">
      <c r="A22" s="21">
        <v>152317</v>
      </c>
      <c r="B22" s="22" t="s">
        <v>32</v>
      </c>
      <c r="C22" s="22" t="s">
        <v>33</v>
      </c>
      <c r="D22" s="21" t="s">
        <v>11</v>
      </c>
      <c r="E22" s="23">
        <v>39838</v>
      </c>
      <c r="F22" s="21" t="s">
        <v>12</v>
      </c>
      <c r="G22" s="21" t="s">
        <v>34</v>
      </c>
      <c r="H22" s="21" t="s">
        <v>18</v>
      </c>
    </row>
    <row r="23" spans="1:9" ht="16.5">
      <c r="A23" s="21">
        <v>152318</v>
      </c>
      <c r="B23" s="22" t="s">
        <v>35</v>
      </c>
      <c r="C23" s="22" t="s">
        <v>36</v>
      </c>
      <c r="D23" s="21" t="s">
        <v>11</v>
      </c>
      <c r="E23" s="23">
        <v>39838</v>
      </c>
      <c r="F23" s="21" t="s">
        <v>12</v>
      </c>
      <c r="G23" s="21" t="s">
        <v>37</v>
      </c>
      <c r="H23" s="21" t="s">
        <v>14</v>
      </c>
    </row>
    <row r="25" spans="1:9" ht="16.5">
      <c r="A25" s="24" t="s">
        <v>38</v>
      </c>
      <c r="B25" s="24"/>
      <c r="C25" s="24"/>
    </row>
    <row r="26" spans="1:9" ht="16.5">
      <c r="A26" s="25" t="s">
        <v>39</v>
      </c>
      <c r="B26" s="25"/>
      <c r="C26" s="25"/>
      <c r="D26" s="25"/>
      <c r="E26" s="25"/>
      <c r="F26" s="25"/>
      <c r="G26" s="25"/>
      <c r="H26" s="25"/>
    </row>
    <row r="27" spans="1:9" ht="16.5">
      <c r="A27" s="25" t="s">
        <v>40</v>
      </c>
      <c r="B27" s="25"/>
      <c r="C27" s="25"/>
      <c r="D27" s="25"/>
      <c r="E27" s="25"/>
      <c r="F27" s="25"/>
      <c r="G27" s="25"/>
      <c r="H27" s="25"/>
    </row>
    <row r="28" spans="1:9" ht="16.5">
      <c r="A28" s="26"/>
    </row>
    <row r="29" spans="1:9" ht="16.5">
      <c r="A29" s="26"/>
    </row>
    <row r="30" spans="1:9" ht="16.5">
      <c r="A30" s="26"/>
    </row>
    <row r="31" spans="1:9" ht="16.5">
      <c r="A31" s="24" t="s">
        <v>41</v>
      </c>
      <c r="B31" s="24"/>
      <c r="C31" s="24"/>
    </row>
    <row r="32" spans="1:9" ht="16.5">
      <c r="A32" s="25" t="s">
        <v>42</v>
      </c>
      <c r="B32" s="25"/>
      <c r="C32" s="25"/>
      <c r="D32" s="25"/>
      <c r="E32" s="25"/>
      <c r="F32" s="25"/>
      <c r="G32" s="25"/>
      <c r="H32" s="25"/>
      <c r="I32" s="25"/>
    </row>
    <row r="33" spans="1:11" ht="16.5">
      <c r="A33" s="25" t="s">
        <v>43</v>
      </c>
      <c r="B33" s="25"/>
      <c r="C33" s="25"/>
      <c r="D33" s="25"/>
      <c r="E33" s="25"/>
      <c r="F33" s="25"/>
      <c r="G33" s="25"/>
      <c r="H33" s="25"/>
      <c r="I33" s="25"/>
    </row>
    <row r="34" spans="1:11" ht="16.5">
      <c r="A34" s="25" t="s">
        <v>44</v>
      </c>
      <c r="B34" s="25"/>
      <c r="C34" s="25"/>
      <c r="D34" s="25"/>
      <c r="E34" s="25"/>
      <c r="F34" s="25"/>
      <c r="G34" s="25"/>
      <c r="H34" s="25"/>
      <c r="I34" s="25"/>
    </row>
    <row r="35" spans="1:11" ht="16.5">
      <c r="A35" s="26"/>
    </row>
    <row r="36" spans="1:11" ht="16.5">
      <c r="A36" s="26"/>
    </row>
    <row r="37" spans="1:11" ht="16.5">
      <c r="A37" s="26"/>
    </row>
    <row r="38" spans="1:11" ht="16.5">
      <c r="A38" s="24" t="s">
        <v>45</v>
      </c>
      <c r="B38" s="24"/>
      <c r="C38" s="24"/>
    </row>
    <row r="39" spans="1:11" ht="16.5">
      <c r="A39" s="25" t="s">
        <v>46</v>
      </c>
      <c r="B39" s="25"/>
      <c r="C39" s="25"/>
      <c r="D39" s="25"/>
      <c r="E39" s="25"/>
      <c r="F39" s="25"/>
      <c r="G39" s="25"/>
      <c r="H39" s="25"/>
      <c r="I39" s="25"/>
      <c r="J39" s="27"/>
      <c r="K39" s="27"/>
    </row>
    <row r="40" spans="1:11" ht="16.5">
      <c r="A40" s="26"/>
      <c r="B40" s="28"/>
      <c r="C40" s="28"/>
      <c r="D40" s="27"/>
      <c r="E40" s="27"/>
      <c r="F40" s="27"/>
      <c r="G40" s="27"/>
      <c r="H40" s="27"/>
      <c r="I40" s="27"/>
      <c r="J40" s="27"/>
      <c r="K40" s="27"/>
    </row>
    <row r="41" spans="1:11" ht="18">
      <c r="A41" s="29" t="s">
        <v>47</v>
      </c>
      <c r="B41" s="29"/>
      <c r="C41" s="29"/>
      <c r="D41" s="29"/>
      <c r="E41" s="29"/>
      <c r="F41" s="29"/>
      <c r="G41" s="29"/>
      <c r="H41" s="29"/>
      <c r="I41" s="29"/>
      <c r="J41" s="29"/>
      <c r="K41" s="27"/>
    </row>
    <row r="42" spans="1:11" ht="18">
      <c r="A42" s="30" t="s">
        <v>48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</row>
    <row r="43" spans="1:11" ht="18">
      <c r="A43" s="30" t="s">
        <v>49</v>
      </c>
      <c r="B43" s="28"/>
      <c r="C43" s="28"/>
      <c r="D43" s="27"/>
      <c r="E43" s="27"/>
      <c r="F43" s="27"/>
      <c r="G43" s="27"/>
      <c r="H43" s="27"/>
      <c r="I43" s="27"/>
      <c r="J43" s="27"/>
      <c r="K43" s="27"/>
    </row>
    <row r="44" spans="1:11" ht="18">
      <c r="A44" s="30" t="s">
        <v>50</v>
      </c>
      <c r="B44" s="28"/>
      <c r="C44" s="28"/>
      <c r="D44" s="27"/>
      <c r="E44" s="27"/>
      <c r="F44" s="27"/>
      <c r="G44" s="27"/>
      <c r="H44" s="27"/>
      <c r="I44" s="27"/>
      <c r="J44" s="27"/>
      <c r="K44" s="27"/>
    </row>
    <row r="45" spans="1:11" ht="18">
      <c r="A45" s="30"/>
      <c r="B45" s="28"/>
      <c r="C45" s="28"/>
      <c r="D45" s="27"/>
      <c r="E45" s="27"/>
      <c r="F45" s="27"/>
      <c r="G45" s="27"/>
      <c r="H45" s="27"/>
      <c r="I45" s="27"/>
      <c r="J45" s="27"/>
      <c r="K45" s="27"/>
    </row>
    <row r="46" spans="1:11" ht="18" customHeight="1">
      <c r="A46" s="31" t="s">
        <v>51</v>
      </c>
      <c r="B46" s="31"/>
      <c r="C46" s="31"/>
      <c r="D46" s="32"/>
      <c r="E46" s="32"/>
      <c r="F46" s="32"/>
      <c r="G46" s="32"/>
      <c r="H46" s="32"/>
      <c r="I46" s="32"/>
      <c r="J46" s="32"/>
      <c r="K46" s="32"/>
    </row>
    <row r="47" spans="1:11" ht="18">
      <c r="A47" s="30"/>
      <c r="B47" s="28"/>
      <c r="C47" s="28"/>
      <c r="D47" s="27"/>
      <c r="E47" s="27"/>
      <c r="F47" s="27"/>
      <c r="G47" s="27"/>
      <c r="H47" s="27"/>
      <c r="I47" s="27"/>
      <c r="J47" s="27"/>
      <c r="K47" s="27"/>
    </row>
    <row r="48" spans="1:11" ht="18">
      <c r="A48" s="33" t="s">
        <v>52</v>
      </c>
      <c r="B48" s="33"/>
      <c r="C48" s="33"/>
      <c r="D48" s="33"/>
      <c r="E48" s="33"/>
      <c r="F48" s="33"/>
      <c r="G48" s="33"/>
      <c r="H48" s="33"/>
      <c r="I48" s="33"/>
      <c r="J48" s="33"/>
      <c r="K48" s="27"/>
    </row>
    <row r="49" spans="1:11" ht="105.75" customHeight="1">
      <c r="A49" s="29" t="s">
        <v>53</v>
      </c>
      <c r="B49" s="29"/>
      <c r="C49" s="29"/>
      <c r="D49" s="29"/>
      <c r="E49" s="29"/>
      <c r="F49" s="29"/>
      <c r="G49" s="29"/>
      <c r="H49" s="29"/>
      <c r="I49" s="29"/>
      <c r="J49" s="29"/>
      <c r="K49" s="27"/>
    </row>
  </sheetData>
  <mergeCells count="15">
    <mergeCell ref="A46:C46"/>
    <mergeCell ref="A48:J48"/>
    <mergeCell ref="A49:J49"/>
    <mergeCell ref="A32:I32"/>
    <mergeCell ref="A33:I33"/>
    <mergeCell ref="A34:I34"/>
    <mergeCell ref="A38:C38"/>
    <mergeCell ref="A39:I39"/>
    <mergeCell ref="A41:J41"/>
    <mergeCell ref="A2:B2"/>
    <mergeCell ref="C2:I2"/>
    <mergeCell ref="A25:C25"/>
    <mergeCell ref="A26:H26"/>
    <mergeCell ref="A27:H27"/>
    <mergeCell ref="A31:C31"/>
  </mergeCells>
  <dataValidations count="1">
    <dataValidation type="list" allowBlank="1" showInputMessage="1" showErrorMessage="1" sqref="B3">
      <formula1>$A$16:$A$55</formula1>
    </dataValidation>
  </dataValidation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VLOOKUP</vt:lpstr>
      <vt:lpstr>VLOOKUP!Print_Area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2012-09-12T11:28:29Z</dcterms:created>
  <dcterms:modified xsi:type="dcterms:W3CDTF">2012-09-12T11:28:44Z</dcterms:modified>
</cp:coreProperties>
</file>