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095" windowWidth="19260" windowHeight="4140" activeTab="2"/>
  </bookViews>
  <sheets>
    <sheet name="الطلبات" sheetId="3" r:id="rId1"/>
    <sheet name="الاستعلام" sheetId="4" r:id="rId2"/>
    <sheet name="الشرح" sheetId="5" r:id="rId3"/>
  </sheets>
  <definedNames>
    <definedName name="main">#REF!</definedName>
  </definedNames>
  <calcPr calcId="125725"/>
</workbook>
</file>

<file path=xl/calcChain.xml><?xml version="1.0" encoding="utf-8"?>
<calcChain xmlns="http://schemas.openxmlformats.org/spreadsheetml/2006/main">
  <c r="C2" i="4"/>
  <c r="J65" i="3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5"/>
  <c r="A6"/>
  <c r="A7"/>
  <c r="A8"/>
  <c r="A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4"/>
</calcChain>
</file>

<file path=xl/sharedStrings.xml><?xml version="1.0" encoding="utf-8"?>
<sst xmlns="http://schemas.openxmlformats.org/spreadsheetml/2006/main" count="342" uniqueCount="113">
  <si>
    <t>رقم الحساب</t>
  </si>
  <si>
    <t>اسم المتعامل</t>
  </si>
  <si>
    <t>تاريخ الطلب</t>
  </si>
  <si>
    <t>المبلغ المستحق</t>
  </si>
  <si>
    <t>فترة التمديد</t>
  </si>
  <si>
    <t>رقم الهاتف</t>
  </si>
  <si>
    <t>م</t>
  </si>
  <si>
    <t>22/2/2012</t>
  </si>
  <si>
    <t>23/2/2012</t>
  </si>
  <si>
    <t>21/3/2012</t>
  </si>
  <si>
    <t>22/3/2012</t>
  </si>
  <si>
    <t>28/3/2012</t>
  </si>
  <si>
    <t>28/2/2012</t>
  </si>
  <si>
    <t>29/2/2012</t>
  </si>
  <si>
    <t>27/3/2012</t>
  </si>
  <si>
    <t>نعم</t>
  </si>
  <si>
    <t xml:space="preserve">رقم الطلب </t>
  </si>
  <si>
    <t>من تاريخ</t>
  </si>
  <si>
    <t>إلى تاريخ</t>
  </si>
  <si>
    <t>تاريخ السداد</t>
  </si>
  <si>
    <t>ملاحظـــات</t>
  </si>
  <si>
    <t>متأخرات</t>
  </si>
  <si>
    <t xml:space="preserve">مخالفة </t>
  </si>
  <si>
    <t>24/3/2012</t>
  </si>
  <si>
    <t>ملغـــــــــــــــــــــــــــــــــي</t>
  </si>
  <si>
    <t>22/4/2012</t>
  </si>
  <si>
    <t>28/4/2012</t>
  </si>
  <si>
    <t>23/4/2012</t>
  </si>
  <si>
    <t>29/4/2012</t>
  </si>
  <si>
    <t>24/4/2012</t>
  </si>
  <si>
    <t>30/4/2012</t>
  </si>
  <si>
    <t>21/5/2012</t>
  </si>
  <si>
    <t>27/5/2012</t>
  </si>
  <si>
    <t>22/5/2012</t>
  </si>
  <si>
    <t>28/5/2012</t>
  </si>
  <si>
    <t>24/6/2012</t>
  </si>
  <si>
    <t>22/8/2012</t>
  </si>
  <si>
    <t>29/8/2012</t>
  </si>
  <si>
    <t>23/8/2012</t>
  </si>
  <si>
    <t>30/8/2012</t>
  </si>
  <si>
    <t>26/8/2012</t>
  </si>
  <si>
    <t>تقسيط</t>
  </si>
  <si>
    <t>28/8/2012</t>
  </si>
  <si>
    <t>23/9/2012</t>
  </si>
  <si>
    <t>29/9/2012</t>
  </si>
  <si>
    <t>24/9/2012</t>
  </si>
  <si>
    <t>30/9/2012</t>
  </si>
  <si>
    <t>25/9/2012</t>
  </si>
  <si>
    <t>المتعامل 1</t>
  </si>
  <si>
    <t>المتعامل 2</t>
  </si>
  <si>
    <t>المتعامل 3</t>
  </si>
  <si>
    <t>المتعامل 4</t>
  </si>
  <si>
    <t>المتعامل 5</t>
  </si>
  <si>
    <t>المتعامل 6</t>
  </si>
  <si>
    <t>المتعامل 7</t>
  </si>
  <si>
    <t>المتعامل 8</t>
  </si>
  <si>
    <t>المتعامل 9</t>
  </si>
  <si>
    <t>المتعامل 11</t>
  </si>
  <si>
    <t>المتعامل 12</t>
  </si>
  <si>
    <t>المتعامل 13</t>
  </si>
  <si>
    <t>المتعامل 14</t>
  </si>
  <si>
    <t>المتعامل 15</t>
  </si>
  <si>
    <t>المتعامل 16</t>
  </si>
  <si>
    <t>المتعامل 17</t>
  </si>
  <si>
    <t>المتعامل 18</t>
  </si>
  <si>
    <t>المتعامل 19</t>
  </si>
  <si>
    <t>المتعامل 20</t>
  </si>
  <si>
    <t>المتعامل 21</t>
  </si>
  <si>
    <t>المتعامل 22</t>
  </si>
  <si>
    <t>المتعامل 23</t>
  </si>
  <si>
    <t>المتعامل 24</t>
  </si>
  <si>
    <t>المتعامل 25</t>
  </si>
  <si>
    <t>المتعامل 26</t>
  </si>
  <si>
    <t>المتعامل 27</t>
  </si>
  <si>
    <t>المتعامل 28</t>
  </si>
  <si>
    <t>المتعامل 29</t>
  </si>
  <si>
    <t>المتعامل 30</t>
  </si>
  <si>
    <t>المتعامل 31</t>
  </si>
  <si>
    <t>المتعامل 32</t>
  </si>
  <si>
    <t>المتعامل 33</t>
  </si>
  <si>
    <t>المتعامل 34</t>
  </si>
  <si>
    <t>المتعامل 35</t>
  </si>
  <si>
    <t>المتعامل 36</t>
  </si>
  <si>
    <t>المتعامل 37</t>
  </si>
  <si>
    <t>المتعامل 38</t>
  </si>
  <si>
    <t>المتعامل 39</t>
  </si>
  <si>
    <t>المتعامل 40</t>
  </si>
  <si>
    <t>المتعامل 41</t>
  </si>
  <si>
    <t>المتعامل 42</t>
  </si>
  <si>
    <t>المتعامل 43</t>
  </si>
  <si>
    <t>المتعامل 44</t>
  </si>
  <si>
    <t>المتعامل 45</t>
  </si>
  <si>
    <t>المتعامل 46</t>
  </si>
  <si>
    <t>المتعامل 47</t>
  </si>
  <si>
    <t>المتعامل 48</t>
  </si>
  <si>
    <t>المتعامل 49</t>
  </si>
  <si>
    <t>المتعامل 50</t>
  </si>
  <si>
    <t>المتعامل 51</t>
  </si>
  <si>
    <t>المتعامل 52</t>
  </si>
  <si>
    <t>المتعامل 53</t>
  </si>
  <si>
    <t>المتعامل 54</t>
  </si>
  <si>
    <t>المتعامل 55</t>
  </si>
  <si>
    <t>المتعامل 56</t>
  </si>
  <si>
    <t>المتعامل 57</t>
  </si>
  <si>
    <t>المتعامل 58</t>
  </si>
  <si>
    <t>المتعامل 59</t>
  </si>
  <si>
    <t>المتعامل 60</t>
  </si>
  <si>
    <t>عدد الايام</t>
  </si>
  <si>
    <t>تم السداد
 نعم / لا</t>
  </si>
  <si>
    <t>المتعامل 61</t>
  </si>
  <si>
    <t>عدد مرات تكرار الطلب</t>
  </si>
  <si>
    <t>كشف بطلبات التمديد لعام 2012</t>
  </si>
  <si>
    <t>الإستعلام برقم الحساب</t>
  </si>
</sst>
</file>

<file path=xl/styles.xml><?xml version="1.0" encoding="utf-8"?>
<styleSheet xmlns="http://schemas.openxmlformats.org/spreadsheetml/2006/main">
  <numFmts count="1">
    <numFmt numFmtId="164" formatCode="dd/mm/yyyy;@"/>
  </numFmts>
  <fonts count="8"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2"/>
      <color theme="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6"/>
      <color theme="1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4" tint="0.39994506668294322"/>
      </right>
      <top style="thin">
        <color theme="4" tint="0.39997558519241921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4506668294322"/>
      </right>
      <top/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164" fontId="1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164" fontId="1" fillId="0" borderId="1" xfId="0" applyNumberFormat="1" applyFont="1" applyFill="1" applyBorder="1" applyAlignment="1"/>
    <xf numFmtId="4" fontId="1" fillId="0" borderId="1" xfId="0" applyNumberFormat="1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/>
    <xf numFmtId="0" fontId="4" fillId="3" borderId="7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4" borderId="10" xfId="0" applyFont="1" applyFill="1" applyBorder="1"/>
    <xf numFmtId="0" fontId="5" fillId="4" borderId="11" xfId="0" applyFont="1" applyFill="1" applyBorder="1"/>
    <xf numFmtId="0" fontId="5" fillId="4" borderId="12" xfId="0" applyFont="1" applyFill="1" applyBorder="1"/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" fontId="5" fillId="5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238126</xdr:colOff>
      <xdr:row>2</xdr:row>
      <xdr:rowOff>95250</xdr:rowOff>
    </xdr:from>
    <xdr:to>
      <xdr:col>13</xdr:col>
      <xdr:colOff>66675</xdr:colOff>
      <xdr:row>21</xdr:row>
      <xdr:rowOff>142875</xdr:rowOff>
    </xdr:to>
    <xdr:sp macro="" textlink="">
      <xdr:nvSpPr>
        <xdr:cNvPr id="2" name="مربع نص 1"/>
        <xdr:cNvSpPr txBox="1"/>
      </xdr:nvSpPr>
      <xdr:spPr>
        <a:xfrm>
          <a:off x="11227165125" y="457200"/>
          <a:ext cx="8743949" cy="3486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AE" sz="1400" b="1" u="sng">
              <a:solidFill>
                <a:schemeClr val="tx2"/>
              </a:solidFill>
            </a:rPr>
            <a:t>مرحباً بكم أخواني وأساتذتي الاعزاء</a:t>
          </a:r>
          <a:r>
            <a:rPr lang="ar-AE" sz="1400" b="1" u="sng" baseline="0">
              <a:solidFill>
                <a:schemeClr val="tx2"/>
              </a:solidFill>
            </a:rPr>
            <a:t> :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قمت بعمل جدول يحتوي على طلبات تمديد للعملاء وهذه الطلبات تتم بشكل شهري .</a:t>
          </a:r>
        </a:p>
        <a:p>
          <a:pPr algn="r" rtl="1"/>
          <a:r>
            <a:rPr lang="ar-AE" sz="1400" b="1" u="sng" baseline="0">
              <a:solidFill>
                <a:srgbClr val="FF0000"/>
              </a:solidFill>
            </a:rPr>
            <a:t>المطلوب هو :</a:t>
          </a:r>
        </a:p>
        <a:p>
          <a:pPr algn="r" rtl="1"/>
          <a:endParaRPr lang="ar-AE" sz="1400" b="1" u="sng" baseline="0">
            <a:solidFill>
              <a:srgbClr val="FF0000"/>
            </a:solidFill>
          </a:endParaRPr>
        </a:p>
        <a:p>
          <a:pPr algn="r" rtl="1"/>
          <a:r>
            <a:rPr lang="ar-AE" sz="1400" baseline="0"/>
            <a:t>1) في ورقة العمل ( الاستعلام ) أريد أن استعلم برقم الحساب ( </a:t>
          </a:r>
          <a:r>
            <a:rPr lang="ar-AE" sz="1400" b="1" u="sng" baseline="0">
              <a:solidFill>
                <a:srgbClr val="FF0000"/>
              </a:solidFill>
            </a:rPr>
            <a:t>أي أن يتم ادخال رقم الحساب بشكل يدوي </a:t>
          </a:r>
          <a:r>
            <a:rPr lang="ar-AE" sz="1400" baseline="0"/>
            <a:t>) فيظهر لي عدد مرات تكرار الطلبات التي تمت برقم الحساب هذا ، وهذا الجزء قد قمت بعمل معادلة ولا ادري هل هي صحيحة ام لا ؟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2) نأتي للجزء الاصعب ( طبعاً بالنسبة لي ) وهو تفريغ عدد مرات التكرار في الجدول المخصص لذلك في ورقة العمل ( الاستعلام ) .</a:t>
          </a:r>
        </a:p>
        <a:p>
          <a:pPr algn="r" rtl="1"/>
          <a:r>
            <a:rPr lang="ar-AE" sz="1400" baseline="0"/>
            <a:t>مثال : لنفترض ان عدد مرات تكرار الحساب رقم ( 310010001991 ) هي ثلاث مرات كما هو موضح بورقة العمل ، فالمطلوب ان يتم تفريغ هذه الثلاث مرات بشكل تلقائي في الجدول المخصص لذلك  ابتداءً من الصف الاول ثم الثاني ثم الثالث مع كافة البيانات الاخرى للاعمدة ... وهكذا .</a:t>
          </a:r>
        </a:p>
        <a:p>
          <a:pPr algn="r" rtl="1"/>
          <a:endParaRPr lang="ar-AE" sz="1400" baseline="0"/>
        </a:p>
        <a:p>
          <a:pPr algn="ctr" rtl="1"/>
          <a:r>
            <a:rPr lang="ar-AE" sz="1400" b="1" u="sng" baseline="0">
              <a:solidFill>
                <a:srgbClr val="7030A0"/>
              </a:solidFill>
            </a:rPr>
            <a:t>أرجو أن يكون الشرح واضح ... وأن تتم العملية عن طريق المعادلات والابتعاد عن الاكواد كوني لا املك المعرفة الكافيه بها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ولكم جزيل شكري وتقديري ...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4"/>
  <sheetViews>
    <sheetView rightToLeft="1" workbookViewId="0">
      <selection activeCell="A11" sqref="A11"/>
    </sheetView>
  </sheetViews>
  <sheetFormatPr defaultRowHeight="15"/>
  <cols>
    <col min="1" max="1" width="2.625" style="1" bestFit="1" customWidth="1"/>
    <col min="2" max="2" width="11.375" style="7" bestFit="1" customWidth="1"/>
    <col min="3" max="3" width="30.5" style="1" bestFit="1" customWidth="1"/>
    <col min="4" max="4" width="7.625" style="1" bestFit="1" customWidth="1"/>
    <col min="5" max="5" width="7.125" style="1" bestFit="1" customWidth="1"/>
    <col min="6" max="6" width="8.875" style="8" bestFit="1" customWidth="1"/>
    <col min="7" max="7" width="10.5" style="11" bestFit="1" customWidth="1"/>
    <col min="8" max="9" width="8.875" style="8" bestFit="1" customWidth="1"/>
    <col min="10" max="10" width="7.875" style="1" bestFit="1" customWidth="1"/>
    <col min="11" max="11" width="11" style="1" bestFit="1" customWidth="1"/>
    <col min="12" max="12" width="8.5" style="8" bestFit="1" customWidth="1"/>
    <col min="13" max="13" width="8.75" style="1" customWidth="1"/>
    <col min="14" max="256" width="9" style="1"/>
    <col min="257" max="257" width="4.125" style="1" customWidth="1"/>
    <col min="258" max="258" width="11.125" style="1" customWidth="1"/>
    <col min="259" max="259" width="16.125" style="1" customWidth="1"/>
    <col min="260" max="260" width="43.625" style="1" bestFit="1" customWidth="1"/>
    <col min="261" max="261" width="18" style="1" bestFit="1" customWidth="1"/>
    <col min="262" max="262" width="25.125" style="1" bestFit="1" customWidth="1"/>
    <col min="263" max="263" width="22.125" style="1" bestFit="1" customWidth="1"/>
    <col min="264" max="265" width="13.875" style="1" bestFit="1" customWidth="1"/>
    <col min="266" max="266" width="16.75" style="1" customWidth="1"/>
    <col min="267" max="267" width="13.875" style="1" bestFit="1" customWidth="1"/>
    <col min="268" max="268" width="10.125" style="1" customWidth="1"/>
    <col min="269" max="269" width="12.125" style="1" customWidth="1"/>
    <col min="270" max="512" width="9" style="1"/>
    <col min="513" max="513" width="4.125" style="1" customWidth="1"/>
    <col min="514" max="514" width="11.125" style="1" customWidth="1"/>
    <col min="515" max="515" width="16.125" style="1" customWidth="1"/>
    <col min="516" max="516" width="43.625" style="1" bestFit="1" customWidth="1"/>
    <col min="517" max="517" width="18" style="1" bestFit="1" customWidth="1"/>
    <col min="518" max="518" width="25.125" style="1" bestFit="1" customWidth="1"/>
    <col min="519" max="519" width="22.125" style="1" bestFit="1" customWidth="1"/>
    <col min="520" max="521" width="13.875" style="1" bestFit="1" customWidth="1"/>
    <col min="522" max="522" width="16.75" style="1" customWidth="1"/>
    <col min="523" max="523" width="13.875" style="1" bestFit="1" customWidth="1"/>
    <col min="524" max="524" width="10.125" style="1" customWidth="1"/>
    <col min="525" max="525" width="12.125" style="1" customWidth="1"/>
    <col min="526" max="768" width="9" style="1"/>
    <col min="769" max="769" width="4.125" style="1" customWidth="1"/>
    <col min="770" max="770" width="11.125" style="1" customWidth="1"/>
    <col min="771" max="771" width="16.125" style="1" customWidth="1"/>
    <col min="772" max="772" width="43.625" style="1" bestFit="1" customWidth="1"/>
    <col min="773" max="773" width="18" style="1" bestFit="1" customWidth="1"/>
    <col min="774" max="774" width="25.125" style="1" bestFit="1" customWidth="1"/>
    <col min="775" max="775" width="22.125" style="1" bestFit="1" customWidth="1"/>
    <col min="776" max="777" width="13.875" style="1" bestFit="1" customWidth="1"/>
    <col min="778" max="778" width="16.75" style="1" customWidth="1"/>
    <col min="779" max="779" width="13.875" style="1" bestFit="1" customWidth="1"/>
    <col min="780" max="780" width="10.125" style="1" customWidth="1"/>
    <col min="781" max="781" width="12.125" style="1" customWidth="1"/>
    <col min="782" max="1024" width="9" style="1"/>
    <col min="1025" max="1025" width="4.125" style="1" customWidth="1"/>
    <col min="1026" max="1026" width="11.125" style="1" customWidth="1"/>
    <col min="1027" max="1027" width="16.125" style="1" customWidth="1"/>
    <col min="1028" max="1028" width="43.625" style="1" bestFit="1" customWidth="1"/>
    <col min="1029" max="1029" width="18" style="1" bestFit="1" customWidth="1"/>
    <col min="1030" max="1030" width="25.125" style="1" bestFit="1" customWidth="1"/>
    <col min="1031" max="1031" width="22.125" style="1" bestFit="1" customWidth="1"/>
    <col min="1032" max="1033" width="13.875" style="1" bestFit="1" customWidth="1"/>
    <col min="1034" max="1034" width="16.75" style="1" customWidth="1"/>
    <col min="1035" max="1035" width="13.875" style="1" bestFit="1" customWidth="1"/>
    <col min="1036" max="1036" width="10.125" style="1" customWidth="1"/>
    <col min="1037" max="1037" width="12.125" style="1" customWidth="1"/>
    <col min="1038" max="1280" width="9" style="1"/>
    <col min="1281" max="1281" width="4.125" style="1" customWidth="1"/>
    <col min="1282" max="1282" width="11.125" style="1" customWidth="1"/>
    <col min="1283" max="1283" width="16.125" style="1" customWidth="1"/>
    <col min="1284" max="1284" width="43.625" style="1" bestFit="1" customWidth="1"/>
    <col min="1285" max="1285" width="18" style="1" bestFit="1" customWidth="1"/>
    <col min="1286" max="1286" width="25.125" style="1" bestFit="1" customWidth="1"/>
    <col min="1287" max="1287" width="22.125" style="1" bestFit="1" customWidth="1"/>
    <col min="1288" max="1289" width="13.875" style="1" bestFit="1" customWidth="1"/>
    <col min="1290" max="1290" width="16.75" style="1" customWidth="1"/>
    <col min="1291" max="1291" width="13.875" style="1" bestFit="1" customWidth="1"/>
    <col min="1292" max="1292" width="10.125" style="1" customWidth="1"/>
    <col min="1293" max="1293" width="12.125" style="1" customWidth="1"/>
    <col min="1294" max="1536" width="9" style="1"/>
    <col min="1537" max="1537" width="4.125" style="1" customWidth="1"/>
    <col min="1538" max="1538" width="11.125" style="1" customWidth="1"/>
    <col min="1539" max="1539" width="16.125" style="1" customWidth="1"/>
    <col min="1540" max="1540" width="43.625" style="1" bestFit="1" customWidth="1"/>
    <col min="1541" max="1541" width="18" style="1" bestFit="1" customWidth="1"/>
    <col min="1542" max="1542" width="25.125" style="1" bestFit="1" customWidth="1"/>
    <col min="1543" max="1543" width="22.125" style="1" bestFit="1" customWidth="1"/>
    <col min="1544" max="1545" width="13.875" style="1" bestFit="1" customWidth="1"/>
    <col min="1546" max="1546" width="16.75" style="1" customWidth="1"/>
    <col min="1547" max="1547" width="13.875" style="1" bestFit="1" customWidth="1"/>
    <col min="1548" max="1548" width="10.125" style="1" customWidth="1"/>
    <col min="1549" max="1549" width="12.125" style="1" customWidth="1"/>
    <col min="1550" max="1792" width="9" style="1"/>
    <col min="1793" max="1793" width="4.125" style="1" customWidth="1"/>
    <col min="1794" max="1794" width="11.125" style="1" customWidth="1"/>
    <col min="1795" max="1795" width="16.125" style="1" customWidth="1"/>
    <col min="1796" max="1796" width="43.625" style="1" bestFit="1" customWidth="1"/>
    <col min="1797" max="1797" width="18" style="1" bestFit="1" customWidth="1"/>
    <col min="1798" max="1798" width="25.125" style="1" bestFit="1" customWidth="1"/>
    <col min="1799" max="1799" width="22.125" style="1" bestFit="1" customWidth="1"/>
    <col min="1800" max="1801" width="13.875" style="1" bestFit="1" customWidth="1"/>
    <col min="1802" max="1802" width="16.75" style="1" customWidth="1"/>
    <col min="1803" max="1803" width="13.875" style="1" bestFit="1" customWidth="1"/>
    <col min="1804" max="1804" width="10.125" style="1" customWidth="1"/>
    <col min="1805" max="1805" width="12.125" style="1" customWidth="1"/>
    <col min="1806" max="2048" width="9" style="1"/>
    <col min="2049" max="2049" width="4.125" style="1" customWidth="1"/>
    <col min="2050" max="2050" width="11.125" style="1" customWidth="1"/>
    <col min="2051" max="2051" width="16.125" style="1" customWidth="1"/>
    <col min="2052" max="2052" width="43.625" style="1" bestFit="1" customWidth="1"/>
    <col min="2053" max="2053" width="18" style="1" bestFit="1" customWidth="1"/>
    <col min="2054" max="2054" width="25.125" style="1" bestFit="1" customWidth="1"/>
    <col min="2055" max="2055" width="22.125" style="1" bestFit="1" customWidth="1"/>
    <col min="2056" max="2057" width="13.875" style="1" bestFit="1" customWidth="1"/>
    <col min="2058" max="2058" width="16.75" style="1" customWidth="1"/>
    <col min="2059" max="2059" width="13.875" style="1" bestFit="1" customWidth="1"/>
    <col min="2060" max="2060" width="10.125" style="1" customWidth="1"/>
    <col min="2061" max="2061" width="12.125" style="1" customWidth="1"/>
    <col min="2062" max="2304" width="9" style="1"/>
    <col min="2305" max="2305" width="4.125" style="1" customWidth="1"/>
    <col min="2306" max="2306" width="11.125" style="1" customWidth="1"/>
    <col min="2307" max="2307" width="16.125" style="1" customWidth="1"/>
    <col min="2308" max="2308" width="43.625" style="1" bestFit="1" customWidth="1"/>
    <col min="2309" max="2309" width="18" style="1" bestFit="1" customWidth="1"/>
    <col min="2310" max="2310" width="25.125" style="1" bestFit="1" customWidth="1"/>
    <col min="2311" max="2311" width="22.125" style="1" bestFit="1" customWidth="1"/>
    <col min="2312" max="2313" width="13.875" style="1" bestFit="1" customWidth="1"/>
    <col min="2314" max="2314" width="16.75" style="1" customWidth="1"/>
    <col min="2315" max="2315" width="13.875" style="1" bestFit="1" customWidth="1"/>
    <col min="2316" max="2316" width="10.125" style="1" customWidth="1"/>
    <col min="2317" max="2317" width="12.125" style="1" customWidth="1"/>
    <col min="2318" max="2560" width="9" style="1"/>
    <col min="2561" max="2561" width="4.125" style="1" customWidth="1"/>
    <col min="2562" max="2562" width="11.125" style="1" customWidth="1"/>
    <col min="2563" max="2563" width="16.125" style="1" customWidth="1"/>
    <col min="2564" max="2564" width="43.625" style="1" bestFit="1" customWidth="1"/>
    <col min="2565" max="2565" width="18" style="1" bestFit="1" customWidth="1"/>
    <col min="2566" max="2566" width="25.125" style="1" bestFit="1" customWidth="1"/>
    <col min="2567" max="2567" width="22.125" style="1" bestFit="1" customWidth="1"/>
    <col min="2568" max="2569" width="13.875" style="1" bestFit="1" customWidth="1"/>
    <col min="2570" max="2570" width="16.75" style="1" customWidth="1"/>
    <col min="2571" max="2571" width="13.875" style="1" bestFit="1" customWidth="1"/>
    <col min="2572" max="2572" width="10.125" style="1" customWidth="1"/>
    <col min="2573" max="2573" width="12.125" style="1" customWidth="1"/>
    <col min="2574" max="2816" width="9" style="1"/>
    <col min="2817" max="2817" width="4.125" style="1" customWidth="1"/>
    <col min="2818" max="2818" width="11.125" style="1" customWidth="1"/>
    <col min="2819" max="2819" width="16.125" style="1" customWidth="1"/>
    <col min="2820" max="2820" width="43.625" style="1" bestFit="1" customWidth="1"/>
    <col min="2821" max="2821" width="18" style="1" bestFit="1" customWidth="1"/>
    <col min="2822" max="2822" width="25.125" style="1" bestFit="1" customWidth="1"/>
    <col min="2823" max="2823" width="22.125" style="1" bestFit="1" customWidth="1"/>
    <col min="2824" max="2825" width="13.875" style="1" bestFit="1" customWidth="1"/>
    <col min="2826" max="2826" width="16.75" style="1" customWidth="1"/>
    <col min="2827" max="2827" width="13.875" style="1" bestFit="1" customWidth="1"/>
    <col min="2828" max="2828" width="10.125" style="1" customWidth="1"/>
    <col min="2829" max="2829" width="12.125" style="1" customWidth="1"/>
    <col min="2830" max="3072" width="9" style="1"/>
    <col min="3073" max="3073" width="4.125" style="1" customWidth="1"/>
    <col min="3074" max="3074" width="11.125" style="1" customWidth="1"/>
    <col min="3075" max="3075" width="16.125" style="1" customWidth="1"/>
    <col min="3076" max="3076" width="43.625" style="1" bestFit="1" customWidth="1"/>
    <col min="3077" max="3077" width="18" style="1" bestFit="1" customWidth="1"/>
    <col min="3078" max="3078" width="25.125" style="1" bestFit="1" customWidth="1"/>
    <col min="3079" max="3079" width="22.125" style="1" bestFit="1" customWidth="1"/>
    <col min="3080" max="3081" width="13.875" style="1" bestFit="1" customWidth="1"/>
    <col min="3082" max="3082" width="16.75" style="1" customWidth="1"/>
    <col min="3083" max="3083" width="13.875" style="1" bestFit="1" customWidth="1"/>
    <col min="3084" max="3084" width="10.125" style="1" customWidth="1"/>
    <col min="3085" max="3085" width="12.125" style="1" customWidth="1"/>
    <col min="3086" max="3328" width="9" style="1"/>
    <col min="3329" max="3329" width="4.125" style="1" customWidth="1"/>
    <col min="3330" max="3330" width="11.125" style="1" customWidth="1"/>
    <col min="3331" max="3331" width="16.125" style="1" customWidth="1"/>
    <col min="3332" max="3332" width="43.625" style="1" bestFit="1" customWidth="1"/>
    <col min="3333" max="3333" width="18" style="1" bestFit="1" customWidth="1"/>
    <col min="3334" max="3334" width="25.125" style="1" bestFit="1" customWidth="1"/>
    <col min="3335" max="3335" width="22.125" style="1" bestFit="1" customWidth="1"/>
    <col min="3336" max="3337" width="13.875" style="1" bestFit="1" customWidth="1"/>
    <col min="3338" max="3338" width="16.75" style="1" customWidth="1"/>
    <col min="3339" max="3339" width="13.875" style="1" bestFit="1" customWidth="1"/>
    <col min="3340" max="3340" width="10.125" style="1" customWidth="1"/>
    <col min="3341" max="3341" width="12.125" style="1" customWidth="1"/>
    <col min="3342" max="3584" width="9" style="1"/>
    <col min="3585" max="3585" width="4.125" style="1" customWidth="1"/>
    <col min="3586" max="3586" width="11.125" style="1" customWidth="1"/>
    <col min="3587" max="3587" width="16.125" style="1" customWidth="1"/>
    <col min="3588" max="3588" width="43.625" style="1" bestFit="1" customWidth="1"/>
    <col min="3589" max="3589" width="18" style="1" bestFit="1" customWidth="1"/>
    <col min="3590" max="3590" width="25.125" style="1" bestFit="1" customWidth="1"/>
    <col min="3591" max="3591" width="22.125" style="1" bestFit="1" customWidth="1"/>
    <col min="3592" max="3593" width="13.875" style="1" bestFit="1" customWidth="1"/>
    <col min="3594" max="3594" width="16.75" style="1" customWidth="1"/>
    <col min="3595" max="3595" width="13.875" style="1" bestFit="1" customWidth="1"/>
    <col min="3596" max="3596" width="10.125" style="1" customWidth="1"/>
    <col min="3597" max="3597" width="12.125" style="1" customWidth="1"/>
    <col min="3598" max="3840" width="9" style="1"/>
    <col min="3841" max="3841" width="4.125" style="1" customWidth="1"/>
    <col min="3842" max="3842" width="11.125" style="1" customWidth="1"/>
    <col min="3843" max="3843" width="16.125" style="1" customWidth="1"/>
    <col min="3844" max="3844" width="43.625" style="1" bestFit="1" customWidth="1"/>
    <col min="3845" max="3845" width="18" style="1" bestFit="1" customWidth="1"/>
    <col min="3846" max="3846" width="25.125" style="1" bestFit="1" customWidth="1"/>
    <col min="3847" max="3847" width="22.125" style="1" bestFit="1" customWidth="1"/>
    <col min="3848" max="3849" width="13.875" style="1" bestFit="1" customWidth="1"/>
    <col min="3850" max="3850" width="16.75" style="1" customWidth="1"/>
    <col min="3851" max="3851" width="13.875" style="1" bestFit="1" customWidth="1"/>
    <col min="3852" max="3852" width="10.125" style="1" customWidth="1"/>
    <col min="3853" max="3853" width="12.125" style="1" customWidth="1"/>
    <col min="3854" max="4096" width="9" style="1"/>
    <col min="4097" max="4097" width="4.125" style="1" customWidth="1"/>
    <col min="4098" max="4098" width="11.125" style="1" customWidth="1"/>
    <col min="4099" max="4099" width="16.125" style="1" customWidth="1"/>
    <col min="4100" max="4100" width="43.625" style="1" bestFit="1" customWidth="1"/>
    <col min="4101" max="4101" width="18" style="1" bestFit="1" customWidth="1"/>
    <col min="4102" max="4102" width="25.125" style="1" bestFit="1" customWidth="1"/>
    <col min="4103" max="4103" width="22.125" style="1" bestFit="1" customWidth="1"/>
    <col min="4104" max="4105" width="13.875" style="1" bestFit="1" customWidth="1"/>
    <col min="4106" max="4106" width="16.75" style="1" customWidth="1"/>
    <col min="4107" max="4107" width="13.875" style="1" bestFit="1" customWidth="1"/>
    <col min="4108" max="4108" width="10.125" style="1" customWidth="1"/>
    <col min="4109" max="4109" width="12.125" style="1" customWidth="1"/>
    <col min="4110" max="4352" width="9" style="1"/>
    <col min="4353" max="4353" width="4.125" style="1" customWidth="1"/>
    <col min="4354" max="4354" width="11.125" style="1" customWidth="1"/>
    <col min="4355" max="4355" width="16.125" style="1" customWidth="1"/>
    <col min="4356" max="4356" width="43.625" style="1" bestFit="1" customWidth="1"/>
    <col min="4357" max="4357" width="18" style="1" bestFit="1" customWidth="1"/>
    <col min="4358" max="4358" width="25.125" style="1" bestFit="1" customWidth="1"/>
    <col min="4359" max="4359" width="22.125" style="1" bestFit="1" customWidth="1"/>
    <col min="4360" max="4361" width="13.875" style="1" bestFit="1" customWidth="1"/>
    <col min="4362" max="4362" width="16.75" style="1" customWidth="1"/>
    <col min="4363" max="4363" width="13.875" style="1" bestFit="1" customWidth="1"/>
    <col min="4364" max="4364" width="10.125" style="1" customWidth="1"/>
    <col min="4365" max="4365" width="12.125" style="1" customWidth="1"/>
    <col min="4366" max="4608" width="9" style="1"/>
    <col min="4609" max="4609" width="4.125" style="1" customWidth="1"/>
    <col min="4610" max="4610" width="11.125" style="1" customWidth="1"/>
    <col min="4611" max="4611" width="16.125" style="1" customWidth="1"/>
    <col min="4612" max="4612" width="43.625" style="1" bestFit="1" customWidth="1"/>
    <col min="4613" max="4613" width="18" style="1" bestFit="1" customWidth="1"/>
    <col min="4614" max="4614" width="25.125" style="1" bestFit="1" customWidth="1"/>
    <col min="4615" max="4615" width="22.125" style="1" bestFit="1" customWidth="1"/>
    <col min="4616" max="4617" width="13.875" style="1" bestFit="1" customWidth="1"/>
    <col min="4618" max="4618" width="16.75" style="1" customWidth="1"/>
    <col min="4619" max="4619" width="13.875" style="1" bestFit="1" customWidth="1"/>
    <col min="4620" max="4620" width="10.125" style="1" customWidth="1"/>
    <col min="4621" max="4621" width="12.125" style="1" customWidth="1"/>
    <col min="4622" max="4864" width="9" style="1"/>
    <col min="4865" max="4865" width="4.125" style="1" customWidth="1"/>
    <col min="4866" max="4866" width="11.125" style="1" customWidth="1"/>
    <col min="4867" max="4867" width="16.125" style="1" customWidth="1"/>
    <col min="4868" max="4868" width="43.625" style="1" bestFit="1" customWidth="1"/>
    <col min="4869" max="4869" width="18" style="1" bestFit="1" customWidth="1"/>
    <col min="4870" max="4870" width="25.125" style="1" bestFit="1" customWidth="1"/>
    <col min="4871" max="4871" width="22.125" style="1" bestFit="1" customWidth="1"/>
    <col min="4872" max="4873" width="13.875" style="1" bestFit="1" customWidth="1"/>
    <col min="4874" max="4874" width="16.75" style="1" customWidth="1"/>
    <col min="4875" max="4875" width="13.875" style="1" bestFit="1" customWidth="1"/>
    <col min="4876" max="4876" width="10.125" style="1" customWidth="1"/>
    <col min="4877" max="4877" width="12.125" style="1" customWidth="1"/>
    <col min="4878" max="5120" width="9" style="1"/>
    <col min="5121" max="5121" width="4.125" style="1" customWidth="1"/>
    <col min="5122" max="5122" width="11.125" style="1" customWidth="1"/>
    <col min="5123" max="5123" width="16.125" style="1" customWidth="1"/>
    <col min="5124" max="5124" width="43.625" style="1" bestFit="1" customWidth="1"/>
    <col min="5125" max="5125" width="18" style="1" bestFit="1" customWidth="1"/>
    <col min="5126" max="5126" width="25.125" style="1" bestFit="1" customWidth="1"/>
    <col min="5127" max="5127" width="22.125" style="1" bestFit="1" customWidth="1"/>
    <col min="5128" max="5129" width="13.875" style="1" bestFit="1" customWidth="1"/>
    <col min="5130" max="5130" width="16.75" style="1" customWidth="1"/>
    <col min="5131" max="5131" width="13.875" style="1" bestFit="1" customWidth="1"/>
    <col min="5132" max="5132" width="10.125" style="1" customWidth="1"/>
    <col min="5133" max="5133" width="12.125" style="1" customWidth="1"/>
    <col min="5134" max="5376" width="9" style="1"/>
    <col min="5377" max="5377" width="4.125" style="1" customWidth="1"/>
    <col min="5378" max="5378" width="11.125" style="1" customWidth="1"/>
    <col min="5379" max="5379" width="16.125" style="1" customWidth="1"/>
    <col min="5380" max="5380" width="43.625" style="1" bestFit="1" customWidth="1"/>
    <col min="5381" max="5381" width="18" style="1" bestFit="1" customWidth="1"/>
    <col min="5382" max="5382" width="25.125" style="1" bestFit="1" customWidth="1"/>
    <col min="5383" max="5383" width="22.125" style="1" bestFit="1" customWidth="1"/>
    <col min="5384" max="5385" width="13.875" style="1" bestFit="1" customWidth="1"/>
    <col min="5386" max="5386" width="16.75" style="1" customWidth="1"/>
    <col min="5387" max="5387" width="13.875" style="1" bestFit="1" customWidth="1"/>
    <col min="5388" max="5388" width="10.125" style="1" customWidth="1"/>
    <col min="5389" max="5389" width="12.125" style="1" customWidth="1"/>
    <col min="5390" max="5632" width="9" style="1"/>
    <col min="5633" max="5633" width="4.125" style="1" customWidth="1"/>
    <col min="5634" max="5634" width="11.125" style="1" customWidth="1"/>
    <col min="5635" max="5635" width="16.125" style="1" customWidth="1"/>
    <col min="5636" max="5636" width="43.625" style="1" bestFit="1" customWidth="1"/>
    <col min="5637" max="5637" width="18" style="1" bestFit="1" customWidth="1"/>
    <col min="5638" max="5638" width="25.125" style="1" bestFit="1" customWidth="1"/>
    <col min="5639" max="5639" width="22.125" style="1" bestFit="1" customWidth="1"/>
    <col min="5640" max="5641" width="13.875" style="1" bestFit="1" customWidth="1"/>
    <col min="5642" max="5642" width="16.75" style="1" customWidth="1"/>
    <col min="5643" max="5643" width="13.875" style="1" bestFit="1" customWidth="1"/>
    <col min="5644" max="5644" width="10.125" style="1" customWidth="1"/>
    <col min="5645" max="5645" width="12.125" style="1" customWidth="1"/>
    <col min="5646" max="5888" width="9" style="1"/>
    <col min="5889" max="5889" width="4.125" style="1" customWidth="1"/>
    <col min="5890" max="5890" width="11.125" style="1" customWidth="1"/>
    <col min="5891" max="5891" width="16.125" style="1" customWidth="1"/>
    <col min="5892" max="5892" width="43.625" style="1" bestFit="1" customWidth="1"/>
    <col min="5893" max="5893" width="18" style="1" bestFit="1" customWidth="1"/>
    <col min="5894" max="5894" width="25.125" style="1" bestFit="1" customWidth="1"/>
    <col min="5895" max="5895" width="22.125" style="1" bestFit="1" customWidth="1"/>
    <col min="5896" max="5897" width="13.875" style="1" bestFit="1" customWidth="1"/>
    <col min="5898" max="5898" width="16.75" style="1" customWidth="1"/>
    <col min="5899" max="5899" width="13.875" style="1" bestFit="1" customWidth="1"/>
    <col min="5900" max="5900" width="10.125" style="1" customWidth="1"/>
    <col min="5901" max="5901" width="12.125" style="1" customWidth="1"/>
    <col min="5902" max="6144" width="9" style="1"/>
    <col min="6145" max="6145" width="4.125" style="1" customWidth="1"/>
    <col min="6146" max="6146" width="11.125" style="1" customWidth="1"/>
    <col min="6147" max="6147" width="16.125" style="1" customWidth="1"/>
    <col min="6148" max="6148" width="43.625" style="1" bestFit="1" customWidth="1"/>
    <col min="6149" max="6149" width="18" style="1" bestFit="1" customWidth="1"/>
    <col min="6150" max="6150" width="25.125" style="1" bestFit="1" customWidth="1"/>
    <col min="6151" max="6151" width="22.125" style="1" bestFit="1" customWidth="1"/>
    <col min="6152" max="6153" width="13.875" style="1" bestFit="1" customWidth="1"/>
    <col min="6154" max="6154" width="16.75" style="1" customWidth="1"/>
    <col min="6155" max="6155" width="13.875" style="1" bestFit="1" customWidth="1"/>
    <col min="6156" max="6156" width="10.125" style="1" customWidth="1"/>
    <col min="6157" max="6157" width="12.125" style="1" customWidth="1"/>
    <col min="6158" max="6400" width="9" style="1"/>
    <col min="6401" max="6401" width="4.125" style="1" customWidth="1"/>
    <col min="6402" max="6402" width="11.125" style="1" customWidth="1"/>
    <col min="6403" max="6403" width="16.125" style="1" customWidth="1"/>
    <col min="6404" max="6404" width="43.625" style="1" bestFit="1" customWidth="1"/>
    <col min="6405" max="6405" width="18" style="1" bestFit="1" customWidth="1"/>
    <col min="6406" max="6406" width="25.125" style="1" bestFit="1" customWidth="1"/>
    <col min="6407" max="6407" width="22.125" style="1" bestFit="1" customWidth="1"/>
    <col min="6408" max="6409" width="13.875" style="1" bestFit="1" customWidth="1"/>
    <col min="6410" max="6410" width="16.75" style="1" customWidth="1"/>
    <col min="6411" max="6411" width="13.875" style="1" bestFit="1" customWidth="1"/>
    <col min="6412" max="6412" width="10.125" style="1" customWidth="1"/>
    <col min="6413" max="6413" width="12.125" style="1" customWidth="1"/>
    <col min="6414" max="6656" width="9" style="1"/>
    <col min="6657" max="6657" width="4.125" style="1" customWidth="1"/>
    <col min="6658" max="6658" width="11.125" style="1" customWidth="1"/>
    <col min="6659" max="6659" width="16.125" style="1" customWidth="1"/>
    <col min="6660" max="6660" width="43.625" style="1" bestFit="1" customWidth="1"/>
    <col min="6661" max="6661" width="18" style="1" bestFit="1" customWidth="1"/>
    <col min="6662" max="6662" width="25.125" style="1" bestFit="1" customWidth="1"/>
    <col min="6663" max="6663" width="22.125" style="1" bestFit="1" customWidth="1"/>
    <col min="6664" max="6665" width="13.875" style="1" bestFit="1" customWidth="1"/>
    <col min="6666" max="6666" width="16.75" style="1" customWidth="1"/>
    <col min="6667" max="6667" width="13.875" style="1" bestFit="1" customWidth="1"/>
    <col min="6668" max="6668" width="10.125" style="1" customWidth="1"/>
    <col min="6669" max="6669" width="12.125" style="1" customWidth="1"/>
    <col min="6670" max="6912" width="9" style="1"/>
    <col min="6913" max="6913" width="4.125" style="1" customWidth="1"/>
    <col min="6914" max="6914" width="11.125" style="1" customWidth="1"/>
    <col min="6915" max="6915" width="16.125" style="1" customWidth="1"/>
    <col min="6916" max="6916" width="43.625" style="1" bestFit="1" customWidth="1"/>
    <col min="6917" max="6917" width="18" style="1" bestFit="1" customWidth="1"/>
    <col min="6918" max="6918" width="25.125" style="1" bestFit="1" customWidth="1"/>
    <col min="6919" max="6919" width="22.125" style="1" bestFit="1" customWidth="1"/>
    <col min="6920" max="6921" width="13.875" style="1" bestFit="1" customWidth="1"/>
    <col min="6922" max="6922" width="16.75" style="1" customWidth="1"/>
    <col min="6923" max="6923" width="13.875" style="1" bestFit="1" customWidth="1"/>
    <col min="6924" max="6924" width="10.125" style="1" customWidth="1"/>
    <col min="6925" max="6925" width="12.125" style="1" customWidth="1"/>
    <col min="6926" max="7168" width="9" style="1"/>
    <col min="7169" max="7169" width="4.125" style="1" customWidth="1"/>
    <col min="7170" max="7170" width="11.125" style="1" customWidth="1"/>
    <col min="7171" max="7171" width="16.125" style="1" customWidth="1"/>
    <col min="7172" max="7172" width="43.625" style="1" bestFit="1" customWidth="1"/>
    <col min="7173" max="7173" width="18" style="1" bestFit="1" customWidth="1"/>
    <col min="7174" max="7174" width="25.125" style="1" bestFit="1" customWidth="1"/>
    <col min="7175" max="7175" width="22.125" style="1" bestFit="1" customWidth="1"/>
    <col min="7176" max="7177" width="13.875" style="1" bestFit="1" customWidth="1"/>
    <col min="7178" max="7178" width="16.75" style="1" customWidth="1"/>
    <col min="7179" max="7179" width="13.875" style="1" bestFit="1" customWidth="1"/>
    <col min="7180" max="7180" width="10.125" style="1" customWidth="1"/>
    <col min="7181" max="7181" width="12.125" style="1" customWidth="1"/>
    <col min="7182" max="7424" width="9" style="1"/>
    <col min="7425" max="7425" width="4.125" style="1" customWidth="1"/>
    <col min="7426" max="7426" width="11.125" style="1" customWidth="1"/>
    <col min="7427" max="7427" width="16.125" style="1" customWidth="1"/>
    <col min="7428" max="7428" width="43.625" style="1" bestFit="1" customWidth="1"/>
    <col min="7429" max="7429" width="18" style="1" bestFit="1" customWidth="1"/>
    <col min="7430" max="7430" width="25.125" style="1" bestFit="1" customWidth="1"/>
    <col min="7431" max="7431" width="22.125" style="1" bestFit="1" customWidth="1"/>
    <col min="7432" max="7433" width="13.875" style="1" bestFit="1" customWidth="1"/>
    <col min="7434" max="7434" width="16.75" style="1" customWidth="1"/>
    <col min="7435" max="7435" width="13.875" style="1" bestFit="1" customWidth="1"/>
    <col min="7436" max="7436" width="10.125" style="1" customWidth="1"/>
    <col min="7437" max="7437" width="12.125" style="1" customWidth="1"/>
    <col min="7438" max="7680" width="9" style="1"/>
    <col min="7681" max="7681" width="4.125" style="1" customWidth="1"/>
    <col min="7682" max="7682" width="11.125" style="1" customWidth="1"/>
    <col min="7683" max="7683" width="16.125" style="1" customWidth="1"/>
    <col min="7684" max="7684" width="43.625" style="1" bestFit="1" customWidth="1"/>
    <col min="7685" max="7685" width="18" style="1" bestFit="1" customWidth="1"/>
    <col min="7686" max="7686" width="25.125" style="1" bestFit="1" customWidth="1"/>
    <col min="7687" max="7687" width="22.125" style="1" bestFit="1" customWidth="1"/>
    <col min="7688" max="7689" width="13.875" style="1" bestFit="1" customWidth="1"/>
    <col min="7690" max="7690" width="16.75" style="1" customWidth="1"/>
    <col min="7691" max="7691" width="13.875" style="1" bestFit="1" customWidth="1"/>
    <col min="7692" max="7692" width="10.125" style="1" customWidth="1"/>
    <col min="7693" max="7693" width="12.125" style="1" customWidth="1"/>
    <col min="7694" max="7936" width="9" style="1"/>
    <col min="7937" max="7937" width="4.125" style="1" customWidth="1"/>
    <col min="7938" max="7938" width="11.125" style="1" customWidth="1"/>
    <col min="7939" max="7939" width="16.125" style="1" customWidth="1"/>
    <col min="7940" max="7940" width="43.625" style="1" bestFit="1" customWidth="1"/>
    <col min="7941" max="7941" width="18" style="1" bestFit="1" customWidth="1"/>
    <col min="7942" max="7942" width="25.125" style="1" bestFit="1" customWidth="1"/>
    <col min="7943" max="7943" width="22.125" style="1" bestFit="1" customWidth="1"/>
    <col min="7944" max="7945" width="13.875" style="1" bestFit="1" customWidth="1"/>
    <col min="7946" max="7946" width="16.75" style="1" customWidth="1"/>
    <col min="7947" max="7947" width="13.875" style="1" bestFit="1" customWidth="1"/>
    <col min="7948" max="7948" width="10.125" style="1" customWidth="1"/>
    <col min="7949" max="7949" width="12.125" style="1" customWidth="1"/>
    <col min="7950" max="8192" width="9" style="1"/>
    <col min="8193" max="8193" width="4.125" style="1" customWidth="1"/>
    <col min="8194" max="8194" width="11.125" style="1" customWidth="1"/>
    <col min="8195" max="8195" width="16.125" style="1" customWidth="1"/>
    <col min="8196" max="8196" width="43.625" style="1" bestFit="1" customWidth="1"/>
    <col min="8197" max="8197" width="18" style="1" bestFit="1" customWidth="1"/>
    <col min="8198" max="8198" width="25.125" style="1" bestFit="1" customWidth="1"/>
    <col min="8199" max="8199" width="22.125" style="1" bestFit="1" customWidth="1"/>
    <col min="8200" max="8201" width="13.875" style="1" bestFit="1" customWidth="1"/>
    <col min="8202" max="8202" width="16.75" style="1" customWidth="1"/>
    <col min="8203" max="8203" width="13.875" style="1" bestFit="1" customWidth="1"/>
    <col min="8204" max="8204" width="10.125" style="1" customWidth="1"/>
    <col min="8205" max="8205" width="12.125" style="1" customWidth="1"/>
    <col min="8206" max="8448" width="9" style="1"/>
    <col min="8449" max="8449" width="4.125" style="1" customWidth="1"/>
    <col min="8450" max="8450" width="11.125" style="1" customWidth="1"/>
    <col min="8451" max="8451" width="16.125" style="1" customWidth="1"/>
    <col min="8452" max="8452" width="43.625" style="1" bestFit="1" customWidth="1"/>
    <col min="8453" max="8453" width="18" style="1" bestFit="1" customWidth="1"/>
    <col min="8454" max="8454" width="25.125" style="1" bestFit="1" customWidth="1"/>
    <col min="8455" max="8455" width="22.125" style="1" bestFit="1" customWidth="1"/>
    <col min="8456" max="8457" width="13.875" style="1" bestFit="1" customWidth="1"/>
    <col min="8458" max="8458" width="16.75" style="1" customWidth="1"/>
    <col min="8459" max="8459" width="13.875" style="1" bestFit="1" customWidth="1"/>
    <col min="8460" max="8460" width="10.125" style="1" customWidth="1"/>
    <col min="8461" max="8461" width="12.125" style="1" customWidth="1"/>
    <col min="8462" max="8704" width="9" style="1"/>
    <col min="8705" max="8705" width="4.125" style="1" customWidth="1"/>
    <col min="8706" max="8706" width="11.125" style="1" customWidth="1"/>
    <col min="8707" max="8707" width="16.125" style="1" customWidth="1"/>
    <col min="8708" max="8708" width="43.625" style="1" bestFit="1" customWidth="1"/>
    <col min="8709" max="8709" width="18" style="1" bestFit="1" customWidth="1"/>
    <col min="8710" max="8710" width="25.125" style="1" bestFit="1" customWidth="1"/>
    <col min="8711" max="8711" width="22.125" style="1" bestFit="1" customWidth="1"/>
    <col min="8712" max="8713" width="13.875" style="1" bestFit="1" customWidth="1"/>
    <col min="8714" max="8714" width="16.75" style="1" customWidth="1"/>
    <col min="8715" max="8715" width="13.875" style="1" bestFit="1" customWidth="1"/>
    <col min="8716" max="8716" width="10.125" style="1" customWidth="1"/>
    <col min="8717" max="8717" width="12.125" style="1" customWidth="1"/>
    <col min="8718" max="8960" width="9" style="1"/>
    <col min="8961" max="8961" width="4.125" style="1" customWidth="1"/>
    <col min="8962" max="8962" width="11.125" style="1" customWidth="1"/>
    <col min="8963" max="8963" width="16.125" style="1" customWidth="1"/>
    <col min="8964" max="8964" width="43.625" style="1" bestFit="1" customWidth="1"/>
    <col min="8965" max="8965" width="18" style="1" bestFit="1" customWidth="1"/>
    <col min="8966" max="8966" width="25.125" style="1" bestFit="1" customWidth="1"/>
    <col min="8967" max="8967" width="22.125" style="1" bestFit="1" customWidth="1"/>
    <col min="8968" max="8969" width="13.875" style="1" bestFit="1" customWidth="1"/>
    <col min="8970" max="8970" width="16.75" style="1" customWidth="1"/>
    <col min="8971" max="8971" width="13.875" style="1" bestFit="1" customWidth="1"/>
    <col min="8972" max="8972" width="10.125" style="1" customWidth="1"/>
    <col min="8973" max="8973" width="12.125" style="1" customWidth="1"/>
    <col min="8974" max="9216" width="9" style="1"/>
    <col min="9217" max="9217" width="4.125" style="1" customWidth="1"/>
    <col min="9218" max="9218" width="11.125" style="1" customWidth="1"/>
    <col min="9219" max="9219" width="16.125" style="1" customWidth="1"/>
    <col min="9220" max="9220" width="43.625" style="1" bestFit="1" customWidth="1"/>
    <col min="9221" max="9221" width="18" style="1" bestFit="1" customWidth="1"/>
    <col min="9222" max="9222" width="25.125" style="1" bestFit="1" customWidth="1"/>
    <col min="9223" max="9223" width="22.125" style="1" bestFit="1" customWidth="1"/>
    <col min="9224" max="9225" width="13.875" style="1" bestFit="1" customWidth="1"/>
    <col min="9226" max="9226" width="16.75" style="1" customWidth="1"/>
    <col min="9227" max="9227" width="13.875" style="1" bestFit="1" customWidth="1"/>
    <col min="9228" max="9228" width="10.125" style="1" customWidth="1"/>
    <col min="9229" max="9229" width="12.125" style="1" customWidth="1"/>
    <col min="9230" max="9472" width="9" style="1"/>
    <col min="9473" max="9473" width="4.125" style="1" customWidth="1"/>
    <col min="9474" max="9474" width="11.125" style="1" customWidth="1"/>
    <col min="9475" max="9475" width="16.125" style="1" customWidth="1"/>
    <col min="9476" max="9476" width="43.625" style="1" bestFit="1" customWidth="1"/>
    <col min="9477" max="9477" width="18" style="1" bestFit="1" customWidth="1"/>
    <col min="9478" max="9478" width="25.125" style="1" bestFit="1" customWidth="1"/>
    <col min="9479" max="9479" width="22.125" style="1" bestFit="1" customWidth="1"/>
    <col min="9480" max="9481" width="13.875" style="1" bestFit="1" customWidth="1"/>
    <col min="9482" max="9482" width="16.75" style="1" customWidth="1"/>
    <col min="9483" max="9483" width="13.875" style="1" bestFit="1" customWidth="1"/>
    <col min="9484" max="9484" width="10.125" style="1" customWidth="1"/>
    <col min="9485" max="9485" width="12.125" style="1" customWidth="1"/>
    <col min="9486" max="9728" width="9" style="1"/>
    <col min="9729" max="9729" width="4.125" style="1" customWidth="1"/>
    <col min="9730" max="9730" width="11.125" style="1" customWidth="1"/>
    <col min="9731" max="9731" width="16.125" style="1" customWidth="1"/>
    <col min="9732" max="9732" width="43.625" style="1" bestFit="1" customWidth="1"/>
    <col min="9733" max="9733" width="18" style="1" bestFit="1" customWidth="1"/>
    <col min="9734" max="9734" width="25.125" style="1" bestFit="1" customWidth="1"/>
    <col min="9735" max="9735" width="22.125" style="1" bestFit="1" customWidth="1"/>
    <col min="9736" max="9737" width="13.875" style="1" bestFit="1" customWidth="1"/>
    <col min="9738" max="9738" width="16.75" style="1" customWidth="1"/>
    <col min="9739" max="9739" width="13.875" style="1" bestFit="1" customWidth="1"/>
    <col min="9740" max="9740" width="10.125" style="1" customWidth="1"/>
    <col min="9741" max="9741" width="12.125" style="1" customWidth="1"/>
    <col min="9742" max="9984" width="9" style="1"/>
    <col min="9985" max="9985" width="4.125" style="1" customWidth="1"/>
    <col min="9986" max="9986" width="11.125" style="1" customWidth="1"/>
    <col min="9987" max="9987" width="16.125" style="1" customWidth="1"/>
    <col min="9988" max="9988" width="43.625" style="1" bestFit="1" customWidth="1"/>
    <col min="9989" max="9989" width="18" style="1" bestFit="1" customWidth="1"/>
    <col min="9990" max="9990" width="25.125" style="1" bestFit="1" customWidth="1"/>
    <col min="9991" max="9991" width="22.125" style="1" bestFit="1" customWidth="1"/>
    <col min="9992" max="9993" width="13.875" style="1" bestFit="1" customWidth="1"/>
    <col min="9994" max="9994" width="16.75" style="1" customWidth="1"/>
    <col min="9995" max="9995" width="13.875" style="1" bestFit="1" customWidth="1"/>
    <col min="9996" max="9996" width="10.125" style="1" customWidth="1"/>
    <col min="9997" max="9997" width="12.125" style="1" customWidth="1"/>
    <col min="9998" max="10240" width="9" style="1"/>
    <col min="10241" max="10241" width="4.125" style="1" customWidth="1"/>
    <col min="10242" max="10242" width="11.125" style="1" customWidth="1"/>
    <col min="10243" max="10243" width="16.125" style="1" customWidth="1"/>
    <col min="10244" max="10244" width="43.625" style="1" bestFit="1" customWidth="1"/>
    <col min="10245" max="10245" width="18" style="1" bestFit="1" customWidth="1"/>
    <col min="10246" max="10246" width="25.125" style="1" bestFit="1" customWidth="1"/>
    <col min="10247" max="10247" width="22.125" style="1" bestFit="1" customWidth="1"/>
    <col min="10248" max="10249" width="13.875" style="1" bestFit="1" customWidth="1"/>
    <col min="10250" max="10250" width="16.75" style="1" customWidth="1"/>
    <col min="10251" max="10251" width="13.875" style="1" bestFit="1" customWidth="1"/>
    <col min="10252" max="10252" width="10.125" style="1" customWidth="1"/>
    <col min="10253" max="10253" width="12.125" style="1" customWidth="1"/>
    <col min="10254" max="10496" width="9" style="1"/>
    <col min="10497" max="10497" width="4.125" style="1" customWidth="1"/>
    <col min="10498" max="10498" width="11.125" style="1" customWidth="1"/>
    <col min="10499" max="10499" width="16.125" style="1" customWidth="1"/>
    <col min="10500" max="10500" width="43.625" style="1" bestFit="1" customWidth="1"/>
    <col min="10501" max="10501" width="18" style="1" bestFit="1" customWidth="1"/>
    <col min="10502" max="10502" width="25.125" style="1" bestFit="1" customWidth="1"/>
    <col min="10503" max="10503" width="22.125" style="1" bestFit="1" customWidth="1"/>
    <col min="10504" max="10505" width="13.875" style="1" bestFit="1" customWidth="1"/>
    <col min="10506" max="10506" width="16.75" style="1" customWidth="1"/>
    <col min="10507" max="10507" width="13.875" style="1" bestFit="1" customWidth="1"/>
    <col min="10508" max="10508" width="10.125" style="1" customWidth="1"/>
    <col min="10509" max="10509" width="12.125" style="1" customWidth="1"/>
    <col min="10510" max="10752" width="9" style="1"/>
    <col min="10753" max="10753" width="4.125" style="1" customWidth="1"/>
    <col min="10754" max="10754" width="11.125" style="1" customWidth="1"/>
    <col min="10755" max="10755" width="16.125" style="1" customWidth="1"/>
    <col min="10756" max="10756" width="43.625" style="1" bestFit="1" customWidth="1"/>
    <col min="10757" max="10757" width="18" style="1" bestFit="1" customWidth="1"/>
    <col min="10758" max="10758" width="25.125" style="1" bestFit="1" customWidth="1"/>
    <col min="10759" max="10759" width="22.125" style="1" bestFit="1" customWidth="1"/>
    <col min="10760" max="10761" width="13.875" style="1" bestFit="1" customWidth="1"/>
    <col min="10762" max="10762" width="16.75" style="1" customWidth="1"/>
    <col min="10763" max="10763" width="13.875" style="1" bestFit="1" customWidth="1"/>
    <col min="10764" max="10764" width="10.125" style="1" customWidth="1"/>
    <col min="10765" max="10765" width="12.125" style="1" customWidth="1"/>
    <col min="10766" max="11008" width="9" style="1"/>
    <col min="11009" max="11009" width="4.125" style="1" customWidth="1"/>
    <col min="11010" max="11010" width="11.125" style="1" customWidth="1"/>
    <col min="11011" max="11011" width="16.125" style="1" customWidth="1"/>
    <col min="11012" max="11012" width="43.625" style="1" bestFit="1" customWidth="1"/>
    <col min="11013" max="11013" width="18" style="1" bestFit="1" customWidth="1"/>
    <col min="11014" max="11014" width="25.125" style="1" bestFit="1" customWidth="1"/>
    <col min="11015" max="11015" width="22.125" style="1" bestFit="1" customWidth="1"/>
    <col min="11016" max="11017" width="13.875" style="1" bestFit="1" customWidth="1"/>
    <col min="11018" max="11018" width="16.75" style="1" customWidth="1"/>
    <col min="11019" max="11019" width="13.875" style="1" bestFit="1" customWidth="1"/>
    <col min="11020" max="11020" width="10.125" style="1" customWidth="1"/>
    <col min="11021" max="11021" width="12.125" style="1" customWidth="1"/>
    <col min="11022" max="11264" width="9" style="1"/>
    <col min="11265" max="11265" width="4.125" style="1" customWidth="1"/>
    <col min="11266" max="11266" width="11.125" style="1" customWidth="1"/>
    <col min="11267" max="11267" width="16.125" style="1" customWidth="1"/>
    <col min="11268" max="11268" width="43.625" style="1" bestFit="1" customWidth="1"/>
    <col min="11269" max="11269" width="18" style="1" bestFit="1" customWidth="1"/>
    <col min="11270" max="11270" width="25.125" style="1" bestFit="1" customWidth="1"/>
    <col min="11271" max="11271" width="22.125" style="1" bestFit="1" customWidth="1"/>
    <col min="11272" max="11273" width="13.875" style="1" bestFit="1" customWidth="1"/>
    <col min="11274" max="11274" width="16.75" style="1" customWidth="1"/>
    <col min="11275" max="11275" width="13.875" style="1" bestFit="1" customWidth="1"/>
    <col min="11276" max="11276" width="10.125" style="1" customWidth="1"/>
    <col min="11277" max="11277" width="12.125" style="1" customWidth="1"/>
    <col min="11278" max="11520" width="9" style="1"/>
    <col min="11521" max="11521" width="4.125" style="1" customWidth="1"/>
    <col min="11522" max="11522" width="11.125" style="1" customWidth="1"/>
    <col min="11523" max="11523" width="16.125" style="1" customWidth="1"/>
    <col min="11524" max="11524" width="43.625" style="1" bestFit="1" customWidth="1"/>
    <col min="11525" max="11525" width="18" style="1" bestFit="1" customWidth="1"/>
    <col min="11526" max="11526" width="25.125" style="1" bestFit="1" customWidth="1"/>
    <col min="11527" max="11527" width="22.125" style="1" bestFit="1" customWidth="1"/>
    <col min="11528" max="11529" width="13.875" style="1" bestFit="1" customWidth="1"/>
    <col min="11530" max="11530" width="16.75" style="1" customWidth="1"/>
    <col min="11531" max="11531" width="13.875" style="1" bestFit="1" customWidth="1"/>
    <col min="11532" max="11532" width="10.125" style="1" customWidth="1"/>
    <col min="11533" max="11533" width="12.125" style="1" customWidth="1"/>
    <col min="11534" max="11776" width="9" style="1"/>
    <col min="11777" max="11777" width="4.125" style="1" customWidth="1"/>
    <col min="11778" max="11778" width="11.125" style="1" customWidth="1"/>
    <col min="11779" max="11779" width="16.125" style="1" customWidth="1"/>
    <col min="11780" max="11780" width="43.625" style="1" bestFit="1" customWidth="1"/>
    <col min="11781" max="11781" width="18" style="1" bestFit="1" customWidth="1"/>
    <col min="11782" max="11782" width="25.125" style="1" bestFit="1" customWidth="1"/>
    <col min="11783" max="11783" width="22.125" style="1" bestFit="1" customWidth="1"/>
    <col min="11784" max="11785" width="13.875" style="1" bestFit="1" customWidth="1"/>
    <col min="11786" max="11786" width="16.75" style="1" customWidth="1"/>
    <col min="11787" max="11787" width="13.875" style="1" bestFit="1" customWidth="1"/>
    <col min="11788" max="11788" width="10.125" style="1" customWidth="1"/>
    <col min="11789" max="11789" width="12.125" style="1" customWidth="1"/>
    <col min="11790" max="12032" width="9" style="1"/>
    <col min="12033" max="12033" width="4.125" style="1" customWidth="1"/>
    <col min="12034" max="12034" width="11.125" style="1" customWidth="1"/>
    <col min="12035" max="12035" width="16.125" style="1" customWidth="1"/>
    <col min="12036" max="12036" width="43.625" style="1" bestFit="1" customWidth="1"/>
    <col min="12037" max="12037" width="18" style="1" bestFit="1" customWidth="1"/>
    <col min="12038" max="12038" width="25.125" style="1" bestFit="1" customWidth="1"/>
    <col min="12039" max="12039" width="22.125" style="1" bestFit="1" customWidth="1"/>
    <col min="12040" max="12041" width="13.875" style="1" bestFit="1" customWidth="1"/>
    <col min="12042" max="12042" width="16.75" style="1" customWidth="1"/>
    <col min="12043" max="12043" width="13.875" style="1" bestFit="1" customWidth="1"/>
    <col min="12044" max="12044" width="10.125" style="1" customWidth="1"/>
    <col min="12045" max="12045" width="12.125" style="1" customWidth="1"/>
    <col min="12046" max="12288" width="9" style="1"/>
    <col min="12289" max="12289" width="4.125" style="1" customWidth="1"/>
    <col min="12290" max="12290" width="11.125" style="1" customWidth="1"/>
    <col min="12291" max="12291" width="16.125" style="1" customWidth="1"/>
    <col min="12292" max="12292" width="43.625" style="1" bestFit="1" customWidth="1"/>
    <col min="12293" max="12293" width="18" style="1" bestFit="1" customWidth="1"/>
    <col min="12294" max="12294" width="25.125" style="1" bestFit="1" customWidth="1"/>
    <col min="12295" max="12295" width="22.125" style="1" bestFit="1" customWidth="1"/>
    <col min="12296" max="12297" width="13.875" style="1" bestFit="1" customWidth="1"/>
    <col min="12298" max="12298" width="16.75" style="1" customWidth="1"/>
    <col min="12299" max="12299" width="13.875" style="1" bestFit="1" customWidth="1"/>
    <col min="12300" max="12300" width="10.125" style="1" customWidth="1"/>
    <col min="12301" max="12301" width="12.125" style="1" customWidth="1"/>
    <col min="12302" max="12544" width="9" style="1"/>
    <col min="12545" max="12545" width="4.125" style="1" customWidth="1"/>
    <col min="12546" max="12546" width="11.125" style="1" customWidth="1"/>
    <col min="12547" max="12547" width="16.125" style="1" customWidth="1"/>
    <col min="12548" max="12548" width="43.625" style="1" bestFit="1" customWidth="1"/>
    <col min="12549" max="12549" width="18" style="1" bestFit="1" customWidth="1"/>
    <col min="12550" max="12550" width="25.125" style="1" bestFit="1" customWidth="1"/>
    <col min="12551" max="12551" width="22.125" style="1" bestFit="1" customWidth="1"/>
    <col min="12552" max="12553" width="13.875" style="1" bestFit="1" customWidth="1"/>
    <col min="12554" max="12554" width="16.75" style="1" customWidth="1"/>
    <col min="12555" max="12555" width="13.875" style="1" bestFit="1" customWidth="1"/>
    <col min="12556" max="12556" width="10.125" style="1" customWidth="1"/>
    <col min="12557" max="12557" width="12.125" style="1" customWidth="1"/>
    <col min="12558" max="12800" width="9" style="1"/>
    <col min="12801" max="12801" width="4.125" style="1" customWidth="1"/>
    <col min="12802" max="12802" width="11.125" style="1" customWidth="1"/>
    <col min="12803" max="12803" width="16.125" style="1" customWidth="1"/>
    <col min="12804" max="12804" width="43.625" style="1" bestFit="1" customWidth="1"/>
    <col min="12805" max="12805" width="18" style="1" bestFit="1" customWidth="1"/>
    <col min="12806" max="12806" width="25.125" style="1" bestFit="1" customWidth="1"/>
    <col min="12807" max="12807" width="22.125" style="1" bestFit="1" customWidth="1"/>
    <col min="12808" max="12809" width="13.875" style="1" bestFit="1" customWidth="1"/>
    <col min="12810" max="12810" width="16.75" style="1" customWidth="1"/>
    <col min="12811" max="12811" width="13.875" style="1" bestFit="1" customWidth="1"/>
    <col min="12812" max="12812" width="10.125" style="1" customWidth="1"/>
    <col min="12813" max="12813" width="12.125" style="1" customWidth="1"/>
    <col min="12814" max="13056" width="9" style="1"/>
    <col min="13057" max="13057" width="4.125" style="1" customWidth="1"/>
    <col min="13058" max="13058" width="11.125" style="1" customWidth="1"/>
    <col min="13059" max="13059" width="16.125" style="1" customWidth="1"/>
    <col min="13060" max="13060" width="43.625" style="1" bestFit="1" customWidth="1"/>
    <col min="13061" max="13061" width="18" style="1" bestFit="1" customWidth="1"/>
    <col min="13062" max="13062" width="25.125" style="1" bestFit="1" customWidth="1"/>
    <col min="13063" max="13063" width="22.125" style="1" bestFit="1" customWidth="1"/>
    <col min="13064" max="13065" width="13.875" style="1" bestFit="1" customWidth="1"/>
    <col min="13066" max="13066" width="16.75" style="1" customWidth="1"/>
    <col min="13067" max="13067" width="13.875" style="1" bestFit="1" customWidth="1"/>
    <col min="13068" max="13068" width="10.125" style="1" customWidth="1"/>
    <col min="13069" max="13069" width="12.125" style="1" customWidth="1"/>
    <col min="13070" max="13312" width="9" style="1"/>
    <col min="13313" max="13313" width="4.125" style="1" customWidth="1"/>
    <col min="13314" max="13314" width="11.125" style="1" customWidth="1"/>
    <col min="13315" max="13315" width="16.125" style="1" customWidth="1"/>
    <col min="13316" max="13316" width="43.625" style="1" bestFit="1" customWidth="1"/>
    <col min="13317" max="13317" width="18" style="1" bestFit="1" customWidth="1"/>
    <col min="13318" max="13318" width="25.125" style="1" bestFit="1" customWidth="1"/>
    <col min="13319" max="13319" width="22.125" style="1" bestFit="1" customWidth="1"/>
    <col min="13320" max="13321" width="13.875" style="1" bestFit="1" customWidth="1"/>
    <col min="13322" max="13322" width="16.75" style="1" customWidth="1"/>
    <col min="13323" max="13323" width="13.875" style="1" bestFit="1" customWidth="1"/>
    <col min="13324" max="13324" width="10.125" style="1" customWidth="1"/>
    <col min="13325" max="13325" width="12.125" style="1" customWidth="1"/>
    <col min="13326" max="13568" width="9" style="1"/>
    <col min="13569" max="13569" width="4.125" style="1" customWidth="1"/>
    <col min="13570" max="13570" width="11.125" style="1" customWidth="1"/>
    <col min="13571" max="13571" width="16.125" style="1" customWidth="1"/>
    <col min="13572" max="13572" width="43.625" style="1" bestFit="1" customWidth="1"/>
    <col min="13573" max="13573" width="18" style="1" bestFit="1" customWidth="1"/>
    <col min="13574" max="13574" width="25.125" style="1" bestFit="1" customWidth="1"/>
    <col min="13575" max="13575" width="22.125" style="1" bestFit="1" customWidth="1"/>
    <col min="13576" max="13577" width="13.875" style="1" bestFit="1" customWidth="1"/>
    <col min="13578" max="13578" width="16.75" style="1" customWidth="1"/>
    <col min="13579" max="13579" width="13.875" style="1" bestFit="1" customWidth="1"/>
    <col min="13580" max="13580" width="10.125" style="1" customWidth="1"/>
    <col min="13581" max="13581" width="12.125" style="1" customWidth="1"/>
    <col min="13582" max="13824" width="9" style="1"/>
    <col min="13825" max="13825" width="4.125" style="1" customWidth="1"/>
    <col min="13826" max="13826" width="11.125" style="1" customWidth="1"/>
    <col min="13827" max="13827" width="16.125" style="1" customWidth="1"/>
    <col min="13828" max="13828" width="43.625" style="1" bestFit="1" customWidth="1"/>
    <col min="13829" max="13829" width="18" style="1" bestFit="1" customWidth="1"/>
    <col min="13830" max="13830" width="25.125" style="1" bestFit="1" customWidth="1"/>
    <col min="13831" max="13831" width="22.125" style="1" bestFit="1" customWidth="1"/>
    <col min="13832" max="13833" width="13.875" style="1" bestFit="1" customWidth="1"/>
    <col min="13834" max="13834" width="16.75" style="1" customWidth="1"/>
    <col min="13835" max="13835" width="13.875" style="1" bestFit="1" customWidth="1"/>
    <col min="13836" max="13836" width="10.125" style="1" customWidth="1"/>
    <col min="13837" max="13837" width="12.125" style="1" customWidth="1"/>
    <col min="13838" max="14080" width="9" style="1"/>
    <col min="14081" max="14081" width="4.125" style="1" customWidth="1"/>
    <col min="14082" max="14082" width="11.125" style="1" customWidth="1"/>
    <col min="14083" max="14083" width="16.125" style="1" customWidth="1"/>
    <col min="14084" max="14084" width="43.625" style="1" bestFit="1" customWidth="1"/>
    <col min="14085" max="14085" width="18" style="1" bestFit="1" customWidth="1"/>
    <col min="14086" max="14086" width="25.125" style="1" bestFit="1" customWidth="1"/>
    <col min="14087" max="14087" width="22.125" style="1" bestFit="1" customWidth="1"/>
    <col min="14088" max="14089" width="13.875" style="1" bestFit="1" customWidth="1"/>
    <col min="14090" max="14090" width="16.75" style="1" customWidth="1"/>
    <col min="14091" max="14091" width="13.875" style="1" bestFit="1" customWidth="1"/>
    <col min="14092" max="14092" width="10.125" style="1" customWidth="1"/>
    <col min="14093" max="14093" width="12.125" style="1" customWidth="1"/>
    <col min="14094" max="14336" width="9" style="1"/>
    <col min="14337" max="14337" width="4.125" style="1" customWidth="1"/>
    <col min="14338" max="14338" width="11.125" style="1" customWidth="1"/>
    <col min="14339" max="14339" width="16.125" style="1" customWidth="1"/>
    <col min="14340" max="14340" width="43.625" style="1" bestFit="1" customWidth="1"/>
    <col min="14341" max="14341" width="18" style="1" bestFit="1" customWidth="1"/>
    <col min="14342" max="14342" width="25.125" style="1" bestFit="1" customWidth="1"/>
    <col min="14343" max="14343" width="22.125" style="1" bestFit="1" customWidth="1"/>
    <col min="14344" max="14345" width="13.875" style="1" bestFit="1" customWidth="1"/>
    <col min="14346" max="14346" width="16.75" style="1" customWidth="1"/>
    <col min="14347" max="14347" width="13.875" style="1" bestFit="1" customWidth="1"/>
    <col min="14348" max="14348" width="10.125" style="1" customWidth="1"/>
    <col min="14349" max="14349" width="12.125" style="1" customWidth="1"/>
    <col min="14350" max="14592" width="9" style="1"/>
    <col min="14593" max="14593" width="4.125" style="1" customWidth="1"/>
    <col min="14594" max="14594" width="11.125" style="1" customWidth="1"/>
    <col min="14595" max="14595" width="16.125" style="1" customWidth="1"/>
    <col min="14596" max="14596" width="43.625" style="1" bestFit="1" customWidth="1"/>
    <col min="14597" max="14597" width="18" style="1" bestFit="1" customWidth="1"/>
    <col min="14598" max="14598" width="25.125" style="1" bestFit="1" customWidth="1"/>
    <col min="14599" max="14599" width="22.125" style="1" bestFit="1" customWidth="1"/>
    <col min="14600" max="14601" width="13.875" style="1" bestFit="1" customWidth="1"/>
    <col min="14602" max="14602" width="16.75" style="1" customWidth="1"/>
    <col min="14603" max="14603" width="13.875" style="1" bestFit="1" customWidth="1"/>
    <col min="14604" max="14604" width="10.125" style="1" customWidth="1"/>
    <col min="14605" max="14605" width="12.125" style="1" customWidth="1"/>
    <col min="14606" max="14848" width="9" style="1"/>
    <col min="14849" max="14849" width="4.125" style="1" customWidth="1"/>
    <col min="14850" max="14850" width="11.125" style="1" customWidth="1"/>
    <col min="14851" max="14851" width="16.125" style="1" customWidth="1"/>
    <col min="14852" max="14852" width="43.625" style="1" bestFit="1" customWidth="1"/>
    <col min="14853" max="14853" width="18" style="1" bestFit="1" customWidth="1"/>
    <col min="14854" max="14854" width="25.125" style="1" bestFit="1" customWidth="1"/>
    <col min="14855" max="14855" width="22.125" style="1" bestFit="1" customWidth="1"/>
    <col min="14856" max="14857" width="13.875" style="1" bestFit="1" customWidth="1"/>
    <col min="14858" max="14858" width="16.75" style="1" customWidth="1"/>
    <col min="14859" max="14859" width="13.875" style="1" bestFit="1" customWidth="1"/>
    <col min="14860" max="14860" width="10.125" style="1" customWidth="1"/>
    <col min="14861" max="14861" width="12.125" style="1" customWidth="1"/>
    <col min="14862" max="15104" width="9" style="1"/>
    <col min="15105" max="15105" width="4.125" style="1" customWidth="1"/>
    <col min="15106" max="15106" width="11.125" style="1" customWidth="1"/>
    <col min="15107" max="15107" width="16.125" style="1" customWidth="1"/>
    <col min="15108" max="15108" width="43.625" style="1" bestFit="1" customWidth="1"/>
    <col min="15109" max="15109" width="18" style="1" bestFit="1" customWidth="1"/>
    <col min="15110" max="15110" width="25.125" style="1" bestFit="1" customWidth="1"/>
    <col min="15111" max="15111" width="22.125" style="1" bestFit="1" customWidth="1"/>
    <col min="15112" max="15113" width="13.875" style="1" bestFit="1" customWidth="1"/>
    <col min="15114" max="15114" width="16.75" style="1" customWidth="1"/>
    <col min="15115" max="15115" width="13.875" style="1" bestFit="1" customWidth="1"/>
    <col min="15116" max="15116" width="10.125" style="1" customWidth="1"/>
    <col min="15117" max="15117" width="12.125" style="1" customWidth="1"/>
    <col min="15118" max="15360" width="9" style="1"/>
    <col min="15361" max="15361" width="4.125" style="1" customWidth="1"/>
    <col min="15362" max="15362" width="11.125" style="1" customWidth="1"/>
    <col min="15363" max="15363" width="16.125" style="1" customWidth="1"/>
    <col min="15364" max="15364" width="43.625" style="1" bestFit="1" customWidth="1"/>
    <col min="15365" max="15365" width="18" style="1" bestFit="1" customWidth="1"/>
    <col min="15366" max="15366" width="25.125" style="1" bestFit="1" customWidth="1"/>
    <col min="15367" max="15367" width="22.125" style="1" bestFit="1" customWidth="1"/>
    <col min="15368" max="15369" width="13.875" style="1" bestFit="1" customWidth="1"/>
    <col min="15370" max="15370" width="16.75" style="1" customWidth="1"/>
    <col min="15371" max="15371" width="13.875" style="1" bestFit="1" customWidth="1"/>
    <col min="15372" max="15372" width="10.125" style="1" customWidth="1"/>
    <col min="15373" max="15373" width="12.125" style="1" customWidth="1"/>
    <col min="15374" max="15616" width="9" style="1"/>
    <col min="15617" max="15617" width="4.125" style="1" customWidth="1"/>
    <col min="15618" max="15618" width="11.125" style="1" customWidth="1"/>
    <col min="15619" max="15619" width="16.125" style="1" customWidth="1"/>
    <col min="15620" max="15620" width="43.625" style="1" bestFit="1" customWidth="1"/>
    <col min="15621" max="15621" width="18" style="1" bestFit="1" customWidth="1"/>
    <col min="15622" max="15622" width="25.125" style="1" bestFit="1" customWidth="1"/>
    <col min="15623" max="15623" width="22.125" style="1" bestFit="1" customWidth="1"/>
    <col min="15624" max="15625" width="13.875" style="1" bestFit="1" customWidth="1"/>
    <col min="15626" max="15626" width="16.75" style="1" customWidth="1"/>
    <col min="15627" max="15627" width="13.875" style="1" bestFit="1" customWidth="1"/>
    <col min="15628" max="15628" width="10.125" style="1" customWidth="1"/>
    <col min="15629" max="15629" width="12.125" style="1" customWidth="1"/>
    <col min="15630" max="15872" width="9" style="1"/>
    <col min="15873" max="15873" width="4.125" style="1" customWidth="1"/>
    <col min="15874" max="15874" width="11.125" style="1" customWidth="1"/>
    <col min="15875" max="15875" width="16.125" style="1" customWidth="1"/>
    <col min="15876" max="15876" width="43.625" style="1" bestFit="1" customWidth="1"/>
    <col min="15877" max="15877" width="18" style="1" bestFit="1" customWidth="1"/>
    <col min="15878" max="15878" width="25.125" style="1" bestFit="1" customWidth="1"/>
    <col min="15879" max="15879" width="22.125" style="1" bestFit="1" customWidth="1"/>
    <col min="15880" max="15881" width="13.875" style="1" bestFit="1" customWidth="1"/>
    <col min="15882" max="15882" width="16.75" style="1" customWidth="1"/>
    <col min="15883" max="15883" width="13.875" style="1" bestFit="1" customWidth="1"/>
    <col min="15884" max="15884" width="10.125" style="1" customWidth="1"/>
    <col min="15885" max="15885" width="12.125" style="1" customWidth="1"/>
    <col min="15886" max="16128" width="9" style="1"/>
    <col min="16129" max="16129" width="4.125" style="1" customWidth="1"/>
    <col min="16130" max="16130" width="11.125" style="1" customWidth="1"/>
    <col min="16131" max="16131" width="16.125" style="1" customWidth="1"/>
    <col min="16132" max="16132" width="43.625" style="1" bestFit="1" customWidth="1"/>
    <col min="16133" max="16133" width="18" style="1" bestFit="1" customWidth="1"/>
    <col min="16134" max="16134" width="25.125" style="1" bestFit="1" customWidth="1"/>
    <col min="16135" max="16135" width="22.125" style="1" bestFit="1" customWidth="1"/>
    <col min="16136" max="16137" width="13.875" style="1" bestFit="1" customWidth="1"/>
    <col min="16138" max="16138" width="16.75" style="1" customWidth="1"/>
    <col min="16139" max="16139" width="13.875" style="1" bestFit="1" customWidth="1"/>
    <col min="16140" max="16140" width="10.125" style="1" customWidth="1"/>
    <col min="16141" max="16141" width="12.125" style="1" customWidth="1"/>
    <col min="16142" max="16384" width="9" style="1"/>
  </cols>
  <sheetData>
    <row r="1" spans="1:13" ht="33">
      <c r="C1" s="37" t="s">
        <v>111</v>
      </c>
      <c r="D1" s="37"/>
      <c r="E1" s="37"/>
      <c r="F1" s="37"/>
      <c r="G1" s="37"/>
      <c r="H1" s="37"/>
      <c r="I1" s="37"/>
      <c r="J1" s="37"/>
    </row>
    <row r="2" spans="1:13">
      <c r="A2" s="35" t="s">
        <v>6</v>
      </c>
      <c r="B2" s="39" t="s">
        <v>0</v>
      </c>
      <c r="C2" s="33" t="s">
        <v>1</v>
      </c>
      <c r="D2" s="33" t="s">
        <v>5</v>
      </c>
      <c r="E2" s="33" t="s">
        <v>16</v>
      </c>
      <c r="F2" s="34" t="s">
        <v>2</v>
      </c>
      <c r="G2" s="40" t="s">
        <v>3</v>
      </c>
      <c r="H2" s="38" t="s">
        <v>4</v>
      </c>
      <c r="I2" s="38"/>
      <c r="J2" s="38"/>
      <c r="K2" s="33" t="s">
        <v>108</v>
      </c>
      <c r="L2" s="34" t="s">
        <v>19</v>
      </c>
      <c r="M2" s="33" t="s">
        <v>20</v>
      </c>
    </row>
    <row r="3" spans="1:13" s="2" customFormat="1">
      <c r="A3" s="36"/>
      <c r="B3" s="39"/>
      <c r="C3" s="33"/>
      <c r="D3" s="33"/>
      <c r="E3" s="33"/>
      <c r="F3" s="34"/>
      <c r="G3" s="40"/>
      <c r="H3" s="20" t="s">
        <v>17</v>
      </c>
      <c r="I3" s="20" t="s">
        <v>18</v>
      </c>
      <c r="J3" s="19" t="s">
        <v>107</v>
      </c>
      <c r="K3" s="33"/>
      <c r="L3" s="34"/>
      <c r="M3" s="33"/>
    </row>
    <row r="4" spans="1:13" s="2" customFormat="1">
      <c r="A4" s="3">
        <f>IF(C4="","",COUNTA($C$4:C4))</f>
        <v>1</v>
      </c>
      <c r="B4" s="4">
        <v>310130000164</v>
      </c>
      <c r="C4" s="3" t="s">
        <v>48</v>
      </c>
      <c r="D4" s="3">
        <v>12345</v>
      </c>
      <c r="E4" s="3">
        <v>1651</v>
      </c>
      <c r="F4" s="9" t="s">
        <v>7</v>
      </c>
      <c r="G4" s="12">
        <v>1433.5</v>
      </c>
      <c r="H4" s="9" t="s">
        <v>7</v>
      </c>
      <c r="I4" s="9" t="s">
        <v>12</v>
      </c>
      <c r="J4" s="3">
        <f>I4-H4</f>
        <v>6</v>
      </c>
      <c r="K4" s="3" t="s">
        <v>15</v>
      </c>
      <c r="L4" s="9"/>
      <c r="M4" s="3" t="s">
        <v>21</v>
      </c>
    </row>
    <row r="5" spans="1:13" s="2" customFormat="1">
      <c r="A5" s="3">
        <f>IF(C5="","",COUNTA($C$4:C5))</f>
        <v>2</v>
      </c>
      <c r="B5" s="5">
        <v>310070000099</v>
      </c>
      <c r="C5" s="3" t="s">
        <v>49</v>
      </c>
      <c r="D5" s="3">
        <v>12346</v>
      </c>
      <c r="E5" s="3">
        <v>1652</v>
      </c>
      <c r="F5" s="9" t="s">
        <v>8</v>
      </c>
      <c r="G5" s="12">
        <v>3100</v>
      </c>
      <c r="H5" s="9" t="s">
        <v>8</v>
      </c>
      <c r="I5" s="9" t="s">
        <v>13</v>
      </c>
      <c r="J5" s="3">
        <f t="shared" ref="J5:J65" si="0">I5-H5</f>
        <v>6</v>
      </c>
      <c r="K5" s="3" t="s">
        <v>15</v>
      </c>
      <c r="L5" s="9"/>
      <c r="M5" s="3" t="s">
        <v>22</v>
      </c>
    </row>
    <row r="6" spans="1:13" s="2" customFormat="1">
      <c r="A6" s="3">
        <f>IF(C6="","",COUNTA($C$4:C6))</f>
        <v>3</v>
      </c>
      <c r="B6" s="5">
        <v>310090000214</v>
      </c>
      <c r="C6" s="3" t="s">
        <v>50</v>
      </c>
      <c r="D6" s="3">
        <v>12347</v>
      </c>
      <c r="E6" s="3">
        <v>1653</v>
      </c>
      <c r="F6" s="9" t="s">
        <v>8</v>
      </c>
      <c r="G6" s="12">
        <v>1630.55</v>
      </c>
      <c r="H6" s="9" t="s">
        <v>8</v>
      </c>
      <c r="I6" s="9" t="s">
        <v>13</v>
      </c>
      <c r="J6" s="3">
        <f t="shared" si="0"/>
        <v>6</v>
      </c>
      <c r="K6" s="3" t="s">
        <v>15</v>
      </c>
      <c r="L6" s="9"/>
      <c r="M6" s="3" t="s">
        <v>21</v>
      </c>
    </row>
    <row r="7" spans="1:13" s="2" customFormat="1">
      <c r="A7" s="3">
        <f>IF(C7="","",COUNTA($C$4:C7))</f>
        <v>4</v>
      </c>
      <c r="B7" s="5">
        <v>310080000351</v>
      </c>
      <c r="C7" s="3" t="s">
        <v>51</v>
      </c>
      <c r="D7" s="3">
        <v>12348</v>
      </c>
      <c r="E7" s="3">
        <v>1654</v>
      </c>
      <c r="F7" s="9" t="s">
        <v>8</v>
      </c>
      <c r="G7" s="12">
        <v>2439.5100000000002</v>
      </c>
      <c r="H7" s="9" t="s">
        <v>8</v>
      </c>
      <c r="I7" s="9" t="s">
        <v>13</v>
      </c>
      <c r="J7" s="3">
        <f t="shared" si="0"/>
        <v>6</v>
      </c>
      <c r="K7" s="3" t="s">
        <v>15</v>
      </c>
      <c r="L7" s="9"/>
      <c r="M7" s="3" t="s">
        <v>21</v>
      </c>
    </row>
    <row r="8" spans="1:13" s="2" customFormat="1">
      <c r="A8" s="3">
        <f>IF(C8="","",COUNTA($C$4:C8))</f>
        <v>5</v>
      </c>
      <c r="B8" s="5">
        <v>310090000232</v>
      </c>
      <c r="C8" s="3" t="s">
        <v>52</v>
      </c>
      <c r="D8" s="3">
        <v>12349</v>
      </c>
      <c r="E8" s="3">
        <v>1655</v>
      </c>
      <c r="F8" s="9" t="s">
        <v>9</v>
      </c>
      <c r="G8" s="12">
        <v>1177.6400000000001</v>
      </c>
      <c r="H8" s="9" t="s">
        <v>9</v>
      </c>
      <c r="I8" s="9" t="s">
        <v>14</v>
      </c>
      <c r="J8" s="3">
        <f t="shared" si="0"/>
        <v>6</v>
      </c>
      <c r="K8" s="3" t="s">
        <v>15</v>
      </c>
      <c r="L8" s="9" t="s">
        <v>23</v>
      </c>
      <c r="M8" s="3" t="s">
        <v>21</v>
      </c>
    </row>
    <row r="9" spans="1:13" s="2" customFormat="1">
      <c r="A9" s="3">
        <f>IF(C9="","",COUNTA($C$4:C9))</f>
        <v>6</v>
      </c>
      <c r="B9" s="5">
        <v>310120000570</v>
      </c>
      <c r="C9" s="3" t="s">
        <v>53</v>
      </c>
      <c r="D9" s="3">
        <v>12350</v>
      </c>
      <c r="E9" s="3">
        <v>1656</v>
      </c>
      <c r="F9" s="9" t="s">
        <v>10</v>
      </c>
      <c r="G9" s="12">
        <v>6493.93</v>
      </c>
      <c r="H9" s="9" t="s">
        <v>10</v>
      </c>
      <c r="I9" s="9" t="s">
        <v>14</v>
      </c>
      <c r="J9" s="3">
        <f t="shared" si="0"/>
        <v>5</v>
      </c>
      <c r="K9" s="3" t="s">
        <v>15</v>
      </c>
      <c r="L9" s="9"/>
      <c r="M9" s="3" t="s">
        <v>21</v>
      </c>
    </row>
    <row r="10" spans="1:13" s="2" customFormat="1">
      <c r="A10" s="3">
        <f>IF(C10="","",COUNTA($C$4:C10))</f>
        <v>7</v>
      </c>
      <c r="B10" s="5">
        <v>310130000149</v>
      </c>
      <c r="C10" s="3" t="s">
        <v>54</v>
      </c>
      <c r="D10" s="3">
        <v>12351</v>
      </c>
      <c r="E10" s="3">
        <v>1657</v>
      </c>
      <c r="F10" s="9" t="s">
        <v>10</v>
      </c>
      <c r="G10" s="12">
        <v>1289.1400000000001</v>
      </c>
      <c r="H10" s="9" t="s">
        <v>10</v>
      </c>
      <c r="I10" s="9" t="s">
        <v>11</v>
      </c>
      <c r="J10" s="3">
        <f t="shared" si="0"/>
        <v>6</v>
      </c>
      <c r="K10" s="3" t="s">
        <v>15</v>
      </c>
      <c r="L10" s="9"/>
      <c r="M10" s="3" t="s">
        <v>21</v>
      </c>
    </row>
    <row r="11" spans="1:13" s="2" customFormat="1">
      <c r="A11" s="3">
        <f>IF(C11="","",COUNTA($C$4:C11))</f>
        <v>8</v>
      </c>
      <c r="B11" s="5">
        <v>310220000833</v>
      </c>
      <c r="C11" s="3" t="s">
        <v>55</v>
      </c>
      <c r="D11" s="3">
        <v>12352</v>
      </c>
      <c r="E11" s="3">
        <v>1658</v>
      </c>
      <c r="F11" s="9" t="s">
        <v>10</v>
      </c>
      <c r="G11" s="12">
        <v>1571.23</v>
      </c>
      <c r="H11" s="9" t="s">
        <v>10</v>
      </c>
      <c r="I11" s="9" t="s">
        <v>11</v>
      </c>
      <c r="J11" s="3">
        <f t="shared" si="0"/>
        <v>6</v>
      </c>
      <c r="K11" s="3" t="s">
        <v>15</v>
      </c>
      <c r="L11" s="9"/>
      <c r="M11" s="3" t="s">
        <v>21</v>
      </c>
    </row>
    <row r="12" spans="1:13" s="2" customFormat="1">
      <c r="A12" s="3">
        <f>IF(C12="","",COUNTA($C$4:C12))</f>
        <v>9</v>
      </c>
      <c r="B12" s="5">
        <v>310220000372</v>
      </c>
      <c r="C12" s="3" t="s">
        <v>56</v>
      </c>
      <c r="D12" s="3">
        <v>12353</v>
      </c>
      <c r="E12" s="3">
        <v>1659</v>
      </c>
      <c r="F12" s="9" t="s">
        <v>11</v>
      </c>
      <c r="G12" s="12">
        <v>3000</v>
      </c>
      <c r="H12" s="9" t="s">
        <v>11</v>
      </c>
      <c r="I12" s="9">
        <v>41004</v>
      </c>
      <c r="J12" s="3">
        <f t="shared" si="0"/>
        <v>8</v>
      </c>
      <c r="K12" s="3" t="s">
        <v>15</v>
      </c>
      <c r="L12" s="9"/>
      <c r="M12" s="3" t="s">
        <v>22</v>
      </c>
    </row>
    <row r="13" spans="1:13" s="2" customFormat="1">
      <c r="A13" s="3">
        <f>IF(C13="","",COUNTA($C$4:C13))</f>
        <v>10</v>
      </c>
      <c r="B13" s="15"/>
      <c r="C13" s="3" t="s">
        <v>24</v>
      </c>
      <c r="D13" s="3">
        <v>12354</v>
      </c>
      <c r="E13" s="14">
        <v>1660</v>
      </c>
      <c r="F13" s="17"/>
      <c r="G13" s="18"/>
      <c r="H13" s="17"/>
      <c r="I13" s="17"/>
      <c r="J13" s="3">
        <f t="shared" si="0"/>
        <v>0</v>
      </c>
      <c r="K13" s="16"/>
      <c r="L13" s="17"/>
      <c r="M13" s="16"/>
    </row>
    <row r="14" spans="1:13" s="2" customFormat="1">
      <c r="A14" s="3">
        <f>IF(C14="","",COUNTA($C$4:C14))</f>
        <v>11</v>
      </c>
      <c r="B14" s="5">
        <v>310020000495</v>
      </c>
      <c r="C14" s="3" t="s">
        <v>57</v>
      </c>
      <c r="D14" s="3">
        <v>12355</v>
      </c>
      <c r="E14" s="3">
        <v>1661</v>
      </c>
      <c r="F14" s="9" t="s">
        <v>25</v>
      </c>
      <c r="G14" s="12">
        <v>1340.86</v>
      </c>
      <c r="H14" s="9" t="s">
        <v>25</v>
      </c>
      <c r="I14" s="9" t="s">
        <v>26</v>
      </c>
      <c r="J14" s="3">
        <f t="shared" si="0"/>
        <v>6</v>
      </c>
      <c r="K14" s="3" t="s">
        <v>15</v>
      </c>
      <c r="L14" s="9"/>
      <c r="M14" s="3" t="s">
        <v>21</v>
      </c>
    </row>
    <row r="15" spans="1:13" s="2" customFormat="1">
      <c r="A15" s="3">
        <f>IF(C15="","",COUNTA($C$4:C15))</f>
        <v>12</v>
      </c>
      <c r="B15" s="5">
        <v>310080000160</v>
      </c>
      <c r="C15" s="3" t="s">
        <v>58</v>
      </c>
      <c r="D15" s="3">
        <v>12356</v>
      </c>
      <c r="E15" s="3">
        <v>1662</v>
      </c>
      <c r="F15" s="9" t="s">
        <v>25</v>
      </c>
      <c r="G15" s="12">
        <v>1920</v>
      </c>
      <c r="H15" s="9" t="s">
        <v>25</v>
      </c>
      <c r="I15" s="9" t="s">
        <v>26</v>
      </c>
      <c r="J15" s="3">
        <f t="shared" si="0"/>
        <v>6</v>
      </c>
      <c r="K15" s="3" t="s">
        <v>15</v>
      </c>
      <c r="L15" s="9"/>
      <c r="M15" s="3" t="s">
        <v>21</v>
      </c>
    </row>
    <row r="16" spans="1:13" s="2" customFormat="1">
      <c r="A16" s="3">
        <f>IF(C16="","",COUNTA($C$4:C16))</f>
        <v>13</v>
      </c>
      <c r="B16" s="5">
        <v>310190000222</v>
      </c>
      <c r="C16" s="3" t="s">
        <v>59</v>
      </c>
      <c r="D16" s="3">
        <v>12357</v>
      </c>
      <c r="E16" s="3">
        <v>1663</v>
      </c>
      <c r="F16" s="9" t="s">
        <v>27</v>
      </c>
      <c r="G16" s="12">
        <v>26718</v>
      </c>
      <c r="H16" s="9" t="s">
        <v>27</v>
      </c>
      <c r="I16" s="9" t="s">
        <v>28</v>
      </c>
      <c r="J16" s="3">
        <f t="shared" si="0"/>
        <v>6</v>
      </c>
      <c r="K16" s="3" t="s">
        <v>15</v>
      </c>
      <c r="L16" s="9"/>
      <c r="M16" s="3" t="s">
        <v>21</v>
      </c>
    </row>
    <row r="17" spans="1:13" s="2" customFormat="1">
      <c r="A17" s="3">
        <f>IF(C17="","",COUNTA($C$4:C17))</f>
        <v>14</v>
      </c>
      <c r="B17" s="5">
        <v>310190000234</v>
      </c>
      <c r="C17" s="3" t="s">
        <v>60</v>
      </c>
      <c r="D17" s="3">
        <v>12358</v>
      </c>
      <c r="E17" s="3">
        <v>1663</v>
      </c>
      <c r="F17" s="9" t="s">
        <v>27</v>
      </c>
      <c r="G17" s="12">
        <v>47466.239999999998</v>
      </c>
      <c r="H17" s="9" t="s">
        <v>27</v>
      </c>
      <c r="I17" s="9" t="s">
        <v>28</v>
      </c>
      <c r="J17" s="3">
        <f t="shared" si="0"/>
        <v>6</v>
      </c>
      <c r="K17" s="3" t="s">
        <v>15</v>
      </c>
      <c r="L17" s="9"/>
      <c r="M17" s="3" t="s">
        <v>21</v>
      </c>
    </row>
    <row r="18" spans="1:13" s="2" customFormat="1">
      <c r="A18" s="3">
        <f>IF(C18="","",COUNTA($C$4:C18))</f>
        <v>15</v>
      </c>
      <c r="B18" s="5">
        <v>310010002038</v>
      </c>
      <c r="C18" s="3" t="s">
        <v>61</v>
      </c>
      <c r="D18" s="3">
        <v>12359</v>
      </c>
      <c r="E18" s="3">
        <v>1664</v>
      </c>
      <c r="F18" s="9" t="s">
        <v>27</v>
      </c>
      <c r="G18" s="12">
        <v>4004.26</v>
      </c>
      <c r="H18" s="9" t="s">
        <v>27</v>
      </c>
      <c r="I18" s="9" t="s">
        <v>28</v>
      </c>
      <c r="J18" s="3">
        <f t="shared" si="0"/>
        <v>6</v>
      </c>
      <c r="K18" s="3" t="s">
        <v>15</v>
      </c>
      <c r="L18" s="9"/>
      <c r="M18" s="3" t="s">
        <v>21</v>
      </c>
    </row>
    <row r="19" spans="1:13" s="2" customFormat="1">
      <c r="A19" s="3">
        <f>IF(C19="","",COUNTA($C$4:C19))</f>
        <v>16</v>
      </c>
      <c r="B19" s="5">
        <v>310220000833</v>
      </c>
      <c r="C19" s="3" t="s">
        <v>62</v>
      </c>
      <c r="D19" s="3">
        <v>12360</v>
      </c>
      <c r="E19" s="3">
        <v>1665</v>
      </c>
      <c r="F19" s="9" t="s">
        <v>29</v>
      </c>
      <c r="G19" s="12">
        <v>1421.55</v>
      </c>
      <c r="H19" s="9" t="s">
        <v>29</v>
      </c>
      <c r="I19" s="9" t="s">
        <v>30</v>
      </c>
      <c r="J19" s="3">
        <f t="shared" si="0"/>
        <v>6</v>
      </c>
      <c r="K19" s="3" t="s">
        <v>15</v>
      </c>
      <c r="L19" s="9"/>
      <c r="M19" s="3" t="s">
        <v>21</v>
      </c>
    </row>
    <row r="20" spans="1:13" s="2" customFormat="1">
      <c r="A20" s="3">
        <f>IF(C20="","",COUNTA($C$4:C20))</f>
        <v>17</v>
      </c>
      <c r="B20" s="5">
        <v>310120000072</v>
      </c>
      <c r="C20" s="3" t="s">
        <v>63</v>
      </c>
      <c r="D20" s="3">
        <v>12361</v>
      </c>
      <c r="E20" s="3">
        <v>1666</v>
      </c>
      <c r="F20" s="9" t="s">
        <v>31</v>
      </c>
      <c r="G20" s="12">
        <v>2330.09</v>
      </c>
      <c r="H20" s="9" t="s">
        <v>31</v>
      </c>
      <c r="I20" s="9" t="s">
        <v>32</v>
      </c>
      <c r="J20" s="3">
        <f t="shared" si="0"/>
        <v>6</v>
      </c>
      <c r="K20" s="3" t="s">
        <v>15</v>
      </c>
      <c r="L20" s="9"/>
      <c r="M20" s="3" t="s">
        <v>21</v>
      </c>
    </row>
    <row r="21" spans="1:13" s="2" customFormat="1">
      <c r="A21" s="3">
        <f>IF(C21="","",COUNTA($C$4:C21))</f>
        <v>18</v>
      </c>
      <c r="B21" s="5">
        <v>310120000073</v>
      </c>
      <c r="C21" s="3" t="s">
        <v>64</v>
      </c>
      <c r="D21" s="3">
        <v>12362</v>
      </c>
      <c r="E21" s="3">
        <v>1667</v>
      </c>
      <c r="F21" s="9" t="s">
        <v>31</v>
      </c>
      <c r="G21" s="12">
        <v>1585.1</v>
      </c>
      <c r="H21" s="9" t="s">
        <v>31</v>
      </c>
      <c r="I21" s="9" t="s">
        <v>32</v>
      </c>
      <c r="J21" s="3">
        <f t="shared" si="0"/>
        <v>6</v>
      </c>
      <c r="K21" s="3" t="s">
        <v>15</v>
      </c>
      <c r="L21" s="9"/>
      <c r="M21" s="3" t="s">
        <v>21</v>
      </c>
    </row>
    <row r="22" spans="1:13" s="2" customFormat="1">
      <c r="A22" s="3">
        <f>IF(C22="","",COUNTA($C$4:C22))</f>
        <v>19</v>
      </c>
      <c r="B22" s="5">
        <v>310120000188</v>
      </c>
      <c r="C22" s="3" t="s">
        <v>65</v>
      </c>
      <c r="D22" s="3">
        <v>12363</v>
      </c>
      <c r="E22" s="3">
        <v>1668</v>
      </c>
      <c r="F22" s="9" t="s">
        <v>31</v>
      </c>
      <c r="G22" s="12">
        <v>3302.97</v>
      </c>
      <c r="H22" s="9" t="s">
        <v>31</v>
      </c>
      <c r="I22" s="9" t="s">
        <v>32</v>
      </c>
      <c r="J22" s="3">
        <f t="shared" si="0"/>
        <v>6</v>
      </c>
      <c r="K22" s="3" t="s">
        <v>15</v>
      </c>
      <c r="L22" s="9"/>
      <c r="M22" s="3" t="s">
        <v>21</v>
      </c>
    </row>
    <row r="23" spans="1:13" s="2" customFormat="1">
      <c r="A23" s="3">
        <f>IF(C23="","",COUNTA($C$4:C23))</f>
        <v>20</v>
      </c>
      <c r="B23" s="5">
        <v>310020000549</v>
      </c>
      <c r="C23" s="3" t="s">
        <v>66</v>
      </c>
      <c r="D23" s="3">
        <v>12364</v>
      </c>
      <c r="E23" s="3">
        <v>1669</v>
      </c>
      <c r="F23" s="9" t="s">
        <v>33</v>
      </c>
      <c r="G23" s="12">
        <v>1569.44</v>
      </c>
      <c r="H23" s="9" t="s">
        <v>33</v>
      </c>
      <c r="I23" s="9" t="s">
        <v>34</v>
      </c>
      <c r="J23" s="3">
        <f t="shared" si="0"/>
        <v>6</v>
      </c>
      <c r="K23" s="3" t="s">
        <v>15</v>
      </c>
      <c r="L23" s="9"/>
      <c r="M23" s="3" t="s">
        <v>21</v>
      </c>
    </row>
    <row r="24" spans="1:13" s="2" customFormat="1">
      <c r="A24" s="3">
        <f>IF(C24="","",COUNTA($C$4:C24))</f>
        <v>21</v>
      </c>
      <c r="B24" s="5">
        <v>310010001991</v>
      </c>
      <c r="C24" s="3" t="s">
        <v>67</v>
      </c>
      <c r="D24" s="3">
        <v>12365</v>
      </c>
      <c r="E24" s="3">
        <v>1670</v>
      </c>
      <c r="F24" s="9" t="s">
        <v>35</v>
      </c>
      <c r="G24" s="12">
        <v>1518.21</v>
      </c>
      <c r="H24" s="9" t="s">
        <v>35</v>
      </c>
      <c r="I24" s="9">
        <v>41091</v>
      </c>
      <c r="J24" s="3">
        <f t="shared" si="0"/>
        <v>7</v>
      </c>
      <c r="K24" s="3" t="s">
        <v>15</v>
      </c>
      <c r="L24" s="9"/>
      <c r="M24" s="3" t="s">
        <v>21</v>
      </c>
    </row>
    <row r="25" spans="1:13" s="2" customFormat="1">
      <c r="A25" s="3">
        <f>IF(C25="","",COUNTA($C$4:C25))</f>
        <v>22</v>
      </c>
      <c r="B25" s="5">
        <v>310070000022</v>
      </c>
      <c r="C25" s="3" t="s">
        <v>68</v>
      </c>
      <c r="D25" s="3">
        <v>12366</v>
      </c>
      <c r="E25" s="3">
        <v>1671</v>
      </c>
      <c r="F25" s="9" t="s">
        <v>35</v>
      </c>
      <c r="G25" s="12">
        <v>2252.87</v>
      </c>
      <c r="H25" s="9" t="s">
        <v>35</v>
      </c>
      <c r="I25" s="9">
        <v>41091</v>
      </c>
      <c r="J25" s="3">
        <f t="shared" si="0"/>
        <v>7</v>
      </c>
      <c r="K25" s="3" t="s">
        <v>15</v>
      </c>
      <c r="L25" s="9"/>
      <c r="M25" s="3" t="s">
        <v>21</v>
      </c>
    </row>
    <row r="26" spans="1:13" s="2" customFormat="1">
      <c r="A26" s="3">
        <f>IF(C26="","",COUNTA($C$4:C26))</f>
        <v>23</v>
      </c>
      <c r="B26" s="5">
        <v>310070000434</v>
      </c>
      <c r="C26" s="3" t="s">
        <v>69</v>
      </c>
      <c r="D26" s="3">
        <v>12367</v>
      </c>
      <c r="E26" s="3">
        <v>1672</v>
      </c>
      <c r="F26" s="9" t="s">
        <v>35</v>
      </c>
      <c r="G26" s="12">
        <v>1418.94</v>
      </c>
      <c r="H26" s="9" t="s">
        <v>35</v>
      </c>
      <c r="I26" s="9">
        <v>41091</v>
      </c>
      <c r="J26" s="3">
        <f t="shared" si="0"/>
        <v>7</v>
      </c>
      <c r="K26" s="3" t="s">
        <v>15</v>
      </c>
      <c r="L26" s="9"/>
      <c r="M26" s="3" t="s">
        <v>21</v>
      </c>
    </row>
    <row r="27" spans="1:13" s="2" customFormat="1">
      <c r="A27" s="3">
        <f>IF(C27="","",COUNTA($C$4:C27))</f>
        <v>24</v>
      </c>
      <c r="B27" s="5">
        <v>310130000229</v>
      </c>
      <c r="C27" s="3" t="s">
        <v>70</v>
      </c>
      <c r="D27" s="3">
        <v>12368</v>
      </c>
      <c r="E27" s="3">
        <v>1673</v>
      </c>
      <c r="F27" s="9" t="s">
        <v>35</v>
      </c>
      <c r="G27" s="12">
        <v>1803.47</v>
      </c>
      <c r="H27" s="9" t="s">
        <v>35</v>
      </c>
      <c r="I27" s="9">
        <v>41091</v>
      </c>
      <c r="J27" s="3">
        <f t="shared" si="0"/>
        <v>7</v>
      </c>
      <c r="K27" s="3" t="s">
        <v>15</v>
      </c>
      <c r="L27" s="9"/>
      <c r="M27" s="3" t="s">
        <v>21</v>
      </c>
    </row>
    <row r="28" spans="1:13" s="2" customFormat="1">
      <c r="A28" s="3">
        <f>IF(C28="","",COUNTA($C$4:C28))</f>
        <v>25</v>
      </c>
      <c r="B28" s="5">
        <v>310010001991</v>
      </c>
      <c r="C28" s="3" t="s">
        <v>71</v>
      </c>
      <c r="D28" s="3">
        <v>12369</v>
      </c>
      <c r="E28" s="3">
        <v>1674</v>
      </c>
      <c r="F28" s="9" t="s">
        <v>36</v>
      </c>
      <c r="G28" s="12">
        <v>1878.61</v>
      </c>
      <c r="H28" s="9" t="s">
        <v>36</v>
      </c>
      <c r="I28" s="9" t="s">
        <v>37</v>
      </c>
      <c r="J28" s="3">
        <f t="shared" si="0"/>
        <v>7</v>
      </c>
      <c r="K28" s="3" t="s">
        <v>15</v>
      </c>
      <c r="L28" s="9"/>
      <c r="M28" s="3" t="s">
        <v>21</v>
      </c>
    </row>
    <row r="29" spans="1:13" s="2" customFormat="1">
      <c r="A29" s="3">
        <f>IF(C29="","",COUNTA($C$4:C29))</f>
        <v>26</v>
      </c>
      <c r="B29" s="5">
        <v>310020000495</v>
      </c>
      <c r="C29" s="3" t="s">
        <v>72</v>
      </c>
      <c r="D29" s="3">
        <v>12370</v>
      </c>
      <c r="E29" s="3">
        <v>1675</v>
      </c>
      <c r="F29" s="9" t="s">
        <v>36</v>
      </c>
      <c r="G29" s="12">
        <v>1841.83</v>
      </c>
      <c r="H29" s="9" t="s">
        <v>36</v>
      </c>
      <c r="I29" s="9" t="s">
        <v>37</v>
      </c>
      <c r="J29" s="3">
        <f t="shared" si="0"/>
        <v>7</v>
      </c>
      <c r="K29" s="3" t="s">
        <v>15</v>
      </c>
      <c r="L29" s="9"/>
      <c r="M29" s="3" t="s">
        <v>21</v>
      </c>
    </row>
    <row r="30" spans="1:13" s="2" customFormat="1">
      <c r="A30" s="3">
        <f>IF(C30="","",COUNTA($C$4:C30))</f>
        <v>27</v>
      </c>
      <c r="B30" s="5">
        <v>310220000833</v>
      </c>
      <c r="C30" s="3" t="s">
        <v>73</v>
      </c>
      <c r="D30" s="3">
        <v>12371</v>
      </c>
      <c r="E30" s="3">
        <v>1676</v>
      </c>
      <c r="F30" s="9" t="s">
        <v>38</v>
      </c>
      <c r="G30" s="12">
        <v>2538.44</v>
      </c>
      <c r="H30" s="9" t="s">
        <v>38</v>
      </c>
      <c r="I30" s="9" t="s">
        <v>39</v>
      </c>
      <c r="J30" s="3">
        <f t="shared" si="0"/>
        <v>7</v>
      </c>
      <c r="K30" s="3" t="s">
        <v>15</v>
      </c>
      <c r="L30" s="9"/>
      <c r="M30" s="3" t="s">
        <v>21</v>
      </c>
    </row>
    <row r="31" spans="1:13" s="2" customFormat="1">
      <c r="A31" s="3">
        <f>IF(C31="","",COUNTA($C$4:C31))</f>
        <v>28</v>
      </c>
      <c r="B31" s="5">
        <v>310020000549</v>
      </c>
      <c r="C31" s="3" t="s">
        <v>74</v>
      </c>
      <c r="D31" s="3">
        <v>12372</v>
      </c>
      <c r="E31" s="3">
        <v>1677</v>
      </c>
      <c r="F31" s="9" t="s">
        <v>38</v>
      </c>
      <c r="G31" s="12">
        <v>3210.81</v>
      </c>
      <c r="H31" s="9" t="s">
        <v>38</v>
      </c>
      <c r="I31" s="9" t="s">
        <v>39</v>
      </c>
      <c r="J31" s="3">
        <f t="shared" si="0"/>
        <v>7</v>
      </c>
      <c r="K31" s="3" t="s">
        <v>15</v>
      </c>
      <c r="L31" s="9"/>
      <c r="M31" s="3" t="s">
        <v>21</v>
      </c>
    </row>
    <row r="32" spans="1:13" s="2" customFormat="1">
      <c r="A32" s="3">
        <f>IF(C32="","",COUNTA($C$4:C32))</f>
        <v>29</v>
      </c>
      <c r="B32" s="5">
        <v>310150000304</v>
      </c>
      <c r="C32" s="3" t="s">
        <v>75</v>
      </c>
      <c r="D32" s="3">
        <v>12373</v>
      </c>
      <c r="E32" s="3">
        <v>1678</v>
      </c>
      <c r="F32" s="9" t="s">
        <v>38</v>
      </c>
      <c r="G32" s="12">
        <v>2976.69</v>
      </c>
      <c r="H32" s="9" t="s">
        <v>38</v>
      </c>
      <c r="I32" s="9" t="s">
        <v>39</v>
      </c>
      <c r="J32" s="3">
        <f t="shared" si="0"/>
        <v>7</v>
      </c>
      <c r="K32" s="3" t="s">
        <v>15</v>
      </c>
      <c r="L32" s="9"/>
      <c r="M32" s="3" t="s">
        <v>21</v>
      </c>
    </row>
    <row r="33" spans="1:13" s="2" customFormat="1">
      <c r="A33" s="3">
        <f>IF(C33="","",COUNTA($C$4:C33))</f>
        <v>30</v>
      </c>
      <c r="B33" s="5">
        <v>310130000149</v>
      </c>
      <c r="C33" s="3" t="s">
        <v>76</v>
      </c>
      <c r="D33" s="3">
        <v>12374</v>
      </c>
      <c r="E33" s="3">
        <v>1679</v>
      </c>
      <c r="F33" s="9" t="s">
        <v>38</v>
      </c>
      <c r="G33" s="12">
        <v>2272.6999999999998</v>
      </c>
      <c r="H33" s="9" t="s">
        <v>38</v>
      </c>
      <c r="I33" s="9" t="s">
        <v>39</v>
      </c>
      <c r="J33" s="3">
        <f t="shared" si="0"/>
        <v>7</v>
      </c>
      <c r="K33" s="3" t="s">
        <v>15</v>
      </c>
      <c r="L33" s="9"/>
      <c r="M33" s="3" t="s">
        <v>21</v>
      </c>
    </row>
    <row r="34" spans="1:13" s="2" customFormat="1">
      <c r="A34" s="3">
        <f>IF(C34="","",COUNTA($C$4:C34))</f>
        <v>31</v>
      </c>
      <c r="B34" s="5">
        <v>310010002119</v>
      </c>
      <c r="C34" s="3" t="s">
        <v>77</v>
      </c>
      <c r="D34" s="3">
        <v>12375</v>
      </c>
      <c r="E34" s="3">
        <v>1680</v>
      </c>
      <c r="F34" s="9" t="s">
        <v>40</v>
      </c>
      <c r="G34" s="12">
        <v>3308.62</v>
      </c>
      <c r="H34" s="9" t="s">
        <v>40</v>
      </c>
      <c r="I34" s="9">
        <v>41154</v>
      </c>
      <c r="J34" s="3">
        <f t="shared" si="0"/>
        <v>7</v>
      </c>
      <c r="K34" s="3" t="s">
        <v>15</v>
      </c>
      <c r="L34" s="9"/>
      <c r="M34" s="3" t="s">
        <v>21</v>
      </c>
    </row>
    <row r="35" spans="1:13" s="2" customFormat="1">
      <c r="A35" s="3">
        <f>IF(C35="","",COUNTA($C$4:C35))</f>
        <v>32</v>
      </c>
      <c r="B35" s="5">
        <v>317190000454</v>
      </c>
      <c r="C35" s="3" t="s">
        <v>78</v>
      </c>
      <c r="D35" s="3">
        <v>12376</v>
      </c>
      <c r="E35" s="3">
        <v>1681</v>
      </c>
      <c r="F35" s="9" t="s">
        <v>40</v>
      </c>
      <c r="G35" s="12">
        <v>8993.56</v>
      </c>
      <c r="H35" s="9">
        <v>41147</v>
      </c>
      <c r="I35" s="9">
        <v>41154</v>
      </c>
      <c r="J35" s="3">
        <f t="shared" si="0"/>
        <v>7</v>
      </c>
      <c r="K35" s="3"/>
      <c r="L35" s="9"/>
      <c r="M35" s="3" t="s">
        <v>41</v>
      </c>
    </row>
    <row r="36" spans="1:13" s="2" customFormat="1">
      <c r="A36" s="3">
        <f>IF(C36="","",COUNTA($C$4:C36))</f>
        <v>33</v>
      </c>
      <c r="B36" s="5">
        <v>310190000394</v>
      </c>
      <c r="C36" s="3" t="s">
        <v>79</v>
      </c>
      <c r="D36" s="3">
        <v>12377</v>
      </c>
      <c r="E36" s="3">
        <v>1682</v>
      </c>
      <c r="F36" s="9" t="s">
        <v>42</v>
      </c>
      <c r="G36" s="12">
        <v>1949.28</v>
      </c>
      <c r="H36" s="9" t="s">
        <v>42</v>
      </c>
      <c r="I36" s="9">
        <v>41155</v>
      </c>
      <c r="J36" s="3">
        <f t="shared" si="0"/>
        <v>6</v>
      </c>
      <c r="K36" s="3" t="s">
        <v>15</v>
      </c>
      <c r="L36" s="9"/>
      <c r="M36" s="3" t="s">
        <v>21</v>
      </c>
    </row>
    <row r="37" spans="1:13" s="2" customFormat="1">
      <c r="A37" s="3">
        <f>IF(C37="","",COUNTA($C$4:C37))</f>
        <v>34</v>
      </c>
      <c r="B37" s="5">
        <v>310120000072</v>
      </c>
      <c r="C37" s="3" t="s">
        <v>80</v>
      </c>
      <c r="D37" s="3">
        <v>12378</v>
      </c>
      <c r="E37" s="3">
        <v>1683</v>
      </c>
      <c r="F37" s="9" t="s">
        <v>42</v>
      </c>
      <c r="G37" s="12">
        <v>3895.11</v>
      </c>
      <c r="H37" s="9" t="s">
        <v>42</v>
      </c>
      <c r="I37" s="9">
        <v>41155</v>
      </c>
      <c r="J37" s="3">
        <f t="shared" si="0"/>
        <v>6</v>
      </c>
      <c r="K37" s="3"/>
      <c r="L37" s="9"/>
      <c r="M37" s="3" t="s">
        <v>21</v>
      </c>
    </row>
    <row r="38" spans="1:13" s="2" customFormat="1">
      <c r="A38" s="3">
        <f>IF(C38="","",COUNTA($C$4:C38))</f>
        <v>35</v>
      </c>
      <c r="B38" s="5">
        <v>310050000259</v>
      </c>
      <c r="C38" s="3" t="s">
        <v>81</v>
      </c>
      <c r="D38" s="3">
        <v>12379</v>
      </c>
      <c r="E38" s="3">
        <v>1684</v>
      </c>
      <c r="F38" s="9" t="s">
        <v>43</v>
      </c>
      <c r="G38" s="12">
        <v>1624.51</v>
      </c>
      <c r="H38" s="9" t="s">
        <v>43</v>
      </c>
      <c r="I38" s="9" t="s">
        <v>44</v>
      </c>
      <c r="J38" s="3">
        <f t="shared" si="0"/>
        <v>6</v>
      </c>
      <c r="K38" s="3"/>
      <c r="L38" s="9"/>
      <c r="M38" s="3" t="s">
        <v>21</v>
      </c>
    </row>
    <row r="39" spans="1:13" s="2" customFormat="1">
      <c r="A39" s="3">
        <f>IF(C39="","",COUNTA($C$4:C39))</f>
        <v>36</v>
      </c>
      <c r="B39" s="5">
        <v>310010001991</v>
      </c>
      <c r="C39" s="3" t="s">
        <v>82</v>
      </c>
      <c r="D39" s="3">
        <v>12380</v>
      </c>
      <c r="E39" s="3">
        <v>1685</v>
      </c>
      <c r="F39" s="9" t="s">
        <v>43</v>
      </c>
      <c r="G39" s="12">
        <v>2012.31</v>
      </c>
      <c r="H39" s="9" t="s">
        <v>43</v>
      </c>
      <c r="I39" s="9" t="s">
        <v>44</v>
      </c>
      <c r="J39" s="3">
        <f t="shared" si="0"/>
        <v>6</v>
      </c>
      <c r="K39" s="3"/>
      <c r="L39" s="9"/>
      <c r="M39" s="3" t="s">
        <v>21</v>
      </c>
    </row>
    <row r="40" spans="1:13" s="2" customFormat="1">
      <c r="A40" s="3">
        <f>IF(C40="","",COUNTA($C$4:C40))</f>
        <v>37</v>
      </c>
      <c r="B40" s="5">
        <v>310020000343</v>
      </c>
      <c r="C40" s="3" t="s">
        <v>83</v>
      </c>
      <c r="D40" s="3">
        <v>12381</v>
      </c>
      <c r="E40" s="3">
        <v>1686</v>
      </c>
      <c r="F40" s="9" t="s">
        <v>43</v>
      </c>
      <c r="G40" s="12">
        <v>2698.46</v>
      </c>
      <c r="H40" s="9" t="s">
        <v>43</v>
      </c>
      <c r="I40" s="9" t="s">
        <v>44</v>
      </c>
      <c r="J40" s="3">
        <f t="shared" si="0"/>
        <v>6</v>
      </c>
      <c r="K40" s="3"/>
      <c r="L40" s="9"/>
      <c r="M40" s="3" t="s">
        <v>21</v>
      </c>
    </row>
    <row r="41" spans="1:13" s="2" customFormat="1">
      <c r="A41" s="3">
        <f>IF(C41="","",COUNTA($C$4:C41))</f>
        <v>38</v>
      </c>
      <c r="B41" s="5">
        <v>310010002038</v>
      </c>
      <c r="C41" s="3" t="s">
        <v>84</v>
      </c>
      <c r="D41" s="3">
        <v>12382</v>
      </c>
      <c r="E41" s="3">
        <v>1687</v>
      </c>
      <c r="F41" s="9" t="s">
        <v>43</v>
      </c>
      <c r="G41" s="12">
        <v>24960.29</v>
      </c>
      <c r="H41" s="9" t="s">
        <v>43</v>
      </c>
      <c r="I41" s="9" t="s">
        <v>44</v>
      </c>
      <c r="J41" s="3">
        <f t="shared" si="0"/>
        <v>6</v>
      </c>
      <c r="K41" s="3"/>
      <c r="L41" s="9"/>
      <c r="M41" s="3" t="s">
        <v>21</v>
      </c>
    </row>
    <row r="42" spans="1:13" s="2" customFormat="1">
      <c r="A42" s="3">
        <f>IF(C42="","",COUNTA($C$4:C42))</f>
        <v>39</v>
      </c>
      <c r="B42" s="5">
        <v>310050000626</v>
      </c>
      <c r="C42" s="3" t="s">
        <v>85</v>
      </c>
      <c r="D42" s="3">
        <v>12383</v>
      </c>
      <c r="E42" s="3">
        <v>1688</v>
      </c>
      <c r="F42" s="9" t="s">
        <v>43</v>
      </c>
      <c r="G42" s="12">
        <v>3024.99</v>
      </c>
      <c r="H42" s="9" t="s">
        <v>43</v>
      </c>
      <c r="I42" s="9" t="s">
        <v>44</v>
      </c>
      <c r="J42" s="3">
        <f t="shared" si="0"/>
        <v>6</v>
      </c>
      <c r="K42" s="3"/>
      <c r="L42" s="9"/>
      <c r="M42" s="3" t="s">
        <v>21</v>
      </c>
    </row>
    <row r="43" spans="1:13" s="2" customFormat="1">
      <c r="A43" s="3">
        <f>IF(C43="","",COUNTA($C$4:C43))</f>
        <v>40</v>
      </c>
      <c r="B43" s="5">
        <v>310080000355</v>
      </c>
      <c r="C43" s="3" t="s">
        <v>86</v>
      </c>
      <c r="D43" s="3">
        <v>12384</v>
      </c>
      <c r="E43" s="3">
        <v>1689</v>
      </c>
      <c r="F43" s="9" t="s">
        <v>43</v>
      </c>
      <c r="G43" s="12">
        <v>1996.83</v>
      </c>
      <c r="H43" s="9" t="s">
        <v>43</v>
      </c>
      <c r="I43" s="9" t="s">
        <v>44</v>
      </c>
      <c r="J43" s="3">
        <f t="shared" si="0"/>
        <v>6</v>
      </c>
      <c r="K43" s="3"/>
      <c r="L43" s="9"/>
      <c r="M43" s="3" t="s">
        <v>21</v>
      </c>
    </row>
    <row r="44" spans="1:13" s="2" customFormat="1">
      <c r="A44" s="3">
        <f>IF(C44="","",COUNTA($C$4:C44))</f>
        <v>41</v>
      </c>
      <c r="B44" s="5">
        <v>310020000497</v>
      </c>
      <c r="C44" s="3" t="s">
        <v>87</v>
      </c>
      <c r="D44" s="3">
        <v>12385</v>
      </c>
      <c r="E44" s="3">
        <v>1690</v>
      </c>
      <c r="F44" s="9" t="s">
        <v>43</v>
      </c>
      <c r="G44" s="12">
        <v>2227.3200000000002</v>
      </c>
      <c r="H44" s="9" t="s">
        <v>43</v>
      </c>
      <c r="I44" s="9" t="s">
        <v>44</v>
      </c>
      <c r="J44" s="3">
        <f t="shared" si="0"/>
        <v>6</v>
      </c>
      <c r="K44" s="3"/>
      <c r="L44" s="9"/>
      <c r="M44" s="3" t="s">
        <v>21</v>
      </c>
    </row>
    <row r="45" spans="1:13" s="2" customFormat="1">
      <c r="A45" s="3">
        <f>IF(C45="","",COUNTA($C$4:C45))</f>
        <v>42</v>
      </c>
      <c r="B45" s="5">
        <v>310040000444</v>
      </c>
      <c r="C45" s="3" t="s">
        <v>88</v>
      </c>
      <c r="D45" s="3">
        <v>12386</v>
      </c>
      <c r="E45" s="3">
        <v>1691</v>
      </c>
      <c r="F45" s="9" t="s">
        <v>43</v>
      </c>
      <c r="G45" s="12">
        <v>1917.97</v>
      </c>
      <c r="H45" s="9" t="s">
        <v>43</v>
      </c>
      <c r="I45" s="9" t="s">
        <v>44</v>
      </c>
      <c r="J45" s="3">
        <f t="shared" si="0"/>
        <v>6</v>
      </c>
      <c r="K45" s="3"/>
      <c r="L45" s="9"/>
      <c r="M45" s="3" t="s">
        <v>21</v>
      </c>
    </row>
    <row r="46" spans="1:13" s="2" customFormat="1">
      <c r="A46" s="3">
        <f>IF(C46="","",COUNTA($C$4:C46))</f>
        <v>43</v>
      </c>
      <c r="B46" s="5">
        <v>310070000434</v>
      </c>
      <c r="C46" s="3" t="s">
        <v>89</v>
      </c>
      <c r="D46" s="3">
        <v>12387</v>
      </c>
      <c r="E46" s="3">
        <v>1692</v>
      </c>
      <c r="F46" s="9" t="s">
        <v>43</v>
      </c>
      <c r="G46" s="12">
        <v>1954.41</v>
      </c>
      <c r="H46" s="9" t="s">
        <v>43</v>
      </c>
      <c r="I46" s="9" t="s">
        <v>44</v>
      </c>
      <c r="J46" s="3">
        <f t="shared" si="0"/>
        <v>6</v>
      </c>
      <c r="K46" s="3"/>
      <c r="L46" s="9"/>
      <c r="M46" s="3" t="s">
        <v>21</v>
      </c>
    </row>
    <row r="47" spans="1:13" s="2" customFormat="1">
      <c r="A47" s="3">
        <f>IF(C47="","",COUNTA($C$4:C47))</f>
        <v>44</v>
      </c>
      <c r="B47" s="5">
        <v>310050000330</v>
      </c>
      <c r="C47" s="3" t="s">
        <v>90</v>
      </c>
      <c r="D47" s="3">
        <v>12388</v>
      </c>
      <c r="E47" s="3">
        <v>1693</v>
      </c>
      <c r="F47" s="9" t="s">
        <v>43</v>
      </c>
      <c r="G47" s="12">
        <v>2141.11</v>
      </c>
      <c r="H47" s="9" t="s">
        <v>43</v>
      </c>
      <c r="I47" s="9" t="s">
        <v>44</v>
      </c>
      <c r="J47" s="3">
        <f t="shared" si="0"/>
        <v>6</v>
      </c>
      <c r="K47" s="3"/>
      <c r="L47" s="9"/>
      <c r="M47" s="3" t="s">
        <v>21</v>
      </c>
    </row>
    <row r="48" spans="1:13" s="2" customFormat="1">
      <c r="A48" s="3">
        <f>IF(C48="","",COUNTA($C$4:C48))</f>
        <v>45</v>
      </c>
      <c r="B48" s="5">
        <v>310020000549</v>
      </c>
      <c r="C48" s="3" t="s">
        <v>91</v>
      </c>
      <c r="D48" s="3">
        <v>12389</v>
      </c>
      <c r="E48" s="3">
        <v>1694</v>
      </c>
      <c r="F48" s="9" t="s">
        <v>43</v>
      </c>
      <c r="G48" s="12">
        <v>2671.88</v>
      </c>
      <c r="H48" s="9" t="s">
        <v>43</v>
      </c>
      <c r="I48" s="9" t="s">
        <v>44</v>
      </c>
      <c r="J48" s="3">
        <f t="shared" si="0"/>
        <v>6</v>
      </c>
      <c r="K48" s="3"/>
      <c r="L48" s="9"/>
      <c r="M48" s="3" t="s">
        <v>21</v>
      </c>
    </row>
    <row r="49" spans="1:13" s="2" customFormat="1">
      <c r="A49" s="3">
        <f>IF(C49="","",COUNTA($C$4:C49))</f>
        <v>46</v>
      </c>
      <c r="B49" s="5">
        <v>310020000511</v>
      </c>
      <c r="C49" s="3" t="s">
        <v>92</v>
      </c>
      <c r="D49" s="3">
        <v>12390</v>
      </c>
      <c r="E49" s="3">
        <v>1695</v>
      </c>
      <c r="F49" s="9" t="s">
        <v>43</v>
      </c>
      <c r="G49" s="12">
        <v>3101.33</v>
      </c>
      <c r="H49" s="9" t="s">
        <v>43</v>
      </c>
      <c r="I49" s="9" t="s">
        <v>44</v>
      </c>
      <c r="J49" s="3">
        <f t="shared" si="0"/>
        <v>6</v>
      </c>
      <c r="K49" s="3"/>
      <c r="L49" s="9"/>
      <c r="M49" s="3" t="s">
        <v>21</v>
      </c>
    </row>
    <row r="50" spans="1:13" s="2" customFormat="1">
      <c r="A50" s="3">
        <f>IF(C50="","",COUNTA($C$4:C50))</f>
        <v>47</v>
      </c>
      <c r="B50" s="5">
        <v>310020000784</v>
      </c>
      <c r="C50" s="3" t="s">
        <v>93</v>
      </c>
      <c r="D50" s="3">
        <v>12391</v>
      </c>
      <c r="E50" s="3">
        <v>1696</v>
      </c>
      <c r="F50" s="9" t="s">
        <v>43</v>
      </c>
      <c r="G50" s="12">
        <v>1966.25</v>
      </c>
      <c r="H50" s="9" t="s">
        <v>43</v>
      </c>
      <c r="I50" s="9" t="s">
        <v>44</v>
      </c>
      <c r="J50" s="3">
        <f t="shared" si="0"/>
        <v>6</v>
      </c>
      <c r="K50" s="3"/>
      <c r="L50" s="9"/>
      <c r="M50" s="3" t="s">
        <v>21</v>
      </c>
    </row>
    <row r="51" spans="1:13" s="2" customFormat="1">
      <c r="A51" s="3">
        <f>IF(C51="","",COUNTA($C$4:C51))</f>
        <v>48</v>
      </c>
      <c r="B51" s="5">
        <v>310120000072</v>
      </c>
      <c r="C51" s="3" t="s">
        <v>94</v>
      </c>
      <c r="D51" s="3">
        <v>12392</v>
      </c>
      <c r="E51" s="3">
        <v>1697</v>
      </c>
      <c r="F51" s="9" t="s">
        <v>45</v>
      </c>
      <c r="G51" s="12">
        <v>3921.5</v>
      </c>
      <c r="H51" s="9" t="s">
        <v>45</v>
      </c>
      <c r="I51" s="9" t="s">
        <v>46</v>
      </c>
      <c r="J51" s="3">
        <f t="shared" si="0"/>
        <v>6</v>
      </c>
      <c r="K51" s="3"/>
      <c r="L51" s="9"/>
      <c r="M51" s="3" t="s">
        <v>21</v>
      </c>
    </row>
    <row r="52" spans="1:13" s="2" customFormat="1">
      <c r="A52" s="3">
        <f>IF(C52="","",COUNTA($C$4:C52))</f>
        <v>49</v>
      </c>
      <c r="B52" s="5">
        <v>310120000073</v>
      </c>
      <c r="C52" s="3" t="s">
        <v>95</v>
      </c>
      <c r="D52" s="3">
        <v>12393</v>
      </c>
      <c r="E52" s="3">
        <v>1698</v>
      </c>
      <c r="F52" s="9" t="s">
        <v>45</v>
      </c>
      <c r="G52" s="12">
        <v>2486.2800000000002</v>
      </c>
      <c r="H52" s="9" t="s">
        <v>45</v>
      </c>
      <c r="I52" s="9" t="s">
        <v>46</v>
      </c>
      <c r="J52" s="3">
        <f t="shared" si="0"/>
        <v>6</v>
      </c>
      <c r="K52" s="3"/>
      <c r="L52" s="9"/>
      <c r="M52" s="3" t="s">
        <v>21</v>
      </c>
    </row>
    <row r="53" spans="1:13" s="2" customFormat="1">
      <c r="A53" s="3">
        <f>IF(C53="","",COUNTA($C$4:C53))</f>
        <v>50</v>
      </c>
      <c r="B53" s="5">
        <v>310120000156</v>
      </c>
      <c r="C53" s="3" t="s">
        <v>96</v>
      </c>
      <c r="D53" s="3">
        <v>12394</v>
      </c>
      <c r="E53" s="3">
        <v>1699</v>
      </c>
      <c r="F53" s="9" t="s">
        <v>45</v>
      </c>
      <c r="G53" s="12">
        <v>2236.27</v>
      </c>
      <c r="H53" s="9" t="s">
        <v>45</v>
      </c>
      <c r="I53" s="9" t="s">
        <v>46</v>
      </c>
      <c r="J53" s="3">
        <f t="shared" si="0"/>
        <v>6</v>
      </c>
      <c r="K53" s="3"/>
      <c r="L53" s="9"/>
      <c r="M53" s="3" t="s">
        <v>21</v>
      </c>
    </row>
    <row r="54" spans="1:13" s="2" customFormat="1">
      <c r="A54" s="3">
        <f>IF(C54="","",COUNTA($C$4:C54))</f>
        <v>51</v>
      </c>
      <c r="B54" s="5">
        <v>310120000188</v>
      </c>
      <c r="C54" s="3" t="s">
        <v>97</v>
      </c>
      <c r="D54" s="3">
        <v>12395</v>
      </c>
      <c r="E54" s="3">
        <v>1700</v>
      </c>
      <c r="F54" s="9" t="s">
        <v>45</v>
      </c>
      <c r="G54" s="12">
        <v>3564.59</v>
      </c>
      <c r="H54" s="9" t="s">
        <v>45</v>
      </c>
      <c r="I54" s="9" t="s">
        <v>46</v>
      </c>
      <c r="J54" s="3">
        <f t="shared" si="0"/>
        <v>6</v>
      </c>
      <c r="K54" s="3"/>
      <c r="L54" s="9"/>
      <c r="M54" s="3" t="s">
        <v>21</v>
      </c>
    </row>
    <row r="55" spans="1:13" s="2" customFormat="1">
      <c r="A55" s="3">
        <f>IF(C55="","",COUNTA($C$4:C55))</f>
        <v>52</v>
      </c>
      <c r="B55" s="5">
        <v>310050000035</v>
      </c>
      <c r="C55" s="3" t="s">
        <v>98</v>
      </c>
      <c r="D55" s="3">
        <v>12396</v>
      </c>
      <c r="E55" s="3">
        <v>1701</v>
      </c>
      <c r="F55" s="9" t="s">
        <v>45</v>
      </c>
      <c r="G55" s="12">
        <v>2614.35</v>
      </c>
      <c r="H55" s="9" t="s">
        <v>45</v>
      </c>
      <c r="I55" s="9">
        <v>41183</v>
      </c>
      <c r="J55" s="3">
        <f t="shared" si="0"/>
        <v>7</v>
      </c>
      <c r="K55" s="3"/>
      <c r="L55" s="9"/>
      <c r="M55" s="3" t="s">
        <v>21</v>
      </c>
    </row>
    <row r="56" spans="1:13" s="2" customFormat="1">
      <c r="A56" s="3">
        <f>IF(C56="","",COUNTA($C$4:C56))</f>
        <v>53</v>
      </c>
      <c r="B56" s="5">
        <v>310120000110</v>
      </c>
      <c r="C56" s="3" t="s">
        <v>99</v>
      </c>
      <c r="D56" s="3">
        <v>12397</v>
      </c>
      <c r="E56" s="3">
        <v>1702</v>
      </c>
      <c r="F56" s="9" t="s">
        <v>45</v>
      </c>
      <c r="G56" s="12">
        <v>1534.07</v>
      </c>
      <c r="H56" s="9" t="s">
        <v>45</v>
      </c>
      <c r="I56" s="9">
        <v>41183</v>
      </c>
      <c r="J56" s="3">
        <f t="shared" si="0"/>
        <v>7</v>
      </c>
      <c r="K56" s="3"/>
      <c r="L56" s="9"/>
      <c r="M56" s="3" t="s">
        <v>21</v>
      </c>
    </row>
    <row r="57" spans="1:13" s="2" customFormat="1">
      <c r="A57" s="3">
        <f>IF(C57="","",COUNTA($C$4:C57))</f>
        <v>54</v>
      </c>
      <c r="B57" s="5">
        <v>310010001135</v>
      </c>
      <c r="C57" s="3" t="s">
        <v>100</v>
      </c>
      <c r="D57" s="3">
        <v>12398</v>
      </c>
      <c r="E57" s="3">
        <v>1703</v>
      </c>
      <c r="F57" s="9" t="s">
        <v>45</v>
      </c>
      <c r="G57" s="12">
        <v>1996.4</v>
      </c>
      <c r="H57" s="9" t="s">
        <v>45</v>
      </c>
      <c r="I57" s="9">
        <v>41183</v>
      </c>
      <c r="J57" s="3">
        <f t="shared" si="0"/>
        <v>7</v>
      </c>
      <c r="K57" s="3"/>
      <c r="L57" s="9"/>
      <c r="M57" s="3" t="s">
        <v>21</v>
      </c>
    </row>
    <row r="58" spans="1:13" s="2" customFormat="1">
      <c r="A58" s="3">
        <f>IF(C58="","",COUNTA($C$4:C58))</f>
        <v>55</v>
      </c>
      <c r="B58" s="5">
        <v>310060000137</v>
      </c>
      <c r="C58" s="3" t="s">
        <v>101</v>
      </c>
      <c r="D58" s="3">
        <v>12399</v>
      </c>
      <c r="E58" s="3">
        <v>1704</v>
      </c>
      <c r="F58" s="9" t="s">
        <v>45</v>
      </c>
      <c r="G58" s="12">
        <v>1870.37</v>
      </c>
      <c r="H58" s="9" t="s">
        <v>45</v>
      </c>
      <c r="I58" s="9">
        <v>41183</v>
      </c>
      <c r="J58" s="3">
        <f t="shared" si="0"/>
        <v>7</v>
      </c>
      <c r="K58" s="3"/>
      <c r="L58" s="9"/>
      <c r="M58" s="3" t="s">
        <v>21</v>
      </c>
    </row>
    <row r="59" spans="1:13" s="2" customFormat="1">
      <c r="A59" s="3">
        <f>IF(C59="","",COUNTA($C$4:C59))</f>
        <v>56</v>
      </c>
      <c r="B59" s="5">
        <v>310120000297</v>
      </c>
      <c r="C59" s="3" t="s">
        <v>102</v>
      </c>
      <c r="D59" s="3">
        <v>12400</v>
      </c>
      <c r="E59" s="3">
        <v>1705</v>
      </c>
      <c r="F59" s="9" t="s">
        <v>45</v>
      </c>
      <c r="G59" s="12">
        <v>2850.01</v>
      </c>
      <c r="H59" s="9" t="s">
        <v>45</v>
      </c>
      <c r="I59" s="9">
        <v>41183</v>
      </c>
      <c r="J59" s="3">
        <f t="shared" si="0"/>
        <v>7</v>
      </c>
      <c r="K59" s="3"/>
      <c r="L59" s="9"/>
      <c r="M59" s="3" t="s">
        <v>21</v>
      </c>
    </row>
    <row r="60" spans="1:13" s="2" customFormat="1">
      <c r="A60" s="3">
        <f>IF(C60="","",COUNTA($C$4:C60))</f>
        <v>57</v>
      </c>
      <c r="B60" s="5">
        <v>310120000641</v>
      </c>
      <c r="C60" s="3" t="s">
        <v>103</v>
      </c>
      <c r="D60" s="3">
        <v>12401</v>
      </c>
      <c r="E60" s="3">
        <v>1706</v>
      </c>
      <c r="F60" s="9" t="s">
        <v>45</v>
      </c>
      <c r="G60" s="12">
        <v>1196.8800000000001</v>
      </c>
      <c r="H60" s="9" t="s">
        <v>45</v>
      </c>
      <c r="I60" s="9">
        <v>41183</v>
      </c>
      <c r="J60" s="3">
        <f t="shared" si="0"/>
        <v>7</v>
      </c>
      <c r="K60" s="3"/>
      <c r="L60" s="9"/>
      <c r="M60" s="3" t="s">
        <v>21</v>
      </c>
    </row>
    <row r="61" spans="1:13" s="2" customFormat="1">
      <c r="A61" s="3">
        <f>IF(C61="","",COUNTA($C$4:C61))</f>
        <v>58</v>
      </c>
      <c r="B61" s="5">
        <v>310120000298</v>
      </c>
      <c r="C61" s="3" t="s">
        <v>104</v>
      </c>
      <c r="D61" s="3">
        <v>12402</v>
      </c>
      <c r="E61" s="3">
        <v>1707</v>
      </c>
      <c r="F61" s="9" t="s">
        <v>45</v>
      </c>
      <c r="G61" s="12">
        <v>2981.83</v>
      </c>
      <c r="H61" s="9" t="s">
        <v>45</v>
      </c>
      <c r="I61" s="9">
        <v>41183</v>
      </c>
      <c r="J61" s="3">
        <f t="shared" si="0"/>
        <v>7</v>
      </c>
      <c r="K61" s="3"/>
      <c r="L61" s="9"/>
      <c r="M61" s="3" t="s">
        <v>21</v>
      </c>
    </row>
    <row r="62" spans="1:13" s="2" customFormat="1">
      <c r="A62" s="3">
        <f>IF(C62="","",COUNTA($C$4:C62))</f>
        <v>59</v>
      </c>
      <c r="B62" s="5">
        <v>310120000550</v>
      </c>
      <c r="C62" s="3" t="s">
        <v>105</v>
      </c>
      <c r="D62" s="3">
        <v>12403</v>
      </c>
      <c r="E62" s="3">
        <v>1708</v>
      </c>
      <c r="F62" s="9" t="s">
        <v>45</v>
      </c>
      <c r="G62" s="12">
        <v>1859.41</v>
      </c>
      <c r="H62" s="9" t="s">
        <v>45</v>
      </c>
      <c r="I62" s="9">
        <v>41183</v>
      </c>
      <c r="J62" s="3">
        <f t="shared" si="0"/>
        <v>7</v>
      </c>
      <c r="K62" s="3"/>
      <c r="L62" s="9"/>
      <c r="M62" s="3" t="s">
        <v>21</v>
      </c>
    </row>
    <row r="63" spans="1:13" s="2" customFormat="1">
      <c r="A63" s="3">
        <f>IF(C63="","",COUNTA($C$4:C63))</f>
        <v>60</v>
      </c>
      <c r="B63" s="5">
        <v>310080000351</v>
      </c>
      <c r="C63" s="3" t="s">
        <v>106</v>
      </c>
      <c r="D63" s="3">
        <v>12404</v>
      </c>
      <c r="E63" s="3">
        <v>1709</v>
      </c>
      <c r="F63" s="9" t="s">
        <v>47</v>
      </c>
      <c r="G63" s="12">
        <v>2931.41</v>
      </c>
      <c r="H63" s="9" t="s">
        <v>47</v>
      </c>
      <c r="I63" s="9">
        <v>41183</v>
      </c>
      <c r="J63" s="3">
        <f t="shared" si="0"/>
        <v>6</v>
      </c>
      <c r="K63" s="3"/>
      <c r="L63" s="9"/>
      <c r="M63" s="3" t="s">
        <v>21</v>
      </c>
    </row>
    <row r="64" spans="1:13" s="2" customFormat="1">
      <c r="A64" s="3">
        <f>IF(C64="","",COUNTA($C$4:C64))</f>
        <v>61</v>
      </c>
      <c r="B64" s="15"/>
      <c r="C64" s="16" t="s">
        <v>24</v>
      </c>
      <c r="D64" s="16"/>
      <c r="E64" s="14">
        <v>1710</v>
      </c>
      <c r="F64" s="17"/>
      <c r="G64" s="18"/>
      <c r="H64" s="17"/>
      <c r="I64" s="17"/>
      <c r="J64" s="14">
        <f t="shared" si="0"/>
        <v>0</v>
      </c>
      <c r="K64" s="16"/>
      <c r="L64" s="17"/>
      <c r="M64" s="16"/>
    </row>
    <row r="65" spans="1:13" s="2" customFormat="1">
      <c r="A65" s="3">
        <f>IF(C65="","",COUNTA($C$4:C65))</f>
        <v>62</v>
      </c>
      <c r="B65" s="5">
        <v>312010000200</v>
      </c>
      <c r="C65" s="3" t="s">
        <v>109</v>
      </c>
      <c r="D65" s="3">
        <v>12405</v>
      </c>
      <c r="E65" s="3">
        <v>1711</v>
      </c>
      <c r="F65" s="9">
        <v>41178</v>
      </c>
      <c r="G65" s="12">
        <v>2500</v>
      </c>
      <c r="H65" s="9">
        <v>41178</v>
      </c>
      <c r="I65" s="9">
        <v>41183</v>
      </c>
      <c r="J65" s="14">
        <f t="shared" si="0"/>
        <v>5</v>
      </c>
      <c r="K65" s="3"/>
      <c r="L65" s="9"/>
      <c r="M65" s="3" t="s">
        <v>21</v>
      </c>
    </row>
    <row r="66" spans="1:13" s="2" customFormat="1">
      <c r="A66" s="21" t="str">
        <f>IF(C66="","",COUNTA($C$4:C66))</f>
        <v/>
      </c>
      <c r="B66" s="6"/>
      <c r="F66" s="10"/>
      <c r="G66" s="13"/>
      <c r="H66" s="10"/>
      <c r="I66" s="10"/>
      <c r="L66" s="10"/>
    </row>
    <row r="67" spans="1:13" s="2" customFormat="1">
      <c r="A67" s="22" t="str">
        <f>IF(C67="","",COUNTA($C$4:C67))</f>
        <v/>
      </c>
      <c r="B67" s="6"/>
      <c r="F67" s="10"/>
      <c r="G67" s="13"/>
      <c r="H67" s="10"/>
      <c r="I67" s="10"/>
      <c r="L67" s="10"/>
    </row>
    <row r="68" spans="1:13" s="2" customFormat="1">
      <c r="A68" s="22" t="str">
        <f>IF(C68="","",COUNTA($C$4:C68))</f>
        <v/>
      </c>
      <c r="B68" s="6"/>
      <c r="F68" s="10"/>
      <c r="G68" s="13"/>
      <c r="H68" s="10"/>
      <c r="I68" s="10"/>
      <c r="L68" s="10"/>
    </row>
    <row r="69" spans="1:13" s="2" customFormat="1">
      <c r="A69" s="22" t="str">
        <f>IF(C69="","",COUNTA($C$4:C69))</f>
        <v/>
      </c>
      <c r="B69" s="6"/>
      <c r="F69" s="10"/>
      <c r="G69" s="13"/>
      <c r="H69" s="10"/>
      <c r="I69" s="10"/>
      <c r="L69" s="10"/>
    </row>
    <row r="70" spans="1:13" s="2" customFormat="1">
      <c r="A70" s="22" t="str">
        <f>IF(C70="","",COUNTA($C$4:C70))</f>
        <v/>
      </c>
      <c r="B70" s="6"/>
      <c r="F70" s="10"/>
      <c r="G70" s="13"/>
      <c r="H70" s="10"/>
      <c r="I70" s="10"/>
      <c r="L70" s="10"/>
    </row>
    <row r="71" spans="1:13" s="2" customFormat="1">
      <c r="A71" s="22" t="str">
        <f>IF(C71="","",COUNTA($C$4:C71))</f>
        <v/>
      </c>
      <c r="B71" s="6"/>
      <c r="F71" s="10"/>
      <c r="G71" s="13"/>
      <c r="H71" s="10"/>
      <c r="I71" s="10"/>
      <c r="L71" s="10"/>
    </row>
    <row r="72" spans="1:13" s="2" customFormat="1">
      <c r="A72" s="22" t="str">
        <f>IF(C72="","",COUNTA($C$4:C72))</f>
        <v/>
      </c>
      <c r="B72" s="6"/>
      <c r="F72" s="10"/>
      <c r="G72" s="13"/>
      <c r="H72" s="10"/>
      <c r="I72" s="10"/>
      <c r="L72" s="10"/>
    </row>
    <row r="73" spans="1:13" s="2" customFormat="1">
      <c r="A73" s="22" t="str">
        <f>IF(C73="","",COUNTA($C$4:C73))</f>
        <v/>
      </c>
      <c r="B73" s="6"/>
      <c r="F73" s="10"/>
      <c r="G73" s="13"/>
      <c r="H73" s="10"/>
      <c r="I73" s="10"/>
      <c r="L73" s="10"/>
    </row>
    <row r="74" spans="1:13" s="2" customFormat="1">
      <c r="A74" s="22" t="str">
        <f>IF(C74="","",COUNTA($C$4:C74))</f>
        <v/>
      </c>
      <c r="B74" s="6"/>
      <c r="F74" s="10"/>
      <c r="G74" s="13"/>
      <c r="H74" s="10"/>
      <c r="I74" s="10"/>
      <c r="L74" s="10"/>
    </row>
    <row r="75" spans="1:13" s="2" customFormat="1">
      <c r="A75" s="22" t="str">
        <f>IF(C75="","",COUNTA($C$4:C75))</f>
        <v/>
      </c>
      <c r="B75" s="6"/>
      <c r="F75" s="10"/>
      <c r="G75" s="13"/>
      <c r="H75" s="10"/>
      <c r="I75" s="10"/>
      <c r="L75" s="10"/>
    </row>
    <row r="76" spans="1:13" s="2" customFormat="1">
      <c r="A76" s="22" t="str">
        <f>IF(C76="","",COUNTA($C$4:C76))</f>
        <v/>
      </c>
      <c r="B76" s="6"/>
      <c r="F76" s="10"/>
      <c r="G76" s="13"/>
      <c r="H76" s="10"/>
      <c r="I76" s="10"/>
      <c r="L76" s="10"/>
    </row>
    <row r="77" spans="1:13" s="2" customFormat="1">
      <c r="A77" s="22" t="str">
        <f>IF(C77="","",COUNTA($C$4:C77))</f>
        <v/>
      </c>
      <c r="B77" s="6"/>
      <c r="F77" s="10"/>
      <c r="G77" s="13"/>
      <c r="H77" s="10"/>
      <c r="I77" s="10"/>
      <c r="L77" s="10"/>
    </row>
    <row r="78" spans="1:13" s="2" customFormat="1">
      <c r="A78" s="22" t="str">
        <f>IF(C78="","",COUNTA($C$4:C78))</f>
        <v/>
      </c>
      <c r="B78" s="6"/>
      <c r="F78" s="10"/>
      <c r="G78" s="13"/>
      <c r="H78" s="10"/>
      <c r="I78" s="10"/>
      <c r="L78" s="10"/>
    </row>
    <row r="79" spans="1:13" s="2" customFormat="1">
      <c r="A79" s="22" t="str">
        <f>IF(C79="","",COUNTA($C$4:C79))</f>
        <v/>
      </c>
      <c r="B79" s="6"/>
      <c r="F79" s="10"/>
      <c r="G79" s="13"/>
      <c r="H79" s="10"/>
      <c r="I79" s="10"/>
      <c r="L79" s="10"/>
    </row>
    <row r="80" spans="1:13" s="2" customFormat="1">
      <c r="A80" s="22" t="str">
        <f>IF(C80="","",COUNTA($C$4:C80))</f>
        <v/>
      </c>
      <c r="B80" s="6"/>
      <c r="F80" s="10"/>
      <c r="G80" s="13"/>
      <c r="H80" s="10"/>
      <c r="I80" s="10"/>
      <c r="L80" s="10"/>
    </row>
    <row r="81" spans="1:12" s="2" customFormat="1">
      <c r="A81" s="22" t="str">
        <f>IF(C81="","",COUNTA($C$4:C81))</f>
        <v/>
      </c>
      <c r="B81" s="6"/>
      <c r="F81" s="10"/>
      <c r="G81" s="13"/>
      <c r="H81" s="10"/>
      <c r="I81" s="10"/>
      <c r="L81" s="10"/>
    </row>
    <row r="82" spans="1:12" s="2" customFormat="1">
      <c r="A82" s="22" t="str">
        <f>IF(C82="","",COUNTA($C$4:C82))</f>
        <v/>
      </c>
      <c r="B82" s="6"/>
      <c r="F82" s="10"/>
      <c r="G82" s="13"/>
      <c r="H82" s="10"/>
      <c r="I82" s="10"/>
      <c r="L82" s="10"/>
    </row>
    <row r="83" spans="1:12" s="2" customFormat="1">
      <c r="A83" s="22" t="str">
        <f>IF(C83="","",COUNTA($C$4:C83))</f>
        <v/>
      </c>
      <c r="B83" s="6"/>
      <c r="F83" s="10"/>
      <c r="G83" s="13"/>
      <c r="H83" s="10"/>
      <c r="I83" s="10"/>
      <c r="L83" s="10"/>
    </row>
    <row r="84" spans="1:12" s="2" customFormat="1">
      <c r="A84" s="22" t="str">
        <f>IF(C84="","",COUNTA($C$4:C84))</f>
        <v/>
      </c>
      <c r="B84" s="6"/>
      <c r="F84" s="10"/>
      <c r="G84" s="13"/>
      <c r="H84" s="10"/>
      <c r="I84" s="10"/>
      <c r="L84" s="10"/>
    </row>
    <row r="85" spans="1:12" s="2" customFormat="1">
      <c r="A85" s="22" t="str">
        <f>IF(C85="","",COUNTA($C$4:C85))</f>
        <v/>
      </c>
      <c r="B85" s="6"/>
      <c r="F85" s="10"/>
      <c r="G85" s="13"/>
      <c r="H85" s="10"/>
      <c r="I85" s="10"/>
      <c r="L85" s="10"/>
    </row>
    <row r="86" spans="1:12" s="2" customFormat="1">
      <c r="A86" s="22" t="str">
        <f>IF(C86="","",COUNTA($C$4:C86))</f>
        <v/>
      </c>
      <c r="B86" s="6"/>
      <c r="F86" s="10"/>
      <c r="G86" s="13"/>
      <c r="H86" s="10"/>
      <c r="I86" s="10"/>
      <c r="L86" s="10"/>
    </row>
    <row r="87" spans="1:12" s="2" customFormat="1">
      <c r="A87" s="22" t="str">
        <f>IF(C87="","",COUNTA($C$4:C87))</f>
        <v/>
      </c>
      <c r="B87" s="6"/>
      <c r="F87" s="10"/>
      <c r="G87" s="13"/>
      <c r="H87" s="10"/>
      <c r="I87" s="10"/>
      <c r="L87" s="10"/>
    </row>
    <row r="88" spans="1:12" s="2" customFormat="1">
      <c r="A88" s="22" t="str">
        <f>IF(C88="","",COUNTA($C$4:C88))</f>
        <v/>
      </c>
      <c r="B88" s="6"/>
      <c r="F88" s="10"/>
      <c r="G88" s="13"/>
      <c r="H88" s="10"/>
      <c r="I88" s="10"/>
      <c r="L88" s="10"/>
    </row>
    <row r="89" spans="1:12" s="2" customFormat="1">
      <c r="A89" s="22" t="str">
        <f>IF(C89="","",COUNTA($C$4:C89))</f>
        <v/>
      </c>
      <c r="B89" s="6"/>
      <c r="F89" s="10"/>
      <c r="G89" s="13"/>
      <c r="H89" s="10"/>
      <c r="I89" s="10"/>
      <c r="L89" s="10"/>
    </row>
    <row r="90" spans="1:12" s="2" customFormat="1">
      <c r="A90" s="22" t="str">
        <f>IF(C90="","",COUNTA($C$4:C90))</f>
        <v/>
      </c>
      <c r="B90" s="6"/>
      <c r="F90" s="10"/>
      <c r="G90" s="13"/>
      <c r="H90" s="10"/>
      <c r="I90" s="10"/>
      <c r="L90" s="10"/>
    </row>
    <row r="91" spans="1:12" s="2" customFormat="1">
      <c r="A91" s="22" t="str">
        <f>IF(C91="","",COUNTA($C$4:C91))</f>
        <v/>
      </c>
      <c r="B91" s="6"/>
      <c r="F91" s="10"/>
      <c r="G91" s="13"/>
      <c r="H91" s="10"/>
      <c r="I91" s="10"/>
      <c r="L91" s="10"/>
    </row>
    <row r="92" spans="1:12" s="2" customFormat="1">
      <c r="A92" s="22" t="str">
        <f>IF(C92="","",COUNTA($C$4:C92))</f>
        <v/>
      </c>
      <c r="B92" s="6"/>
      <c r="F92" s="10"/>
      <c r="G92" s="13"/>
      <c r="H92" s="10"/>
      <c r="I92" s="10"/>
      <c r="L92" s="10"/>
    </row>
    <row r="93" spans="1:12" s="2" customFormat="1">
      <c r="A93" s="22" t="str">
        <f>IF(C93="","",COUNTA($C$4:C93))</f>
        <v/>
      </c>
      <c r="B93" s="6"/>
      <c r="F93" s="10"/>
      <c r="G93" s="13"/>
      <c r="H93" s="10"/>
      <c r="I93" s="10"/>
      <c r="L93" s="10"/>
    </row>
    <row r="94" spans="1:12" s="2" customFormat="1">
      <c r="B94" s="6"/>
      <c r="F94" s="10"/>
      <c r="G94" s="13"/>
      <c r="H94" s="10"/>
      <c r="I94" s="10"/>
      <c r="L94" s="10"/>
    </row>
    <row r="95" spans="1:12" s="2" customFormat="1">
      <c r="B95" s="6"/>
      <c r="F95" s="10"/>
      <c r="G95" s="13"/>
      <c r="H95" s="10"/>
      <c r="I95" s="10"/>
      <c r="L95" s="10"/>
    </row>
    <row r="96" spans="1:12" s="2" customFormat="1">
      <c r="B96" s="6"/>
      <c r="F96" s="10"/>
      <c r="G96" s="13"/>
      <c r="H96" s="10"/>
      <c r="I96" s="10"/>
      <c r="L96" s="10"/>
    </row>
    <row r="97" spans="2:12" s="2" customFormat="1">
      <c r="B97" s="6"/>
      <c r="F97" s="10"/>
      <c r="G97" s="13"/>
      <c r="H97" s="10"/>
      <c r="I97" s="10"/>
      <c r="L97" s="10"/>
    </row>
    <row r="98" spans="2:12" s="2" customFormat="1">
      <c r="B98" s="6"/>
      <c r="F98" s="10"/>
      <c r="G98" s="13"/>
      <c r="H98" s="10"/>
      <c r="I98" s="10"/>
      <c r="L98" s="10"/>
    </row>
    <row r="99" spans="2:12" s="2" customFormat="1">
      <c r="B99" s="6"/>
      <c r="F99" s="10"/>
      <c r="G99" s="13"/>
      <c r="H99" s="10"/>
      <c r="I99" s="10"/>
      <c r="L99" s="10"/>
    </row>
    <row r="100" spans="2:12" s="2" customFormat="1">
      <c r="B100" s="6"/>
      <c r="F100" s="10"/>
      <c r="G100" s="13"/>
      <c r="H100" s="10"/>
      <c r="I100" s="10"/>
      <c r="L100" s="10"/>
    </row>
    <row r="101" spans="2:12" s="2" customFormat="1">
      <c r="B101" s="6"/>
      <c r="F101" s="10"/>
      <c r="G101" s="13"/>
      <c r="H101" s="10"/>
      <c r="I101" s="10"/>
      <c r="L101" s="10"/>
    </row>
    <row r="102" spans="2:12" s="2" customFormat="1">
      <c r="B102" s="6"/>
      <c r="F102" s="10"/>
      <c r="G102" s="13"/>
      <c r="H102" s="10"/>
      <c r="I102" s="10"/>
      <c r="L102" s="10"/>
    </row>
    <row r="103" spans="2:12" s="2" customFormat="1">
      <c r="B103" s="6"/>
      <c r="F103" s="10"/>
      <c r="G103" s="13"/>
      <c r="H103" s="10"/>
      <c r="I103" s="10"/>
      <c r="L103" s="10"/>
    </row>
    <row r="104" spans="2:12" s="2" customFormat="1">
      <c r="B104" s="6"/>
      <c r="F104" s="10"/>
      <c r="G104" s="13"/>
      <c r="H104" s="10"/>
      <c r="I104" s="10"/>
      <c r="L104" s="10"/>
    </row>
    <row r="105" spans="2:12" s="2" customFormat="1">
      <c r="B105" s="6"/>
      <c r="F105" s="10"/>
      <c r="G105" s="13"/>
      <c r="H105" s="10"/>
      <c r="I105" s="10"/>
      <c r="L105" s="10"/>
    </row>
    <row r="106" spans="2:12" s="2" customFormat="1">
      <c r="B106" s="6"/>
      <c r="F106" s="10"/>
      <c r="G106" s="13"/>
      <c r="H106" s="10"/>
      <c r="I106" s="10"/>
      <c r="L106" s="10"/>
    </row>
    <row r="107" spans="2:12" s="2" customFormat="1">
      <c r="B107" s="6"/>
      <c r="F107" s="10"/>
      <c r="G107" s="13"/>
      <c r="H107" s="10"/>
      <c r="I107" s="10"/>
      <c r="L107" s="10"/>
    </row>
    <row r="108" spans="2:12" s="2" customFormat="1">
      <c r="B108" s="6"/>
      <c r="F108" s="10"/>
      <c r="G108" s="13"/>
      <c r="H108" s="10"/>
      <c r="I108" s="10"/>
      <c r="L108" s="10"/>
    </row>
    <row r="109" spans="2:12" s="2" customFormat="1">
      <c r="B109" s="6"/>
      <c r="F109" s="10"/>
      <c r="G109" s="13"/>
      <c r="H109" s="10"/>
      <c r="I109" s="10"/>
      <c r="L109" s="10"/>
    </row>
    <row r="110" spans="2:12" s="2" customFormat="1">
      <c r="B110" s="6"/>
      <c r="F110" s="10"/>
      <c r="G110" s="13"/>
      <c r="H110" s="10"/>
      <c r="I110" s="10"/>
      <c r="L110" s="10"/>
    </row>
    <row r="111" spans="2:12" s="2" customFormat="1">
      <c r="B111" s="6"/>
      <c r="F111" s="10"/>
      <c r="G111" s="13"/>
      <c r="H111" s="10"/>
      <c r="I111" s="10"/>
      <c r="L111" s="10"/>
    </row>
    <row r="112" spans="2:12" s="2" customFormat="1">
      <c r="B112" s="6"/>
      <c r="F112" s="10"/>
      <c r="G112" s="13"/>
      <c r="H112" s="10"/>
      <c r="I112" s="10"/>
      <c r="L112" s="10"/>
    </row>
    <row r="113" spans="2:12" s="2" customFormat="1">
      <c r="B113" s="6"/>
      <c r="F113" s="10"/>
      <c r="G113" s="13"/>
      <c r="H113" s="10"/>
      <c r="I113" s="10"/>
      <c r="L113" s="10"/>
    </row>
    <row r="114" spans="2:12" s="2" customFormat="1">
      <c r="B114" s="6"/>
      <c r="F114" s="10"/>
      <c r="G114" s="13"/>
      <c r="H114" s="10"/>
      <c r="I114" s="10"/>
      <c r="L114" s="10"/>
    </row>
    <row r="115" spans="2:12" s="2" customFormat="1">
      <c r="B115" s="6"/>
      <c r="F115" s="10"/>
      <c r="G115" s="13"/>
      <c r="H115" s="10"/>
      <c r="I115" s="10"/>
      <c r="L115" s="10"/>
    </row>
    <row r="116" spans="2:12" s="2" customFormat="1">
      <c r="B116" s="6"/>
      <c r="F116" s="10"/>
      <c r="G116" s="13"/>
      <c r="H116" s="10"/>
      <c r="I116" s="10"/>
      <c r="L116" s="10"/>
    </row>
    <row r="117" spans="2:12" s="2" customFormat="1">
      <c r="B117" s="6"/>
      <c r="F117" s="10"/>
      <c r="G117" s="13"/>
      <c r="H117" s="10"/>
      <c r="I117" s="10"/>
      <c r="L117" s="10"/>
    </row>
    <row r="118" spans="2:12" s="2" customFormat="1">
      <c r="B118" s="6"/>
      <c r="F118" s="10"/>
      <c r="G118" s="13"/>
      <c r="H118" s="10"/>
      <c r="I118" s="10"/>
      <c r="L118" s="10"/>
    </row>
    <row r="119" spans="2:12" s="2" customFormat="1">
      <c r="B119" s="6"/>
      <c r="F119" s="10"/>
      <c r="G119" s="13"/>
      <c r="H119" s="10"/>
      <c r="I119" s="10"/>
      <c r="L119" s="10"/>
    </row>
    <row r="120" spans="2:12" s="2" customFormat="1">
      <c r="B120" s="6"/>
      <c r="F120" s="10"/>
      <c r="G120" s="13"/>
      <c r="H120" s="10"/>
      <c r="I120" s="10"/>
      <c r="L120" s="10"/>
    </row>
    <row r="121" spans="2:12" s="2" customFormat="1">
      <c r="B121" s="6"/>
      <c r="F121" s="10"/>
      <c r="G121" s="13"/>
      <c r="H121" s="10"/>
      <c r="I121" s="10"/>
      <c r="L121" s="10"/>
    </row>
    <row r="122" spans="2:12" s="2" customFormat="1">
      <c r="B122" s="6"/>
      <c r="F122" s="10"/>
      <c r="G122" s="13"/>
      <c r="H122" s="10"/>
      <c r="I122" s="10"/>
      <c r="L122" s="10"/>
    </row>
    <row r="123" spans="2:12" s="2" customFormat="1">
      <c r="B123" s="6"/>
      <c r="F123" s="10"/>
      <c r="G123" s="13"/>
      <c r="H123" s="10"/>
      <c r="I123" s="10"/>
      <c r="L123" s="10"/>
    </row>
    <row r="124" spans="2:12" s="2" customFormat="1">
      <c r="B124" s="6"/>
      <c r="F124" s="10"/>
      <c r="G124" s="13"/>
      <c r="H124" s="10"/>
      <c r="I124" s="10"/>
      <c r="L124" s="10"/>
    </row>
    <row r="125" spans="2:12" s="2" customFormat="1">
      <c r="B125" s="6"/>
      <c r="F125" s="10"/>
      <c r="G125" s="13"/>
      <c r="H125" s="10"/>
      <c r="I125" s="10"/>
      <c r="L125" s="10"/>
    </row>
    <row r="126" spans="2:12" s="2" customFormat="1">
      <c r="B126" s="6"/>
      <c r="F126" s="10"/>
      <c r="G126" s="13"/>
      <c r="H126" s="10"/>
      <c r="I126" s="10"/>
      <c r="L126" s="10"/>
    </row>
    <row r="127" spans="2:12" s="2" customFormat="1">
      <c r="B127" s="6"/>
      <c r="F127" s="10"/>
      <c r="G127" s="13"/>
      <c r="H127" s="10"/>
      <c r="I127" s="10"/>
      <c r="L127" s="10"/>
    </row>
    <row r="128" spans="2:12" s="2" customFormat="1">
      <c r="B128" s="6"/>
      <c r="F128" s="10"/>
      <c r="G128" s="13"/>
      <c r="H128" s="10"/>
      <c r="I128" s="10"/>
      <c r="L128" s="10"/>
    </row>
    <row r="129" spans="2:12" s="2" customFormat="1">
      <c r="B129" s="6"/>
      <c r="F129" s="10"/>
      <c r="G129" s="13"/>
      <c r="H129" s="10"/>
      <c r="I129" s="10"/>
      <c r="L129" s="10"/>
    </row>
    <row r="130" spans="2:12" s="2" customFormat="1">
      <c r="B130" s="6"/>
      <c r="F130" s="10"/>
      <c r="G130" s="13"/>
      <c r="H130" s="10"/>
      <c r="I130" s="10"/>
      <c r="L130" s="10"/>
    </row>
    <row r="131" spans="2:12" s="2" customFormat="1">
      <c r="B131" s="6"/>
      <c r="F131" s="10"/>
      <c r="G131" s="13"/>
      <c r="H131" s="10"/>
      <c r="I131" s="10"/>
      <c r="L131" s="10"/>
    </row>
    <row r="132" spans="2:12" s="2" customFormat="1">
      <c r="B132" s="6"/>
      <c r="F132" s="10"/>
      <c r="G132" s="13"/>
      <c r="H132" s="10"/>
      <c r="I132" s="10"/>
      <c r="L132" s="10"/>
    </row>
    <row r="133" spans="2:12" s="2" customFormat="1">
      <c r="B133" s="6"/>
      <c r="F133" s="10"/>
      <c r="G133" s="13"/>
      <c r="H133" s="10"/>
      <c r="I133" s="10"/>
      <c r="L133" s="10"/>
    </row>
    <row r="134" spans="2:12" s="2" customFormat="1">
      <c r="B134" s="6"/>
      <c r="F134" s="10"/>
      <c r="G134" s="13"/>
      <c r="H134" s="10"/>
      <c r="I134" s="10"/>
      <c r="L134" s="10"/>
    </row>
    <row r="135" spans="2:12" s="2" customFormat="1">
      <c r="B135" s="6"/>
      <c r="F135" s="10"/>
      <c r="G135" s="13"/>
      <c r="H135" s="10"/>
      <c r="I135" s="10"/>
      <c r="L135" s="10"/>
    </row>
    <row r="136" spans="2:12" s="2" customFormat="1">
      <c r="B136" s="6"/>
      <c r="F136" s="10"/>
      <c r="G136" s="13"/>
      <c r="H136" s="10"/>
      <c r="I136" s="10"/>
      <c r="L136" s="10"/>
    </row>
    <row r="137" spans="2:12" s="2" customFormat="1">
      <c r="B137" s="6"/>
      <c r="F137" s="10"/>
      <c r="G137" s="13"/>
      <c r="H137" s="10"/>
      <c r="I137" s="10"/>
      <c r="L137" s="10"/>
    </row>
    <row r="138" spans="2:12" s="2" customFormat="1">
      <c r="B138" s="6"/>
      <c r="F138" s="10"/>
      <c r="G138" s="13"/>
      <c r="H138" s="10"/>
      <c r="I138" s="10"/>
      <c r="L138" s="10"/>
    </row>
    <row r="139" spans="2:12" s="2" customFormat="1">
      <c r="B139" s="6"/>
      <c r="F139" s="10"/>
      <c r="G139" s="13"/>
      <c r="H139" s="10"/>
      <c r="I139" s="10"/>
      <c r="L139" s="10"/>
    </row>
    <row r="140" spans="2:12" s="2" customFormat="1">
      <c r="B140" s="6"/>
      <c r="F140" s="10"/>
      <c r="G140" s="13"/>
      <c r="H140" s="10"/>
      <c r="I140" s="10"/>
      <c r="L140" s="10"/>
    </row>
    <row r="141" spans="2:12" s="2" customFormat="1">
      <c r="B141" s="6"/>
      <c r="F141" s="10"/>
      <c r="G141" s="13"/>
      <c r="H141" s="10"/>
      <c r="I141" s="10"/>
      <c r="L141" s="10"/>
    </row>
    <row r="142" spans="2:12" s="2" customFormat="1">
      <c r="B142" s="6"/>
      <c r="F142" s="10"/>
      <c r="G142" s="13"/>
      <c r="H142" s="10"/>
      <c r="I142" s="10"/>
      <c r="L142" s="10"/>
    </row>
    <row r="143" spans="2:12" s="2" customFormat="1">
      <c r="B143" s="6"/>
      <c r="F143" s="10"/>
      <c r="G143" s="13"/>
      <c r="H143" s="10"/>
      <c r="I143" s="10"/>
      <c r="L143" s="10"/>
    </row>
    <row r="144" spans="2:12" s="2" customFormat="1">
      <c r="B144" s="6"/>
      <c r="F144" s="10"/>
      <c r="G144" s="13"/>
      <c r="H144" s="10"/>
      <c r="I144" s="10"/>
      <c r="L144" s="10"/>
    </row>
    <row r="145" spans="2:12" s="2" customFormat="1">
      <c r="B145" s="6"/>
      <c r="F145" s="10"/>
      <c r="G145" s="13"/>
      <c r="H145" s="10"/>
      <c r="I145" s="10"/>
      <c r="L145" s="10"/>
    </row>
    <row r="146" spans="2:12" s="2" customFormat="1">
      <c r="B146" s="6"/>
      <c r="F146" s="10"/>
      <c r="G146" s="13"/>
      <c r="H146" s="10"/>
      <c r="I146" s="10"/>
      <c r="L146" s="10"/>
    </row>
    <row r="147" spans="2:12" s="2" customFormat="1">
      <c r="B147" s="6"/>
      <c r="F147" s="10"/>
      <c r="G147" s="13"/>
      <c r="H147" s="10"/>
      <c r="I147" s="10"/>
      <c r="L147" s="10"/>
    </row>
    <row r="148" spans="2:12" s="2" customFormat="1">
      <c r="B148" s="6"/>
      <c r="F148" s="10"/>
      <c r="G148" s="13"/>
      <c r="H148" s="10"/>
      <c r="I148" s="10"/>
      <c r="L148" s="10"/>
    </row>
    <row r="149" spans="2:12" s="2" customFormat="1">
      <c r="B149" s="6"/>
      <c r="F149" s="10"/>
      <c r="G149" s="13"/>
      <c r="H149" s="10"/>
      <c r="I149" s="10"/>
      <c r="L149" s="10"/>
    </row>
    <row r="150" spans="2:12" s="2" customFormat="1">
      <c r="B150" s="6"/>
      <c r="F150" s="10"/>
      <c r="G150" s="13"/>
      <c r="H150" s="10"/>
      <c r="I150" s="10"/>
      <c r="L150" s="10"/>
    </row>
    <row r="151" spans="2:12" s="2" customFormat="1">
      <c r="B151" s="6"/>
      <c r="F151" s="10"/>
      <c r="G151" s="13"/>
      <c r="H151" s="10"/>
      <c r="I151" s="10"/>
      <c r="L151" s="10"/>
    </row>
    <row r="152" spans="2:12" s="2" customFormat="1">
      <c r="B152" s="6"/>
      <c r="F152" s="10"/>
      <c r="G152" s="13"/>
      <c r="H152" s="10"/>
      <c r="I152" s="10"/>
      <c r="L152" s="10"/>
    </row>
    <row r="153" spans="2:12" s="2" customFormat="1">
      <c r="B153" s="6"/>
      <c r="F153" s="10"/>
      <c r="G153" s="13"/>
      <c r="H153" s="10"/>
      <c r="I153" s="10"/>
      <c r="L153" s="10"/>
    </row>
    <row r="154" spans="2:12" s="2" customFormat="1">
      <c r="B154" s="6"/>
      <c r="F154" s="10"/>
      <c r="G154" s="13"/>
      <c r="H154" s="10"/>
      <c r="I154" s="10"/>
      <c r="L154" s="10"/>
    </row>
    <row r="155" spans="2:12" s="2" customFormat="1">
      <c r="B155" s="6"/>
      <c r="F155" s="10"/>
      <c r="G155" s="13"/>
      <c r="H155" s="10"/>
      <c r="I155" s="10"/>
      <c r="L155" s="10"/>
    </row>
    <row r="156" spans="2:12" s="2" customFormat="1">
      <c r="B156" s="6"/>
      <c r="F156" s="10"/>
      <c r="G156" s="13"/>
      <c r="H156" s="10"/>
      <c r="I156" s="10"/>
      <c r="L156" s="10"/>
    </row>
    <row r="157" spans="2:12" s="2" customFormat="1">
      <c r="B157" s="6"/>
      <c r="F157" s="10"/>
      <c r="G157" s="13"/>
      <c r="H157" s="10"/>
      <c r="I157" s="10"/>
      <c r="L157" s="10"/>
    </row>
    <row r="158" spans="2:12" s="2" customFormat="1">
      <c r="B158" s="6"/>
      <c r="F158" s="10"/>
      <c r="G158" s="13"/>
      <c r="H158" s="10"/>
      <c r="I158" s="10"/>
      <c r="L158" s="10"/>
    </row>
    <row r="159" spans="2:12" s="2" customFormat="1">
      <c r="B159" s="6"/>
      <c r="F159" s="10"/>
      <c r="G159" s="13"/>
      <c r="H159" s="10"/>
      <c r="I159" s="10"/>
      <c r="L159" s="10"/>
    </row>
    <row r="160" spans="2:12" s="2" customFormat="1">
      <c r="B160" s="6"/>
      <c r="F160" s="10"/>
      <c r="G160" s="13"/>
      <c r="H160" s="10"/>
      <c r="I160" s="10"/>
      <c r="L160" s="10"/>
    </row>
    <row r="161" spans="2:12" s="2" customFormat="1">
      <c r="B161" s="6"/>
      <c r="F161" s="10"/>
      <c r="G161" s="13"/>
      <c r="H161" s="10"/>
      <c r="I161" s="10"/>
      <c r="L161" s="10"/>
    </row>
    <row r="162" spans="2:12" s="2" customFormat="1">
      <c r="B162" s="6"/>
      <c r="F162" s="10"/>
      <c r="G162" s="13"/>
      <c r="H162" s="10"/>
      <c r="I162" s="10"/>
      <c r="L162" s="10"/>
    </row>
    <row r="163" spans="2:12" s="2" customFormat="1">
      <c r="B163" s="6"/>
      <c r="F163" s="10"/>
      <c r="G163" s="13"/>
      <c r="H163" s="10"/>
      <c r="I163" s="10"/>
      <c r="L163" s="10"/>
    </row>
    <row r="164" spans="2:12" s="2" customFormat="1">
      <c r="B164" s="6"/>
      <c r="F164" s="10"/>
      <c r="G164" s="13"/>
      <c r="H164" s="10"/>
      <c r="I164" s="10"/>
      <c r="L164" s="10"/>
    </row>
    <row r="165" spans="2:12" s="2" customFormat="1">
      <c r="B165" s="6"/>
      <c r="F165" s="10"/>
      <c r="G165" s="13"/>
      <c r="H165" s="10"/>
      <c r="I165" s="10"/>
      <c r="L165" s="10"/>
    </row>
    <row r="166" spans="2:12" s="2" customFormat="1">
      <c r="B166" s="6"/>
      <c r="F166" s="10"/>
      <c r="G166" s="13"/>
      <c r="H166" s="10"/>
      <c r="I166" s="10"/>
      <c r="L166" s="10"/>
    </row>
    <row r="167" spans="2:12" s="2" customFormat="1">
      <c r="B167" s="6"/>
      <c r="F167" s="10"/>
      <c r="G167" s="13"/>
      <c r="H167" s="10"/>
      <c r="I167" s="10"/>
      <c r="L167" s="10"/>
    </row>
    <row r="168" spans="2:12" s="2" customFormat="1">
      <c r="B168" s="6"/>
      <c r="F168" s="10"/>
      <c r="G168" s="13"/>
      <c r="H168" s="10"/>
      <c r="I168" s="10"/>
      <c r="L168" s="10"/>
    </row>
    <row r="169" spans="2:12" s="2" customFormat="1">
      <c r="B169" s="6"/>
      <c r="F169" s="10"/>
      <c r="G169" s="13"/>
      <c r="H169" s="10"/>
      <c r="I169" s="10"/>
      <c r="L169" s="10"/>
    </row>
    <row r="170" spans="2:12" s="2" customFormat="1">
      <c r="B170" s="6"/>
      <c r="F170" s="10"/>
      <c r="G170" s="13"/>
      <c r="H170" s="10"/>
      <c r="I170" s="10"/>
      <c r="L170" s="10"/>
    </row>
    <row r="171" spans="2:12" s="2" customFormat="1">
      <c r="B171" s="6"/>
      <c r="F171" s="10"/>
      <c r="G171" s="13"/>
      <c r="H171" s="10"/>
      <c r="I171" s="10"/>
      <c r="L171" s="10"/>
    </row>
    <row r="172" spans="2:12" s="2" customFormat="1">
      <c r="B172" s="6"/>
      <c r="F172" s="10"/>
      <c r="G172" s="13"/>
      <c r="H172" s="10"/>
      <c r="I172" s="10"/>
      <c r="L172" s="10"/>
    </row>
    <row r="173" spans="2:12" s="2" customFormat="1">
      <c r="B173" s="6"/>
      <c r="F173" s="10"/>
      <c r="G173" s="13"/>
      <c r="H173" s="10"/>
      <c r="I173" s="10"/>
      <c r="L173" s="10"/>
    </row>
    <row r="174" spans="2:12" s="2" customFormat="1">
      <c r="B174" s="6"/>
      <c r="F174" s="10"/>
      <c r="G174" s="13"/>
      <c r="H174" s="10"/>
      <c r="I174" s="10"/>
      <c r="L174" s="10"/>
    </row>
    <row r="175" spans="2:12" s="2" customFormat="1">
      <c r="B175" s="6"/>
      <c r="F175" s="10"/>
      <c r="G175" s="13"/>
      <c r="H175" s="10"/>
      <c r="I175" s="10"/>
      <c r="L175" s="10"/>
    </row>
    <row r="176" spans="2:12" s="2" customFormat="1">
      <c r="B176" s="6"/>
      <c r="F176" s="10"/>
      <c r="G176" s="13"/>
      <c r="H176" s="10"/>
      <c r="I176" s="10"/>
      <c r="L176" s="10"/>
    </row>
    <row r="177" spans="2:12" s="2" customFormat="1">
      <c r="B177" s="6"/>
      <c r="F177" s="10"/>
      <c r="G177" s="13"/>
      <c r="H177" s="10"/>
      <c r="I177" s="10"/>
      <c r="L177" s="10"/>
    </row>
    <row r="178" spans="2:12" s="2" customFormat="1">
      <c r="B178" s="6"/>
      <c r="F178" s="10"/>
      <c r="G178" s="13"/>
      <c r="H178" s="10"/>
      <c r="I178" s="10"/>
      <c r="L178" s="10"/>
    </row>
    <row r="179" spans="2:12" s="2" customFormat="1">
      <c r="B179" s="6"/>
      <c r="F179" s="10"/>
      <c r="G179" s="13"/>
      <c r="H179" s="10"/>
      <c r="I179" s="10"/>
      <c r="L179" s="10"/>
    </row>
    <row r="180" spans="2:12" s="2" customFormat="1">
      <c r="B180" s="6"/>
      <c r="F180" s="10"/>
      <c r="G180" s="13"/>
      <c r="H180" s="10"/>
      <c r="I180" s="10"/>
      <c r="L180" s="10"/>
    </row>
    <row r="181" spans="2:12" s="2" customFormat="1">
      <c r="B181" s="6"/>
      <c r="F181" s="10"/>
      <c r="G181" s="13"/>
      <c r="H181" s="10"/>
      <c r="I181" s="10"/>
      <c r="L181" s="10"/>
    </row>
    <row r="182" spans="2:12" s="2" customFormat="1">
      <c r="B182" s="6"/>
      <c r="F182" s="10"/>
      <c r="G182" s="13"/>
      <c r="H182" s="10"/>
      <c r="I182" s="10"/>
      <c r="L182" s="10"/>
    </row>
    <row r="183" spans="2:12" s="2" customFormat="1">
      <c r="B183" s="6"/>
      <c r="F183" s="10"/>
      <c r="G183" s="13"/>
      <c r="H183" s="10"/>
      <c r="I183" s="10"/>
      <c r="L183" s="10"/>
    </row>
    <row r="184" spans="2:12" s="2" customFormat="1">
      <c r="B184" s="6"/>
      <c r="F184" s="10"/>
      <c r="G184" s="13"/>
      <c r="H184" s="10"/>
      <c r="I184" s="10"/>
      <c r="L184" s="10"/>
    </row>
    <row r="185" spans="2:12" s="2" customFormat="1">
      <c r="B185" s="6"/>
      <c r="F185" s="10"/>
      <c r="G185" s="13"/>
      <c r="H185" s="10"/>
      <c r="I185" s="10"/>
      <c r="L185" s="10"/>
    </row>
    <row r="186" spans="2:12" s="2" customFormat="1">
      <c r="B186" s="6"/>
      <c r="F186" s="10"/>
      <c r="G186" s="13"/>
      <c r="H186" s="10"/>
      <c r="I186" s="10"/>
      <c r="L186" s="10"/>
    </row>
    <row r="187" spans="2:12" s="2" customFormat="1">
      <c r="B187" s="6"/>
      <c r="F187" s="10"/>
      <c r="G187" s="13"/>
      <c r="H187" s="10"/>
      <c r="I187" s="10"/>
      <c r="L187" s="10"/>
    </row>
    <row r="188" spans="2:12" s="2" customFormat="1">
      <c r="B188" s="6"/>
      <c r="F188" s="10"/>
      <c r="G188" s="13"/>
      <c r="H188" s="10"/>
      <c r="I188" s="10"/>
      <c r="L188" s="10"/>
    </row>
    <row r="189" spans="2:12" s="2" customFormat="1">
      <c r="B189" s="6"/>
      <c r="F189" s="10"/>
      <c r="G189" s="13"/>
      <c r="H189" s="10"/>
      <c r="I189" s="10"/>
      <c r="L189" s="10"/>
    </row>
    <row r="190" spans="2:12" s="2" customFormat="1">
      <c r="B190" s="6"/>
      <c r="F190" s="10"/>
      <c r="G190" s="13"/>
      <c r="H190" s="10"/>
      <c r="I190" s="10"/>
      <c r="L190" s="10"/>
    </row>
    <row r="191" spans="2:12" s="2" customFormat="1">
      <c r="B191" s="6"/>
      <c r="F191" s="10"/>
      <c r="G191" s="13"/>
      <c r="H191" s="10"/>
      <c r="I191" s="10"/>
      <c r="L191" s="10"/>
    </row>
    <row r="192" spans="2:12" s="2" customFormat="1">
      <c r="B192" s="6"/>
      <c r="F192" s="10"/>
      <c r="G192" s="13"/>
      <c r="H192" s="10"/>
      <c r="I192" s="10"/>
      <c r="L192" s="10"/>
    </row>
    <row r="193" spans="2:12" s="2" customFormat="1">
      <c r="B193" s="6"/>
      <c r="F193" s="10"/>
      <c r="G193" s="13"/>
      <c r="H193" s="10"/>
      <c r="I193" s="10"/>
      <c r="L193" s="10"/>
    </row>
    <row r="194" spans="2:12" s="2" customFormat="1">
      <c r="B194" s="6"/>
      <c r="F194" s="10"/>
      <c r="G194" s="13"/>
      <c r="H194" s="10"/>
      <c r="I194" s="10"/>
      <c r="L194" s="10"/>
    </row>
    <row r="195" spans="2:12" s="2" customFormat="1">
      <c r="B195" s="6"/>
      <c r="F195" s="10"/>
      <c r="G195" s="13"/>
      <c r="H195" s="10"/>
      <c r="I195" s="10"/>
      <c r="L195" s="10"/>
    </row>
    <row r="196" spans="2:12" s="2" customFormat="1">
      <c r="B196" s="6"/>
      <c r="F196" s="10"/>
      <c r="G196" s="13"/>
      <c r="H196" s="10"/>
      <c r="I196" s="10"/>
      <c r="L196" s="10"/>
    </row>
    <row r="197" spans="2:12" s="2" customFormat="1">
      <c r="B197" s="6"/>
      <c r="F197" s="10"/>
      <c r="G197" s="13"/>
      <c r="H197" s="10"/>
      <c r="I197" s="10"/>
      <c r="L197" s="10"/>
    </row>
    <row r="198" spans="2:12" s="2" customFormat="1">
      <c r="B198" s="6"/>
      <c r="F198" s="10"/>
      <c r="G198" s="13"/>
      <c r="H198" s="10"/>
      <c r="I198" s="10"/>
      <c r="L198" s="10"/>
    </row>
    <row r="199" spans="2:12" s="2" customFormat="1">
      <c r="B199" s="6"/>
      <c r="F199" s="10"/>
      <c r="G199" s="13"/>
      <c r="H199" s="10"/>
      <c r="I199" s="10"/>
      <c r="L199" s="10"/>
    </row>
    <row r="200" spans="2:12" s="2" customFormat="1">
      <c r="B200" s="6"/>
      <c r="F200" s="10"/>
      <c r="G200" s="13"/>
      <c r="H200" s="10"/>
      <c r="I200" s="10"/>
      <c r="L200" s="10"/>
    </row>
    <row r="201" spans="2:12" s="2" customFormat="1">
      <c r="B201" s="6"/>
      <c r="F201" s="10"/>
      <c r="G201" s="13"/>
      <c r="H201" s="10"/>
      <c r="I201" s="10"/>
      <c r="L201" s="10"/>
    </row>
    <row r="202" spans="2:12" s="2" customFormat="1">
      <c r="B202" s="6"/>
      <c r="F202" s="10"/>
      <c r="G202" s="13"/>
      <c r="H202" s="10"/>
      <c r="I202" s="10"/>
      <c r="L202" s="10"/>
    </row>
    <row r="203" spans="2:12" s="2" customFormat="1">
      <c r="B203" s="6"/>
      <c r="F203" s="10"/>
      <c r="G203" s="13"/>
      <c r="H203" s="10"/>
      <c r="I203" s="10"/>
      <c r="L203" s="10"/>
    </row>
    <row r="204" spans="2:12" s="2" customFormat="1">
      <c r="B204" s="6"/>
      <c r="F204" s="10"/>
      <c r="G204" s="13"/>
      <c r="H204" s="10"/>
      <c r="I204" s="10"/>
      <c r="L204" s="10"/>
    </row>
    <row r="205" spans="2:12" s="2" customFormat="1">
      <c r="B205" s="6"/>
      <c r="F205" s="10"/>
      <c r="G205" s="13"/>
      <c r="H205" s="10"/>
      <c r="I205" s="10"/>
      <c r="L205" s="10"/>
    </row>
    <row r="206" spans="2:12" s="2" customFormat="1">
      <c r="B206" s="6"/>
      <c r="F206" s="10"/>
      <c r="G206" s="13"/>
      <c r="H206" s="10"/>
      <c r="I206" s="10"/>
      <c r="L206" s="10"/>
    </row>
    <row r="207" spans="2:12" s="2" customFormat="1">
      <c r="B207" s="6"/>
      <c r="F207" s="10"/>
      <c r="G207" s="13"/>
      <c r="H207" s="10"/>
      <c r="I207" s="10"/>
      <c r="L207" s="10"/>
    </row>
    <row r="208" spans="2:12" s="2" customFormat="1">
      <c r="B208" s="6"/>
      <c r="F208" s="10"/>
      <c r="G208" s="13"/>
      <c r="H208" s="10"/>
      <c r="I208" s="10"/>
      <c r="L208" s="10"/>
    </row>
    <row r="209" spans="2:12" s="2" customFormat="1">
      <c r="B209" s="6"/>
      <c r="F209" s="10"/>
      <c r="G209" s="13"/>
      <c r="H209" s="10"/>
      <c r="I209" s="10"/>
      <c r="L209" s="10"/>
    </row>
    <row r="210" spans="2:12" s="2" customFormat="1">
      <c r="B210" s="6"/>
      <c r="F210" s="10"/>
      <c r="G210" s="13"/>
      <c r="H210" s="10"/>
      <c r="I210" s="10"/>
      <c r="L210" s="10"/>
    </row>
    <row r="211" spans="2:12" s="2" customFormat="1">
      <c r="B211" s="6"/>
      <c r="F211" s="10"/>
      <c r="G211" s="13"/>
      <c r="H211" s="10"/>
      <c r="I211" s="10"/>
      <c r="L211" s="10"/>
    </row>
    <row r="212" spans="2:12" s="2" customFormat="1">
      <c r="B212" s="6"/>
      <c r="F212" s="10"/>
      <c r="G212" s="13"/>
      <c r="H212" s="10"/>
      <c r="I212" s="10"/>
      <c r="L212" s="10"/>
    </row>
    <row r="213" spans="2:12" s="2" customFormat="1">
      <c r="B213" s="6"/>
      <c r="F213" s="10"/>
      <c r="G213" s="13"/>
      <c r="H213" s="10"/>
      <c r="I213" s="10"/>
      <c r="L213" s="10"/>
    </row>
    <row r="214" spans="2:12" s="2" customFormat="1">
      <c r="B214" s="6"/>
      <c r="F214" s="10"/>
      <c r="G214" s="13"/>
      <c r="H214" s="10"/>
      <c r="I214" s="10"/>
      <c r="L214" s="10"/>
    </row>
    <row r="215" spans="2:12" s="2" customFormat="1">
      <c r="B215" s="6"/>
      <c r="F215" s="10"/>
      <c r="G215" s="13"/>
      <c r="H215" s="10"/>
      <c r="I215" s="10"/>
      <c r="L215" s="10"/>
    </row>
    <row r="216" spans="2:12" s="2" customFormat="1">
      <c r="B216" s="6"/>
      <c r="F216" s="10"/>
      <c r="G216" s="13"/>
      <c r="H216" s="10"/>
      <c r="I216" s="10"/>
      <c r="L216" s="10"/>
    </row>
    <row r="217" spans="2:12" s="2" customFormat="1">
      <c r="B217" s="6"/>
      <c r="F217" s="10"/>
      <c r="G217" s="13"/>
      <c r="H217" s="10"/>
      <c r="I217" s="10"/>
      <c r="L217" s="10"/>
    </row>
    <row r="218" spans="2:12" s="2" customFormat="1">
      <c r="B218" s="6"/>
      <c r="F218" s="10"/>
      <c r="G218" s="13"/>
      <c r="H218" s="10"/>
      <c r="I218" s="10"/>
      <c r="L218" s="10"/>
    </row>
    <row r="219" spans="2:12" s="2" customFormat="1">
      <c r="B219" s="6"/>
      <c r="F219" s="10"/>
      <c r="G219" s="13"/>
      <c r="H219" s="10"/>
      <c r="I219" s="10"/>
      <c r="L219" s="10"/>
    </row>
    <row r="220" spans="2:12" s="2" customFormat="1">
      <c r="B220" s="6"/>
      <c r="F220" s="10"/>
      <c r="G220" s="13"/>
      <c r="H220" s="10"/>
      <c r="I220" s="10"/>
      <c r="L220" s="10"/>
    </row>
    <row r="221" spans="2:12" s="2" customFormat="1">
      <c r="B221" s="6"/>
      <c r="F221" s="10"/>
      <c r="G221" s="13"/>
      <c r="H221" s="10"/>
      <c r="I221" s="10"/>
      <c r="L221" s="10"/>
    </row>
    <row r="222" spans="2:12" s="2" customFormat="1">
      <c r="B222" s="6"/>
      <c r="F222" s="10"/>
      <c r="G222" s="13"/>
      <c r="H222" s="10"/>
      <c r="I222" s="10"/>
      <c r="L222" s="10"/>
    </row>
    <row r="223" spans="2:12" s="2" customFormat="1">
      <c r="B223" s="6"/>
      <c r="F223" s="10"/>
      <c r="G223" s="13"/>
      <c r="H223" s="10"/>
      <c r="I223" s="10"/>
      <c r="L223" s="10"/>
    </row>
    <row r="224" spans="2:12" s="2" customFormat="1">
      <c r="B224" s="6"/>
      <c r="F224" s="10"/>
      <c r="G224" s="13"/>
      <c r="H224" s="10"/>
      <c r="I224" s="10"/>
      <c r="L224" s="10"/>
    </row>
  </sheetData>
  <mergeCells count="12">
    <mergeCell ref="K2:K3"/>
    <mergeCell ref="L2:L3"/>
    <mergeCell ref="M2:M3"/>
    <mergeCell ref="A2:A3"/>
    <mergeCell ref="C1:J1"/>
    <mergeCell ref="H2:J2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rightToLeft="1" workbookViewId="0">
      <selection activeCell="C2" sqref="C2"/>
    </sheetView>
  </sheetViews>
  <sheetFormatPr defaultRowHeight="15"/>
  <cols>
    <col min="1" max="1" width="4.5" style="23" customWidth="1"/>
    <col min="2" max="2" width="24.375" style="23" customWidth="1"/>
    <col min="3" max="3" width="11.75" style="23" customWidth="1"/>
    <col min="4" max="4" width="9.625" style="23" bestFit="1" customWidth="1"/>
    <col min="5" max="5" width="10.375" style="23" bestFit="1" customWidth="1"/>
    <col min="6" max="6" width="12.5" style="23" bestFit="1" customWidth="1"/>
    <col min="7" max="7" width="9.875" style="23" bestFit="1" customWidth="1"/>
    <col min="8" max="9" width="7.125" style="23" bestFit="1" customWidth="1"/>
    <col min="10" max="10" width="13" style="23" bestFit="1" customWidth="1"/>
    <col min="11" max="11" width="10.5" style="23" bestFit="1" customWidth="1"/>
    <col min="12" max="12" width="9.5" style="23" bestFit="1" customWidth="1"/>
    <col min="13" max="16384" width="9" style="23"/>
  </cols>
  <sheetData>
    <row r="1" spans="1:12" ht="27.75" customHeight="1">
      <c r="B1" s="31" t="s">
        <v>112</v>
      </c>
      <c r="C1" s="48">
        <v>310010001991</v>
      </c>
      <c r="D1" s="48"/>
    </row>
    <row r="2" spans="1:12" ht="30.75" customHeight="1">
      <c r="B2" s="31" t="s">
        <v>110</v>
      </c>
      <c r="C2" s="32">
        <f>IF(C1="","",COUNTIF(الطلبات!$B:$B,C1))</f>
        <v>3</v>
      </c>
    </row>
    <row r="3" spans="1:12" ht="14.25" customHeight="1">
      <c r="A3" s="46" t="s">
        <v>6</v>
      </c>
      <c r="B3" s="46" t="s">
        <v>1</v>
      </c>
      <c r="C3" s="41" t="s">
        <v>5</v>
      </c>
      <c r="D3" s="41" t="s">
        <v>16</v>
      </c>
      <c r="E3" s="41" t="s">
        <v>2</v>
      </c>
      <c r="F3" s="41" t="s">
        <v>3</v>
      </c>
      <c r="G3" s="43" t="s">
        <v>4</v>
      </c>
      <c r="H3" s="43"/>
      <c r="I3" s="43"/>
      <c r="J3" s="41" t="s">
        <v>108</v>
      </c>
      <c r="K3" s="41" t="s">
        <v>19</v>
      </c>
      <c r="L3" s="44" t="s">
        <v>20</v>
      </c>
    </row>
    <row r="4" spans="1:12" ht="27.75" customHeight="1">
      <c r="A4" s="47"/>
      <c r="B4" s="47"/>
      <c r="C4" s="42"/>
      <c r="D4" s="42"/>
      <c r="E4" s="42"/>
      <c r="F4" s="42"/>
      <c r="G4" s="24" t="s">
        <v>17</v>
      </c>
      <c r="H4" s="24" t="s">
        <v>18</v>
      </c>
      <c r="I4" s="24" t="s">
        <v>107</v>
      </c>
      <c r="J4" s="42"/>
      <c r="K4" s="42"/>
      <c r="L4" s="45"/>
    </row>
    <row r="5" spans="1:12">
      <c r="A5" s="25"/>
      <c r="B5" s="25"/>
      <c r="C5" s="26"/>
      <c r="D5" s="26"/>
      <c r="E5" s="26"/>
      <c r="F5" s="26"/>
      <c r="G5" s="26"/>
      <c r="H5" s="26"/>
      <c r="I5" s="26"/>
      <c r="J5" s="26"/>
      <c r="K5" s="26"/>
      <c r="L5" s="27"/>
    </row>
    <row r="6" spans="1:12">
      <c r="A6" s="28"/>
      <c r="B6" s="28"/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1:12">
      <c r="A7" s="25"/>
      <c r="B7" s="25"/>
      <c r="C7" s="26"/>
      <c r="D7" s="26"/>
      <c r="E7" s="26"/>
      <c r="F7" s="26"/>
      <c r="G7" s="26"/>
      <c r="H7" s="26"/>
      <c r="I7" s="26"/>
      <c r="J7" s="26"/>
      <c r="K7" s="26"/>
      <c r="L7" s="27"/>
    </row>
    <row r="8" spans="1:12">
      <c r="A8" s="28"/>
      <c r="B8" s="28"/>
      <c r="C8" s="29"/>
      <c r="D8" s="29"/>
      <c r="E8" s="29"/>
      <c r="F8" s="29"/>
      <c r="G8" s="29"/>
      <c r="H8" s="29"/>
      <c r="I8" s="29"/>
      <c r="J8" s="29"/>
      <c r="K8" s="29"/>
      <c r="L8" s="30"/>
    </row>
    <row r="9" spans="1:12">
      <c r="A9" s="25"/>
      <c r="B9" s="25"/>
      <c r="C9" s="26"/>
      <c r="D9" s="26"/>
      <c r="E9" s="26"/>
      <c r="F9" s="26"/>
      <c r="G9" s="26"/>
      <c r="H9" s="26"/>
      <c r="I9" s="26"/>
      <c r="J9" s="26"/>
      <c r="K9" s="26"/>
      <c r="L9" s="27"/>
    </row>
    <row r="10" spans="1:12">
      <c r="A10" s="28"/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30"/>
    </row>
    <row r="11" spans="1:12">
      <c r="A11" s="25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7"/>
    </row>
    <row r="12" spans="1:12">
      <c r="A12" s="28"/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30"/>
    </row>
    <row r="13" spans="1:12">
      <c r="A13" s="25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7"/>
    </row>
    <row r="14" spans="1:12">
      <c r="A14" s="28"/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30"/>
    </row>
    <row r="15" spans="1:12">
      <c r="A15" s="25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7"/>
    </row>
    <row r="16" spans="1:12">
      <c r="A16" s="28"/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30"/>
    </row>
    <row r="17" spans="1:12">
      <c r="A17" s="25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7"/>
    </row>
  </sheetData>
  <mergeCells count="11">
    <mergeCell ref="D3:D4"/>
    <mergeCell ref="C3:C4"/>
    <mergeCell ref="B3:B4"/>
    <mergeCell ref="A3:A4"/>
    <mergeCell ref="C1:D1"/>
    <mergeCell ref="E3:E4"/>
    <mergeCell ref="G3:I3"/>
    <mergeCell ref="J3:J4"/>
    <mergeCell ref="K3:K4"/>
    <mergeCell ref="L3:L4"/>
    <mergeCell ref="F3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D2" sqref="D2"/>
    </sheetView>
  </sheetViews>
  <sheetFormatPr defaultRowHeight="14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الطلبات</vt:lpstr>
      <vt:lpstr>الاستعلام</vt:lpstr>
      <vt:lpstr>الشرح</vt:lpstr>
    </vt:vector>
  </TitlesOfParts>
  <Company>Sharjah U.A.E. Tel  0501738002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Computer Spare Parts .TR.</dc:creator>
  <cp:lastModifiedBy>Arjan Computer Spare Parts .TR.</cp:lastModifiedBy>
  <dcterms:created xsi:type="dcterms:W3CDTF">2012-09-25T17:37:46Z</dcterms:created>
  <dcterms:modified xsi:type="dcterms:W3CDTF">2012-09-26T18:31:23Z</dcterms:modified>
</cp:coreProperties>
</file>