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095" windowWidth="12120" windowHeight="4140" activeTab="1"/>
  </bookViews>
  <sheets>
    <sheet name="الطلبات" sheetId="3" r:id="rId1"/>
    <sheet name="الاستعلام" sheetId="4" r:id="rId2"/>
    <sheet name="الشرح" sheetId="5" r:id="rId3"/>
  </sheets>
  <definedNames>
    <definedName name="mydate">الطلبات!$A$4:$M$10000</definedName>
  </definedNames>
  <calcPr calcId="124519"/>
</workbook>
</file>

<file path=xl/calcChain.xml><?xml version="1.0" encoding="utf-8"?>
<calcChain xmlns="http://schemas.openxmlformats.org/spreadsheetml/2006/main">
  <c r="A5" i="4"/>
  <c r="A6" s="1"/>
  <c r="A7" s="1"/>
  <c r="A8" s="1"/>
  <c r="A9" s="1"/>
  <c r="A10" s="1"/>
  <c r="A11" s="1"/>
  <c r="A12" s="1"/>
  <c r="A13" s="1"/>
  <c r="A14" s="1"/>
  <c r="A15" s="1"/>
  <c r="A16" s="1"/>
  <c r="A17" s="1"/>
  <c r="L17" s="1"/>
  <c r="D2"/>
  <c r="J65" i="3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5"/>
  <c r="A6"/>
  <c r="A7"/>
  <c r="A8"/>
  <c r="A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4"/>
  <c r="B7" i="4" l="1"/>
  <c r="B9"/>
  <c r="B11"/>
  <c r="B13"/>
  <c r="B15"/>
  <c r="B17"/>
  <c r="B6"/>
  <c r="B8"/>
  <c r="B10"/>
  <c r="B12"/>
  <c r="B14"/>
  <c r="B16"/>
  <c r="B5"/>
  <c r="C5"/>
  <c r="F5"/>
  <c r="E5"/>
  <c r="G5"/>
  <c r="I5"/>
  <c r="K5"/>
  <c r="M5"/>
  <c r="D6"/>
  <c r="F6"/>
  <c r="H6"/>
  <c r="J6"/>
  <c r="L6"/>
  <c r="C7"/>
  <c r="E7"/>
  <c r="G7"/>
  <c r="I7"/>
  <c r="K7"/>
  <c r="M7"/>
  <c r="D8"/>
  <c r="F8"/>
  <c r="H8"/>
  <c r="J8"/>
  <c r="L8"/>
  <c r="C9"/>
  <c r="E9"/>
  <c r="G9"/>
  <c r="I9"/>
  <c r="K9"/>
  <c r="M9"/>
  <c r="D10"/>
  <c r="F10"/>
  <c r="H10"/>
  <c r="J10"/>
  <c r="L10"/>
  <c r="C11"/>
  <c r="E11"/>
  <c r="G11"/>
  <c r="I11"/>
  <c r="K11"/>
  <c r="M11"/>
  <c r="D12"/>
  <c r="F12"/>
  <c r="H12"/>
  <c r="J12"/>
  <c r="L12"/>
  <c r="C13"/>
  <c r="E13"/>
  <c r="G13"/>
  <c r="I13"/>
  <c r="K13"/>
  <c r="M13"/>
  <c r="D14"/>
  <c r="F14"/>
  <c r="H14"/>
  <c r="J14"/>
  <c r="L14"/>
  <c r="C15"/>
  <c r="E15"/>
  <c r="G15"/>
  <c r="I15"/>
  <c r="K15"/>
  <c r="M15"/>
  <c r="D16"/>
  <c r="F16"/>
  <c r="H16"/>
  <c r="J16"/>
  <c r="L16"/>
  <c r="C17"/>
  <c r="E17"/>
  <c r="G17"/>
  <c r="I17"/>
  <c r="K17"/>
  <c r="M17"/>
  <c r="D5"/>
  <c r="H5"/>
  <c r="J5"/>
  <c r="L5"/>
  <c r="C6"/>
  <c r="E6"/>
  <c r="G6"/>
  <c r="I6"/>
  <c r="K6"/>
  <c r="M6"/>
  <c r="D7"/>
  <c r="F7"/>
  <c r="H7"/>
  <c r="J7"/>
  <c r="L7"/>
  <c r="C8"/>
  <c r="E8"/>
  <c r="G8"/>
  <c r="I8"/>
  <c r="K8"/>
  <c r="M8"/>
  <c r="D9"/>
  <c r="F9"/>
  <c r="H9"/>
  <c r="J9"/>
  <c r="L9"/>
  <c r="C10"/>
  <c r="E10"/>
  <c r="G10"/>
  <c r="I10"/>
  <c r="K10"/>
  <c r="M10"/>
  <c r="D11"/>
  <c r="F11"/>
  <c r="H11"/>
  <c r="J11"/>
  <c r="L11"/>
  <c r="C12"/>
  <c r="E12"/>
  <c r="G12"/>
  <c r="I12"/>
  <c r="K12"/>
  <c r="M12"/>
  <c r="D13"/>
  <c r="F13"/>
  <c r="H13"/>
  <c r="J13"/>
  <c r="L13"/>
  <c r="C14"/>
  <c r="E14"/>
  <c r="G14"/>
  <c r="I14"/>
  <c r="K14"/>
  <c r="M14"/>
  <c r="D15"/>
  <c r="F15"/>
  <c r="H15"/>
  <c r="J15"/>
  <c r="L15"/>
  <c r="C16"/>
  <c r="E16"/>
  <c r="G16"/>
  <c r="I16"/>
  <c r="K16"/>
  <c r="M16"/>
  <c r="D17"/>
  <c r="F17"/>
  <c r="H17"/>
  <c r="J17"/>
</calcChain>
</file>

<file path=xl/comments1.xml><?xml version="1.0" encoding="utf-8"?>
<comments xmlns="http://schemas.openxmlformats.org/spreadsheetml/2006/main">
  <authors>
    <author>BaQuShEeR</author>
  </authors>
  <commentList>
    <comment ref="A5" authorId="0">
      <text>
        <r>
          <rPr>
            <b/>
            <sz val="8"/>
            <color indexed="81"/>
            <rFont val="Tahoma"/>
            <charset val="178"/>
          </rPr>
          <t>يمكنك اخفاء هذا العمود</t>
        </r>
        <r>
          <rPr>
            <sz val="8"/>
            <color indexed="81"/>
            <rFont val="Tahoma"/>
            <charset val="178"/>
          </rPr>
          <t xml:space="preserve">
وفيه دالة MATCH
وهي التي تحدد صف 
السجل بالتوالي
</t>
        </r>
      </text>
    </comment>
  </commentList>
</comments>
</file>

<file path=xl/sharedStrings.xml><?xml version="1.0" encoding="utf-8"?>
<sst xmlns="http://schemas.openxmlformats.org/spreadsheetml/2006/main" count="342" uniqueCount="113">
  <si>
    <t>رقم الحساب</t>
  </si>
  <si>
    <t>اسم المتعامل</t>
  </si>
  <si>
    <t>تاريخ الطلب</t>
  </si>
  <si>
    <t>المبلغ المستحق</t>
  </si>
  <si>
    <t>فترة التمديد</t>
  </si>
  <si>
    <t>رقم الهاتف</t>
  </si>
  <si>
    <t>م</t>
  </si>
  <si>
    <t>22/2/2012</t>
  </si>
  <si>
    <t>23/2/2012</t>
  </si>
  <si>
    <t>21/3/2012</t>
  </si>
  <si>
    <t>22/3/2012</t>
  </si>
  <si>
    <t>28/3/2012</t>
  </si>
  <si>
    <t>28/2/2012</t>
  </si>
  <si>
    <t>29/2/2012</t>
  </si>
  <si>
    <t>27/3/2012</t>
  </si>
  <si>
    <t>نعم</t>
  </si>
  <si>
    <t xml:space="preserve">رقم الطلب </t>
  </si>
  <si>
    <t>من تاريخ</t>
  </si>
  <si>
    <t>إلى تاريخ</t>
  </si>
  <si>
    <t>تاريخ السداد</t>
  </si>
  <si>
    <t>ملاحظـــات</t>
  </si>
  <si>
    <t>متأخرات</t>
  </si>
  <si>
    <t xml:space="preserve">مخالفة </t>
  </si>
  <si>
    <t>24/3/2012</t>
  </si>
  <si>
    <t>ملغـــــــــــــــــــــــــــــــــي</t>
  </si>
  <si>
    <t>22/4/2012</t>
  </si>
  <si>
    <t>28/4/2012</t>
  </si>
  <si>
    <t>23/4/2012</t>
  </si>
  <si>
    <t>29/4/2012</t>
  </si>
  <si>
    <t>24/4/2012</t>
  </si>
  <si>
    <t>30/4/2012</t>
  </si>
  <si>
    <t>21/5/2012</t>
  </si>
  <si>
    <t>27/5/2012</t>
  </si>
  <si>
    <t>22/5/2012</t>
  </si>
  <si>
    <t>28/5/2012</t>
  </si>
  <si>
    <t>24/6/2012</t>
  </si>
  <si>
    <t>22/8/2012</t>
  </si>
  <si>
    <t>29/8/2012</t>
  </si>
  <si>
    <t>23/8/2012</t>
  </si>
  <si>
    <t>30/8/2012</t>
  </si>
  <si>
    <t>26/8/2012</t>
  </si>
  <si>
    <t>تقسيط</t>
  </si>
  <si>
    <t>28/8/2012</t>
  </si>
  <si>
    <t>23/9/2012</t>
  </si>
  <si>
    <t>29/9/2012</t>
  </si>
  <si>
    <t>24/9/2012</t>
  </si>
  <si>
    <t>30/9/2012</t>
  </si>
  <si>
    <t>25/9/2012</t>
  </si>
  <si>
    <t>المتعامل 1</t>
  </si>
  <si>
    <t>المتعامل 2</t>
  </si>
  <si>
    <t>المتعامل 3</t>
  </si>
  <si>
    <t>المتعامل 4</t>
  </si>
  <si>
    <t>المتعامل 5</t>
  </si>
  <si>
    <t>المتعامل 6</t>
  </si>
  <si>
    <t>المتعامل 7</t>
  </si>
  <si>
    <t>المتعامل 8</t>
  </si>
  <si>
    <t>المتعامل 9</t>
  </si>
  <si>
    <t>المتعامل 11</t>
  </si>
  <si>
    <t>المتعامل 12</t>
  </si>
  <si>
    <t>المتعامل 13</t>
  </si>
  <si>
    <t>المتعامل 14</t>
  </si>
  <si>
    <t>المتعامل 15</t>
  </si>
  <si>
    <t>المتعامل 16</t>
  </si>
  <si>
    <t>المتعامل 17</t>
  </si>
  <si>
    <t>المتعامل 18</t>
  </si>
  <si>
    <t>المتعامل 19</t>
  </si>
  <si>
    <t>المتعامل 20</t>
  </si>
  <si>
    <t>المتعامل 21</t>
  </si>
  <si>
    <t>المتعامل 22</t>
  </si>
  <si>
    <t>المتعامل 23</t>
  </si>
  <si>
    <t>المتعامل 24</t>
  </si>
  <si>
    <t>المتعامل 25</t>
  </si>
  <si>
    <t>المتعامل 26</t>
  </si>
  <si>
    <t>المتعامل 27</t>
  </si>
  <si>
    <t>المتعامل 28</t>
  </si>
  <si>
    <t>المتعامل 29</t>
  </si>
  <si>
    <t>المتعامل 30</t>
  </si>
  <si>
    <t>المتعامل 31</t>
  </si>
  <si>
    <t>المتعامل 32</t>
  </si>
  <si>
    <t>المتعامل 33</t>
  </si>
  <si>
    <t>المتعامل 34</t>
  </si>
  <si>
    <t>المتعامل 35</t>
  </si>
  <si>
    <t>المتعامل 36</t>
  </si>
  <si>
    <t>المتعامل 37</t>
  </si>
  <si>
    <t>المتعامل 38</t>
  </si>
  <si>
    <t>المتعامل 39</t>
  </si>
  <si>
    <t>المتعامل 40</t>
  </si>
  <si>
    <t>المتعامل 41</t>
  </si>
  <si>
    <t>المتعامل 42</t>
  </si>
  <si>
    <t>المتعامل 43</t>
  </si>
  <si>
    <t>المتعامل 44</t>
  </si>
  <si>
    <t>المتعامل 45</t>
  </si>
  <si>
    <t>المتعامل 46</t>
  </si>
  <si>
    <t>المتعامل 47</t>
  </si>
  <si>
    <t>المتعامل 48</t>
  </si>
  <si>
    <t>المتعامل 49</t>
  </si>
  <si>
    <t>المتعامل 50</t>
  </si>
  <si>
    <t>المتعامل 51</t>
  </si>
  <si>
    <t>المتعامل 52</t>
  </si>
  <si>
    <t>المتعامل 53</t>
  </si>
  <si>
    <t>المتعامل 54</t>
  </si>
  <si>
    <t>المتعامل 55</t>
  </si>
  <si>
    <t>المتعامل 56</t>
  </si>
  <si>
    <t>المتعامل 57</t>
  </si>
  <si>
    <t>المتعامل 58</t>
  </si>
  <si>
    <t>المتعامل 59</t>
  </si>
  <si>
    <t>المتعامل 60</t>
  </si>
  <si>
    <t>عدد الايام</t>
  </si>
  <si>
    <t>تم السداد
 نعم / لا</t>
  </si>
  <si>
    <t>المتعامل 61</t>
  </si>
  <si>
    <t>عدد مرات تكرار الطلب</t>
  </si>
  <si>
    <t>كشف بطلبات التمديد لعام 2012</t>
  </si>
  <si>
    <t>الإستعلام برقم الحساب</t>
  </si>
</sst>
</file>

<file path=xl/styles.xml><?xml version="1.0" encoding="utf-8"?>
<styleSheet xmlns="http://schemas.openxmlformats.org/spreadsheetml/2006/main">
  <numFmts count="1">
    <numFmt numFmtId="164" formatCode="dd/mm/yyyy;@"/>
  </numFmts>
  <fonts count="10">
    <font>
      <sz val="11"/>
      <color theme="1"/>
      <name val="Calibri"/>
      <family val="2"/>
      <charset val="178"/>
      <scheme val="minor"/>
    </font>
    <font>
      <sz val="11"/>
      <color indexed="8"/>
      <name val="Cambria"/>
      <family val="1"/>
    </font>
    <font>
      <b/>
      <sz val="11"/>
      <name val="Cambria"/>
      <family val="1"/>
    </font>
    <font>
      <b/>
      <sz val="11"/>
      <color indexed="8"/>
      <name val="Cambria"/>
      <family val="1"/>
    </font>
    <font>
      <b/>
      <sz val="12"/>
      <color indexed="9"/>
      <name val="Calibri"/>
      <family val="2"/>
      <charset val="178"/>
    </font>
    <font>
      <sz val="12"/>
      <color indexed="8"/>
      <name val="Calibri"/>
      <family val="2"/>
      <charset val="178"/>
    </font>
    <font>
      <b/>
      <sz val="12"/>
      <color indexed="8"/>
      <name val="Calibri"/>
      <family val="2"/>
    </font>
    <font>
      <sz val="16"/>
      <color indexed="8"/>
      <name val="PT Bold Heading"/>
      <charset val="178"/>
    </font>
    <font>
      <sz val="8"/>
      <color indexed="81"/>
      <name val="Tahoma"/>
      <charset val="178"/>
    </font>
    <font>
      <b/>
      <sz val="8"/>
      <color indexed="81"/>
      <name val="Tahoma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62"/>
        <b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/>
      <diagonal/>
    </border>
    <border>
      <left/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 style="thin">
        <color indexed="30"/>
      </right>
      <top/>
      <bottom style="thin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0" xfId="0" applyNumberFormat="1" applyFont="1"/>
    <xf numFmtId="164" fontId="1" fillId="0" borderId="0" xfId="0" applyNumberFormat="1" applyFont="1"/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/>
    <xf numFmtId="0" fontId="1" fillId="0" borderId="1" xfId="0" applyFont="1" applyFill="1" applyBorder="1" applyAlignment="1"/>
    <xf numFmtId="164" fontId="1" fillId="0" borderId="1" xfId="0" applyNumberFormat="1" applyFont="1" applyFill="1" applyBorder="1" applyAlignment="1"/>
    <xf numFmtId="4" fontId="1" fillId="0" borderId="1" xfId="0" applyNumberFormat="1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5" fillId="4" borderId="3" xfId="0" applyFont="1" applyFill="1" applyBorder="1"/>
    <xf numFmtId="0" fontId="5" fillId="4" borderId="4" xfId="0" applyFont="1" applyFill="1" applyBorder="1"/>
    <xf numFmtId="0" fontId="6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1" fontId="5" fillId="0" borderId="0" xfId="0" applyNumberFormat="1" applyFont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" fontId="5" fillId="5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238126</xdr:colOff>
      <xdr:row>2</xdr:row>
      <xdr:rowOff>95250</xdr:rowOff>
    </xdr:from>
    <xdr:to>
      <xdr:col>13</xdr:col>
      <xdr:colOff>66675</xdr:colOff>
      <xdr:row>21</xdr:row>
      <xdr:rowOff>142875</xdr:rowOff>
    </xdr:to>
    <xdr:sp macro="" textlink="">
      <xdr:nvSpPr>
        <xdr:cNvPr id="2" name="مربع نص 1"/>
        <xdr:cNvSpPr txBox="1"/>
      </xdr:nvSpPr>
      <xdr:spPr>
        <a:xfrm>
          <a:off x="11227165125" y="457200"/>
          <a:ext cx="8743949" cy="3486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AE" sz="1400" b="1" u="sng">
              <a:solidFill>
                <a:schemeClr val="tx2"/>
              </a:solidFill>
            </a:rPr>
            <a:t>مرحباً بكم أخواني وأساتذتي الاعزاء</a:t>
          </a:r>
          <a:r>
            <a:rPr lang="ar-AE" sz="1400" b="1" u="sng" baseline="0">
              <a:solidFill>
                <a:schemeClr val="tx2"/>
              </a:solidFill>
            </a:rPr>
            <a:t> :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قمت بعمل جدول يحتوي على طلبات تمديد للعملاء وهذه الطلبات تتم بشكل شهري .</a:t>
          </a:r>
        </a:p>
        <a:p>
          <a:pPr algn="r" rtl="1"/>
          <a:r>
            <a:rPr lang="ar-AE" sz="1400" b="1" u="sng" baseline="0">
              <a:solidFill>
                <a:srgbClr val="FF0000"/>
              </a:solidFill>
            </a:rPr>
            <a:t>المطلوب هو :</a:t>
          </a:r>
        </a:p>
        <a:p>
          <a:pPr algn="r" rtl="1"/>
          <a:endParaRPr lang="ar-AE" sz="1400" b="1" u="sng" baseline="0">
            <a:solidFill>
              <a:srgbClr val="FF0000"/>
            </a:solidFill>
          </a:endParaRPr>
        </a:p>
        <a:p>
          <a:pPr algn="r" rtl="1"/>
          <a:r>
            <a:rPr lang="ar-AE" sz="1400" baseline="0"/>
            <a:t>1) في ورقة العمل ( الاستعلام ) أريد أن استعلم برقم الحساب ( </a:t>
          </a:r>
          <a:r>
            <a:rPr lang="ar-AE" sz="1400" b="1" u="sng" baseline="0">
              <a:solidFill>
                <a:srgbClr val="FF0000"/>
              </a:solidFill>
            </a:rPr>
            <a:t>أي أن يتم ادخال رقم الحساب بشكل يدوي </a:t>
          </a:r>
          <a:r>
            <a:rPr lang="ar-AE" sz="1400" baseline="0"/>
            <a:t>) فيظهر لي عدد مرات تكرار الطلبات التي تمت برقم الحساب هذا ، وهذا الجزء قد قمت بعمل معادلة ولا ادري هل هي صحيحة ام لا ؟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2) نأتي للجزء الاصعب ( طبعاً بالنسبة لي ) وهو تفريغ عدد مرات التكرار في الجدول المخصص لذلك في ورقة العمل ( الاستعلام ) .</a:t>
          </a:r>
        </a:p>
        <a:p>
          <a:pPr algn="r" rtl="1"/>
          <a:r>
            <a:rPr lang="ar-AE" sz="1400" baseline="0"/>
            <a:t>مثال : لنفترض ان عدد مرات تكرار الحساب رقم ( 310010001991 ) هي ثلاث مرات كما هو موضح بورقة العمل ، فالمطلوب ان يتم تفريغ هذه الثلاث مرات بشكل تلقائي في الجدول المخصص لذلك  ابتداءً من الصف الاول ثم الثاني ثم الثالث مع كافة البيانات الاخرى للاعمدة ... وهكذا .</a:t>
          </a:r>
        </a:p>
        <a:p>
          <a:pPr algn="r" rtl="1"/>
          <a:endParaRPr lang="ar-AE" sz="1400" baseline="0"/>
        </a:p>
        <a:p>
          <a:pPr algn="ctr" rtl="1"/>
          <a:r>
            <a:rPr lang="ar-AE" sz="1400" b="1" u="sng" baseline="0">
              <a:solidFill>
                <a:srgbClr val="7030A0"/>
              </a:solidFill>
            </a:rPr>
            <a:t>أرجو أن يكون الشرح واضح ... وأن تتم العملية عن طريق المعادلات والابتعاد عن الاكواد كوني لا املك المعرفة الكافيه بها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ولكم جزيل شكري وتقديري ...</a:t>
          </a:r>
          <a:endParaRPr lang="ar-SA" sz="14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4"/>
  <sheetViews>
    <sheetView rightToLeft="1" workbookViewId="0">
      <selection activeCell="C8" sqref="C8"/>
    </sheetView>
  </sheetViews>
  <sheetFormatPr defaultColWidth="9" defaultRowHeight="14.25"/>
  <cols>
    <col min="1" max="1" width="2.5703125" style="1" bestFit="1" customWidth="1"/>
    <col min="2" max="2" width="15.140625" style="7" customWidth="1"/>
    <col min="3" max="3" width="30.42578125" style="1" bestFit="1" customWidth="1"/>
    <col min="4" max="4" width="7.5703125" style="1" bestFit="1" customWidth="1"/>
    <col min="5" max="5" width="7.140625" style="1" bestFit="1" customWidth="1"/>
    <col min="6" max="6" width="8.85546875" style="8" bestFit="1" customWidth="1"/>
    <col min="7" max="7" width="10.42578125" style="11" bestFit="1" customWidth="1"/>
    <col min="8" max="8" width="8.85546875" style="8" bestFit="1" customWidth="1"/>
    <col min="9" max="9" width="12" style="8" customWidth="1"/>
    <col min="10" max="10" width="7.85546875" style="1" bestFit="1" customWidth="1"/>
    <col min="11" max="11" width="11" style="1" bestFit="1" customWidth="1"/>
    <col min="12" max="12" width="8.42578125" style="8" bestFit="1" customWidth="1"/>
    <col min="13" max="13" width="8.7109375" style="1" customWidth="1"/>
    <col min="14" max="16384" width="9" style="1"/>
  </cols>
  <sheetData>
    <row r="1" spans="1:13" ht="33">
      <c r="C1" s="32" t="s">
        <v>111</v>
      </c>
      <c r="D1" s="32"/>
      <c r="E1" s="32"/>
      <c r="F1" s="32"/>
      <c r="G1" s="32"/>
      <c r="H1" s="32"/>
      <c r="I1" s="32"/>
      <c r="J1" s="32"/>
    </row>
    <row r="2" spans="1:13">
      <c r="A2" s="30" t="s">
        <v>6</v>
      </c>
      <c r="B2" s="34" t="s">
        <v>0</v>
      </c>
      <c r="C2" s="35" t="s">
        <v>1</v>
      </c>
      <c r="D2" s="35" t="s">
        <v>5</v>
      </c>
      <c r="E2" s="35" t="s">
        <v>16</v>
      </c>
      <c r="F2" s="36" t="s">
        <v>2</v>
      </c>
      <c r="G2" s="37" t="s">
        <v>3</v>
      </c>
      <c r="H2" s="33" t="s">
        <v>4</v>
      </c>
      <c r="I2" s="33"/>
      <c r="J2" s="33"/>
      <c r="K2" s="35" t="s">
        <v>108</v>
      </c>
      <c r="L2" s="36" t="s">
        <v>19</v>
      </c>
      <c r="M2" s="35" t="s">
        <v>20</v>
      </c>
    </row>
    <row r="3" spans="1:13" s="2" customFormat="1">
      <c r="A3" s="31"/>
      <c r="B3" s="34"/>
      <c r="C3" s="35"/>
      <c r="D3" s="35"/>
      <c r="E3" s="35"/>
      <c r="F3" s="36"/>
      <c r="G3" s="37"/>
      <c r="H3" s="20" t="s">
        <v>17</v>
      </c>
      <c r="I3" s="20" t="s">
        <v>18</v>
      </c>
      <c r="J3" s="19" t="s">
        <v>107</v>
      </c>
      <c r="K3" s="35"/>
      <c r="L3" s="36"/>
      <c r="M3" s="35"/>
    </row>
    <row r="4" spans="1:13" s="2" customFormat="1">
      <c r="A4" s="3">
        <f>IF(C4="","",COUNTA($C$4:C4))</f>
        <v>1</v>
      </c>
      <c r="B4" s="4">
        <v>310130000164</v>
      </c>
      <c r="C4" s="3" t="s">
        <v>48</v>
      </c>
      <c r="D4" s="3">
        <v>12345</v>
      </c>
      <c r="E4" s="3">
        <v>1651</v>
      </c>
      <c r="F4" s="9" t="s">
        <v>7</v>
      </c>
      <c r="G4" s="12">
        <v>1433.5</v>
      </c>
      <c r="H4" s="9" t="s">
        <v>7</v>
      </c>
      <c r="I4" s="9" t="s">
        <v>12</v>
      </c>
      <c r="J4" s="3">
        <f>I4-H4</f>
        <v>6</v>
      </c>
      <c r="K4" s="3" t="s">
        <v>15</v>
      </c>
      <c r="L4" s="9"/>
      <c r="M4" s="3" t="s">
        <v>21</v>
      </c>
    </row>
    <row r="5" spans="1:13" s="2" customFormat="1">
      <c r="A5" s="3">
        <f>IF(C5="","",COUNTA($C$4:C5))</f>
        <v>2</v>
      </c>
      <c r="B5" s="5">
        <v>310070000099</v>
      </c>
      <c r="C5" s="3" t="s">
        <v>49</v>
      </c>
      <c r="D5" s="3">
        <v>12346</v>
      </c>
      <c r="E5" s="3">
        <v>1652</v>
      </c>
      <c r="F5" s="9" t="s">
        <v>8</v>
      </c>
      <c r="G5" s="12">
        <v>3100</v>
      </c>
      <c r="H5" s="9" t="s">
        <v>8</v>
      </c>
      <c r="I5" s="9" t="s">
        <v>13</v>
      </c>
      <c r="J5" s="3">
        <f t="shared" ref="J5:J65" si="0">I5-H5</f>
        <v>6</v>
      </c>
      <c r="K5" s="3" t="s">
        <v>15</v>
      </c>
      <c r="L5" s="9"/>
      <c r="M5" s="3" t="s">
        <v>22</v>
      </c>
    </row>
    <row r="6" spans="1:13" s="2" customFormat="1">
      <c r="A6" s="3">
        <f>IF(C6="","",COUNTA($C$4:C6))</f>
        <v>3</v>
      </c>
      <c r="B6" s="5">
        <v>310090000214</v>
      </c>
      <c r="C6" s="3" t="s">
        <v>50</v>
      </c>
      <c r="D6" s="3">
        <v>12347</v>
      </c>
      <c r="E6" s="3">
        <v>1653</v>
      </c>
      <c r="F6" s="9" t="s">
        <v>8</v>
      </c>
      <c r="G6" s="12">
        <v>1630.55</v>
      </c>
      <c r="H6" s="9" t="s">
        <v>8</v>
      </c>
      <c r="I6" s="9" t="s">
        <v>13</v>
      </c>
      <c r="J6" s="3">
        <f t="shared" si="0"/>
        <v>6</v>
      </c>
      <c r="K6" s="3" t="s">
        <v>15</v>
      </c>
      <c r="L6" s="9"/>
      <c r="M6" s="3" t="s">
        <v>21</v>
      </c>
    </row>
    <row r="7" spans="1:13" s="2" customFormat="1">
      <c r="A7" s="3">
        <f>IF(C7="","",COUNTA($C$4:C7))</f>
        <v>4</v>
      </c>
      <c r="B7" s="5">
        <v>310080000351</v>
      </c>
      <c r="C7" s="3" t="s">
        <v>51</v>
      </c>
      <c r="D7" s="3">
        <v>12348</v>
      </c>
      <c r="E7" s="3">
        <v>1654</v>
      </c>
      <c r="F7" s="9" t="s">
        <v>8</v>
      </c>
      <c r="G7" s="12">
        <v>2439.5100000000002</v>
      </c>
      <c r="H7" s="9" t="s">
        <v>8</v>
      </c>
      <c r="I7" s="9" t="s">
        <v>13</v>
      </c>
      <c r="J7" s="3">
        <f t="shared" si="0"/>
        <v>6</v>
      </c>
      <c r="K7" s="3" t="s">
        <v>15</v>
      </c>
      <c r="L7" s="9"/>
      <c r="M7" s="3" t="s">
        <v>21</v>
      </c>
    </row>
    <row r="8" spans="1:13" s="2" customFormat="1">
      <c r="A8" s="3">
        <f>IF(C8="","",COUNTA($C$4:C8))</f>
        <v>5</v>
      </c>
      <c r="B8" s="5">
        <v>310090000232</v>
      </c>
      <c r="C8" s="3" t="s">
        <v>52</v>
      </c>
      <c r="D8" s="3">
        <v>12349</v>
      </c>
      <c r="E8" s="3">
        <v>1655</v>
      </c>
      <c r="F8" s="9" t="s">
        <v>9</v>
      </c>
      <c r="G8" s="12">
        <v>1177.6400000000001</v>
      </c>
      <c r="H8" s="9" t="s">
        <v>9</v>
      </c>
      <c r="I8" s="9" t="s">
        <v>14</v>
      </c>
      <c r="J8" s="3">
        <f t="shared" si="0"/>
        <v>6</v>
      </c>
      <c r="K8" s="3" t="s">
        <v>15</v>
      </c>
      <c r="L8" s="9" t="s">
        <v>23</v>
      </c>
      <c r="M8" s="3" t="s">
        <v>21</v>
      </c>
    </row>
    <row r="9" spans="1:13" s="2" customFormat="1">
      <c r="A9" s="3">
        <f>IF(C9="","",COUNTA($C$4:C9))</f>
        <v>6</v>
      </c>
      <c r="B9" s="5">
        <v>310120000570</v>
      </c>
      <c r="C9" s="3" t="s">
        <v>53</v>
      </c>
      <c r="D9" s="3">
        <v>12350</v>
      </c>
      <c r="E9" s="3">
        <v>1656</v>
      </c>
      <c r="F9" s="9" t="s">
        <v>10</v>
      </c>
      <c r="G9" s="12">
        <v>6493.93</v>
      </c>
      <c r="H9" s="9" t="s">
        <v>10</v>
      </c>
      <c r="I9" s="9" t="s">
        <v>14</v>
      </c>
      <c r="J9" s="3">
        <f t="shared" si="0"/>
        <v>5</v>
      </c>
      <c r="K9" s="3" t="s">
        <v>15</v>
      </c>
      <c r="L9" s="9"/>
      <c r="M9" s="3" t="s">
        <v>21</v>
      </c>
    </row>
    <row r="10" spans="1:13" s="2" customFormat="1">
      <c r="A10" s="3">
        <f>IF(C10="","",COUNTA($C$4:C10))</f>
        <v>7</v>
      </c>
      <c r="B10" s="5">
        <v>310130000149</v>
      </c>
      <c r="C10" s="3" t="s">
        <v>54</v>
      </c>
      <c r="D10" s="3">
        <v>12351</v>
      </c>
      <c r="E10" s="3">
        <v>1657</v>
      </c>
      <c r="F10" s="9" t="s">
        <v>10</v>
      </c>
      <c r="G10" s="12">
        <v>1289.1400000000001</v>
      </c>
      <c r="H10" s="9" t="s">
        <v>10</v>
      </c>
      <c r="I10" s="9" t="s">
        <v>11</v>
      </c>
      <c r="J10" s="3">
        <f t="shared" si="0"/>
        <v>6</v>
      </c>
      <c r="K10" s="3" t="s">
        <v>15</v>
      </c>
      <c r="L10" s="9"/>
      <c r="M10" s="3" t="s">
        <v>21</v>
      </c>
    </row>
    <row r="11" spans="1:13" s="2" customFormat="1">
      <c r="A11" s="3">
        <f>IF(C11="","",COUNTA($C$4:C11))</f>
        <v>8</v>
      </c>
      <c r="B11" s="5">
        <v>310220000833</v>
      </c>
      <c r="C11" s="3" t="s">
        <v>55</v>
      </c>
      <c r="D11" s="3">
        <v>12352</v>
      </c>
      <c r="E11" s="3">
        <v>1658</v>
      </c>
      <c r="F11" s="9" t="s">
        <v>10</v>
      </c>
      <c r="G11" s="12">
        <v>1571.23</v>
      </c>
      <c r="H11" s="9" t="s">
        <v>10</v>
      </c>
      <c r="I11" s="9" t="s">
        <v>11</v>
      </c>
      <c r="J11" s="3">
        <f t="shared" si="0"/>
        <v>6</v>
      </c>
      <c r="K11" s="3" t="s">
        <v>15</v>
      </c>
      <c r="L11" s="9"/>
      <c r="M11" s="3" t="s">
        <v>21</v>
      </c>
    </row>
    <row r="12" spans="1:13" s="2" customFormat="1">
      <c r="A12" s="3">
        <f>IF(C12="","",COUNTA($C$4:C12))</f>
        <v>9</v>
      </c>
      <c r="B12" s="5">
        <v>310220000372</v>
      </c>
      <c r="C12" s="3" t="s">
        <v>56</v>
      </c>
      <c r="D12" s="3">
        <v>12353</v>
      </c>
      <c r="E12" s="3">
        <v>1659</v>
      </c>
      <c r="F12" s="9" t="s">
        <v>11</v>
      </c>
      <c r="G12" s="12">
        <v>3000</v>
      </c>
      <c r="H12" s="9" t="s">
        <v>11</v>
      </c>
      <c r="I12" s="9">
        <v>41004</v>
      </c>
      <c r="J12" s="3">
        <f t="shared" si="0"/>
        <v>8</v>
      </c>
      <c r="K12" s="3" t="s">
        <v>15</v>
      </c>
      <c r="L12" s="9"/>
      <c r="M12" s="3" t="s">
        <v>22</v>
      </c>
    </row>
    <row r="13" spans="1:13" s="2" customFormat="1">
      <c r="A13" s="3">
        <f>IF(C13="","",COUNTA($C$4:C13))</f>
        <v>10</v>
      </c>
      <c r="B13" s="15"/>
      <c r="C13" s="3" t="s">
        <v>24</v>
      </c>
      <c r="D13" s="3">
        <v>12354</v>
      </c>
      <c r="E13" s="14">
        <v>1660</v>
      </c>
      <c r="F13" s="17"/>
      <c r="G13" s="18"/>
      <c r="H13" s="17"/>
      <c r="I13" s="17"/>
      <c r="J13" s="3">
        <f t="shared" si="0"/>
        <v>0</v>
      </c>
      <c r="K13" s="16"/>
      <c r="L13" s="17"/>
      <c r="M13" s="16"/>
    </row>
    <row r="14" spans="1:13" s="2" customFormat="1">
      <c r="A14" s="3">
        <f>IF(C14="","",COUNTA($C$4:C14))</f>
        <v>11</v>
      </c>
      <c r="B14" s="5">
        <v>310020000495</v>
      </c>
      <c r="C14" s="3" t="s">
        <v>57</v>
      </c>
      <c r="D14" s="3">
        <v>12355</v>
      </c>
      <c r="E14" s="3">
        <v>1661</v>
      </c>
      <c r="F14" s="9" t="s">
        <v>25</v>
      </c>
      <c r="G14" s="12">
        <v>1340.86</v>
      </c>
      <c r="H14" s="9" t="s">
        <v>25</v>
      </c>
      <c r="I14" s="9" t="s">
        <v>26</v>
      </c>
      <c r="J14" s="3">
        <f t="shared" si="0"/>
        <v>6</v>
      </c>
      <c r="K14" s="3" t="s">
        <v>15</v>
      </c>
      <c r="L14" s="9"/>
      <c r="M14" s="3" t="s">
        <v>21</v>
      </c>
    </row>
    <row r="15" spans="1:13" s="2" customFormat="1">
      <c r="A15" s="3">
        <f>IF(C15="","",COUNTA($C$4:C15))</f>
        <v>12</v>
      </c>
      <c r="B15" s="5">
        <v>310080000160</v>
      </c>
      <c r="C15" s="3" t="s">
        <v>58</v>
      </c>
      <c r="D15" s="3">
        <v>12356</v>
      </c>
      <c r="E15" s="3">
        <v>1662</v>
      </c>
      <c r="F15" s="9" t="s">
        <v>25</v>
      </c>
      <c r="G15" s="12">
        <v>1920</v>
      </c>
      <c r="H15" s="9" t="s">
        <v>25</v>
      </c>
      <c r="I15" s="9" t="s">
        <v>26</v>
      </c>
      <c r="J15" s="3">
        <f t="shared" si="0"/>
        <v>6</v>
      </c>
      <c r="K15" s="3" t="s">
        <v>15</v>
      </c>
      <c r="L15" s="9"/>
      <c r="M15" s="3" t="s">
        <v>21</v>
      </c>
    </row>
    <row r="16" spans="1:13" s="2" customFormat="1">
      <c r="A16" s="3">
        <f>IF(C16="","",COUNTA($C$4:C16))</f>
        <v>13</v>
      </c>
      <c r="B16" s="5">
        <v>310190000222</v>
      </c>
      <c r="C16" s="3" t="s">
        <v>59</v>
      </c>
      <c r="D16" s="3">
        <v>12357</v>
      </c>
      <c r="E16" s="3">
        <v>1663</v>
      </c>
      <c r="F16" s="9" t="s">
        <v>27</v>
      </c>
      <c r="G16" s="12">
        <v>26718</v>
      </c>
      <c r="H16" s="9" t="s">
        <v>27</v>
      </c>
      <c r="I16" s="9" t="s">
        <v>28</v>
      </c>
      <c r="J16" s="3">
        <f t="shared" si="0"/>
        <v>6</v>
      </c>
      <c r="K16" s="3" t="s">
        <v>15</v>
      </c>
      <c r="L16" s="9"/>
      <c r="M16" s="3" t="s">
        <v>21</v>
      </c>
    </row>
    <row r="17" spans="1:13" s="2" customFormat="1">
      <c r="A17" s="3">
        <f>IF(C17="","",COUNTA($C$4:C17))</f>
        <v>14</v>
      </c>
      <c r="B17" s="5">
        <v>310190000234</v>
      </c>
      <c r="C17" s="3" t="s">
        <v>60</v>
      </c>
      <c r="D17" s="3">
        <v>12358</v>
      </c>
      <c r="E17" s="3">
        <v>1663</v>
      </c>
      <c r="F17" s="9" t="s">
        <v>27</v>
      </c>
      <c r="G17" s="12">
        <v>47466.239999999998</v>
      </c>
      <c r="H17" s="9" t="s">
        <v>27</v>
      </c>
      <c r="I17" s="9" t="s">
        <v>28</v>
      </c>
      <c r="J17" s="3">
        <f t="shared" si="0"/>
        <v>6</v>
      </c>
      <c r="K17" s="3" t="s">
        <v>15</v>
      </c>
      <c r="L17" s="9"/>
      <c r="M17" s="3" t="s">
        <v>21</v>
      </c>
    </row>
    <row r="18" spans="1:13" s="2" customFormat="1">
      <c r="A18" s="3">
        <f>IF(C18="","",COUNTA($C$4:C18))</f>
        <v>15</v>
      </c>
      <c r="B18" s="5">
        <v>310010002038</v>
      </c>
      <c r="C18" s="3" t="s">
        <v>61</v>
      </c>
      <c r="D18" s="3">
        <v>12359</v>
      </c>
      <c r="E18" s="3">
        <v>1664</v>
      </c>
      <c r="F18" s="9" t="s">
        <v>27</v>
      </c>
      <c r="G18" s="12">
        <v>4004.26</v>
      </c>
      <c r="H18" s="9" t="s">
        <v>27</v>
      </c>
      <c r="I18" s="9" t="s">
        <v>28</v>
      </c>
      <c r="J18" s="3">
        <f t="shared" si="0"/>
        <v>6</v>
      </c>
      <c r="K18" s="3" t="s">
        <v>15</v>
      </c>
      <c r="L18" s="9"/>
      <c r="M18" s="3" t="s">
        <v>21</v>
      </c>
    </row>
    <row r="19" spans="1:13" s="2" customFormat="1">
      <c r="A19" s="3">
        <f>IF(C19="","",COUNTA($C$4:C19))</f>
        <v>16</v>
      </c>
      <c r="B19" s="5">
        <v>310220000833</v>
      </c>
      <c r="C19" s="3" t="s">
        <v>62</v>
      </c>
      <c r="D19" s="3">
        <v>12360</v>
      </c>
      <c r="E19" s="3">
        <v>1665</v>
      </c>
      <c r="F19" s="9" t="s">
        <v>29</v>
      </c>
      <c r="G19" s="12">
        <v>1421.55</v>
      </c>
      <c r="H19" s="9" t="s">
        <v>29</v>
      </c>
      <c r="I19" s="9" t="s">
        <v>30</v>
      </c>
      <c r="J19" s="3">
        <f t="shared" si="0"/>
        <v>6</v>
      </c>
      <c r="K19" s="3" t="s">
        <v>15</v>
      </c>
      <c r="L19" s="9"/>
      <c r="M19" s="3" t="s">
        <v>21</v>
      </c>
    </row>
    <row r="20" spans="1:13" s="2" customFormat="1">
      <c r="A20" s="3">
        <f>IF(C20="","",COUNTA($C$4:C20))</f>
        <v>17</v>
      </c>
      <c r="B20" s="5">
        <v>310120000072</v>
      </c>
      <c r="C20" s="3" t="s">
        <v>63</v>
      </c>
      <c r="D20" s="3">
        <v>12361</v>
      </c>
      <c r="E20" s="3">
        <v>1666</v>
      </c>
      <c r="F20" s="9" t="s">
        <v>31</v>
      </c>
      <c r="G20" s="12">
        <v>2330.09</v>
      </c>
      <c r="H20" s="9" t="s">
        <v>31</v>
      </c>
      <c r="I20" s="9" t="s">
        <v>32</v>
      </c>
      <c r="J20" s="3">
        <f t="shared" si="0"/>
        <v>6</v>
      </c>
      <c r="K20" s="3" t="s">
        <v>15</v>
      </c>
      <c r="L20" s="9"/>
      <c r="M20" s="3" t="s">
        <v>21</v>
      </c>
    </row>
    <row r="21" spans="1:13" s="2" customFormat="1">
      <c r="A21" s="3">
        <f>IF(C21="","",COUNTA($C$4:C21))</f>
        <v>18</v>
      </c>
      <c r="B21" s="5">
        <v>310120000073</v>
      </c>
      <c r="C21" s="3" t="s">
        <v>64</v>
      </c>
      <c r="D21" s="3">
        <v>12362</v>
      </c>
      <c r="E21" s="3">
        <v>1667</v>
      </c>
      <c r="F21" s="9" t="s">
        <v>31</v>
      </c>
      <c r="G21" s="12">
        <v>1585.1</v>
      </c>
      <c r="H21" s="9" t="s">
        <v>31</v>
      </c>
      <c r="I21" s="9" t="s">
        <v>32</v>
      </c>
      <c r="J21" s="3">
        <f t="shared" si="0"/>
        <v>6</v>
      </c>
      <c r="K21" s="3" t="s">
        <v>15</v>
      </c>
      <c r="L21" s="9"/>
      <c r="M21" s="3" t="s">
        <v>21</v>
      </c>
    </row>
    <row r="22" spans="1:13" s="2" customFormat="1">
      <c r="A22" s="3">
        <f>IF(C22="","",COUNTA($C$4:C22))</f>
        <v>19</v>
      </c>
      <c r="B22" s="5">
        <v>310120000188</v>
      </c>
      <c r="C22" s="3" t="s">
        <v>65</v>
      </c>
      <c r="D22" s="3">
        <v>12363</v>
      </c>
      <c r="E22" s="3">
        <v>1668</v>
      </c>
      <c r="F22" s="9" t="s">
        <v>31</v>
      </c>
      <c r="G22" s="12">
        <v>3302.97</v>
      </c>
      <c r="H22" s="9" t="s">
        <v>31</v>
      </c>
      <c r="I22" s="9" t="s">
        <v>32</v>
      </c>
      <c r="J22" s="3">
        <f t="shared" si="0"/>
        <v>6</v>
      </c>
      <c r="K22" s="3" t="s">
        <v>15</v>
      </c>
      <c r="L22" s="9"/>
      <c r="M22" s="3" t="s">
        <v>21</v>
      </c>
    </row>
    <row r="23" spans="1:13" s="2" customFormat="1">
      <c r="A23" s="3">
        <f>IF(C23="","",COUNTA($C$4:C23))</f>
        <v>20</v>
      </c>
      <c r="B23" s="5">
        <v>310020000549</v>
      </c>
      <c r="C23" s="3" t="s">
        <v>66</v>
      </c>
      <c r="D23" s="3">
        <v>12364</v>
      </c>
      <c r="E23" s="3">
        <v>1669</v>
      </c>
      <c r="F23" s="9" t="s">
        <v>33</v>
      </c>
      <c r="G23" s="12">
        <v>1569.44</v>
      </c>
      <c r="H23" s="9" t="s">
        <v>33</v>
      </c>
      <c r="I23" s="9" t="s">
        <v>34</v>
      </c>
      <c r="J23" s="3">
        <f t="shared" si="0"/>
        <v>6</v>
      </c>
      <c r="K23" s="3" t="s">
        <v>15</v>
      </c>
      <c r="L23" s="9"/>
      <c r="M23" s="3" t="s">
        <v>21</v>
      </c>
    </row>
    <row r="24" spans="1:13" s="2" customFormat="1">
      <c r="A24" s="3">
        <f>IF(C24="","",COUNTA($C$4:C24))</f>
        <v>21</v>
      </c>
      <c r="B24" s="5">
        <v>310010001991</v>
      </c>
      <c r="C24" s="3" t="s">
        <v>67</v>
      </c>
      <c r="D24" s="3">
        <v>12365</v>
      </c>
      <c r="E24" s="3">
        <v>1670</v>
      </c>
      <c r="F24" s="9" t="s">
        <v>35</v>
      </c>
      <c r="G24" s="12">
        <v>1518.21</v>
      </c>
      <c r="H24" s="9" t="s">
        <v>35</v>
      </c>
      <c r="I24" s="9">
        <v>41091</v>
      </c>
      <c r="J24" s="3">
        <f t="shared" si="0"/>
        <v>7</v>
      </c>
      <c r="K24" s="3" t="s">
        <v>15</v>
      </c>
      <c r="L24" s="9"/>
      <c r="M24" s="3" t="s">
        <v>21</v>
      </c>
    </row>
    <row r="25" spans="1:13" s="2" customFormat="1">
      <c r="A25" s="3">
        <f>IF(C25="","",COUNTA($C$4:C25))</f>
        <v>22</v>
      </c>
      <c r="B25" s="5">
        <v>310070000022</v>
      </c>
      <c r="C25" s="3" t="s">
        <v>68</v>
      </c>
      <c r="D25" s="3">
        <v>12366</v>
      </c>
      <c r="E25" s="3">
        <v>1671</v>
      </c>
      <c r="F25" s="9" t="s">
        <v>35</v>
      </c>
      <c r="G25" s="12">
        <v>2252.87</v>
      </c>
      <c r="H25" s="9" t="s">
        <v>35</v>
      </c>
      <c r="I25" s="9">
        <v>41091</v>
      </c>
      <c r="J25" s="3">
        <f t="shared" si="0"/>
        <v>7</v>
      </c>
      <c r="K25" s="3" t="s">
        <v>15</v>
      </c>
      <c r="L25" s="9"/>
      <c r="M25" s="3" t="s">
        <v>21</v>
      </c>
    </row>
    <row r="26" spans="1:13" s="2" customFormat="1">
      <c r="A26" s="3">
        <f>IF(C26="","",COUNTA($C$4:C26))</f>
        <v>23</v>
      </c>
      <c r="B26" s="5">
        <v>310070000434</v>
      </c>
      <c r="C26" s="3" t="s">
        <v>69</v>
      </c>
      <c r="D26" s="3">
        <v>12367</v>
      </c>
      <c r="E26" s="3">
        <v>1672</v>
      </c>
      <c r="F26" s="9" t="s">
        <v>35</v>
      </c>
      <c r="G26" s="12">
        <v>1418.94</v>
      </c>
      <c r="H26" s="9" t="s">
        <v>35</v>
      </c>
      <c r="I26" s="9">
        <v>41091</v>
      </c>
      <c r="J26" s="3">
        <f t="shared" si="0"/>
        <v>7</v>
      </c>
      <c r="K26" s="3" t="s">
        <v>15</v>
      </c>
      <c r="L26" s="9"/>
      <c r="M26" s="3" t="s">
        <v>21</v>
      </c>
    </row>
    <row r="27" spans="1:13" s="2" customFormat="1">
      <c r="A27" s="3">
        <f>IF(C27="","",COUNTA($C$4:C27))</f>
        <v>24</v>
      </c>
      <c r="B27" s="5">
        <v>310130000229</v>
      </c>
      <c r="C27" s="3" t="s">
        <v>70</v>
      </c>
      <c r="D27" s="3">
        <v>12368</v>
      </c>
      <c r="E27" s="3">
        <v>1673</v>
      </c>
      <c r="F27" s="9" t="s">
        <v>35</v>
      </c>
      <c r="G27" s="12">
        <v>1803.47</v>
      </c>
      <c r="H27" s="9" t="s">
        <v>35</v>
      </c>
      <c r="I27" s="9">
        <v>41091</v>
      </c>
      <c r="J27" s="3">
        <f t="shared" si="0"/>
        <v>7</v>
      </c>
      <c r="K27" s="3" t="s">
        <v>15</v>
      </c>
      <c r="L27" s="9"/>
      <c r="M27" s="3" t="s">
        <v>21</v>
      </c>
    </row>
    <row r="28" spans="1:13" s="2" customFormat="1">
      <c r="A28" s="3">
        <f>IF(C28="","",COUNTA($C$4:C28))</f>
        <v>25</v>
      </c>
      <c r="B28" s="5">
        <v>310010001991</v>
      </c>
      <c r="C28" s="3" t="s">
        <v>71</v>
      </c>
      <c r="D28" s="3">
        <v>12369</v>
      </c>
      <c r="E28" s="3">
        <v>1674</v>
      </c>
      <c r="F28" s="9" t="s">
        <v>36</v>
      </c>
      <c r="G28" s="12">
        <v>1878.61</v>
      </c>
      <c r="H28" s="9" t="s">
        <v>36</v>
      </c>
      <c r="I28" s="9" t="s">
        <v>37</v>
      </c>
      <c r="J28" s="3">
        <f t="shared" si="0"/>
        <v>7</v>
      </c>
      <c r="K28" s="3" t="s">
        <v>15</v>
      </c>
      <c r="L28" s="9"/>
      <c r="M28" s="3" t="s">
        <v>21</v>
      </c>
    </row>
    <row r="29" spans="1:13" s="2" customFormat="1">
      <c r="A29" s="3">
        <f>IF(C29="","",COUNTA($C$4:C29))</f>
        <v>26</v>
      </c>
      <c r="B29" s="5">
        <v>310020000495</v>
      </c>
      <c r="C29" s="3" t="s">
        <v>72</v>
      </c>
      <c r="D29" s="3">
        <v>12370</v>
      </c>
      <c r="E29" s="3">
        <v>1675</v>
      </c>
      <c r="F29" s="9" t="s">
        <v>36</v>
      </c>
      <c r="G29" s="12">
        <v>1841.83</v>
      </c>
      <c r="H29" s="9" t="s">
        <v>36</v>
      </c>
      <c r="I29" s="9" t="s">
        <v>37</v>
      </c>
      <c r="J29" s="3">
        <f t="shared" si="0"/>
        <v>7</v>
      </c>
      <c r="K29" s="3" t="s">
        <v>15</v>
      </c>
      <c r="L29" s="9"/>
      <c r="M29" s="3" t="s">
        <v>21</v>
      </c>
    </row>
    <row r="30" spans="1:13" s="2" customFormat="1">
      <c r="A30" s="3">
        <f>IF(C30="","",COUNTA($C$4:C30))</f>
        <v>27</v>
      </c>
      <c r="B30" s="5">
        <v>310220000833</v>
      </c>
      <c r="C30" s="3" t="s">
        <v>73</v>
      </c>
      <c r="D30" s="3">
        <v>12371</v>
      </c>
      <c r="E30" s="3">
        <v>1676</v>
      </c>
      <c r="F30" s="9" t="s">
        <v>38</v>
      </c>
      <c r="G30" s="12">
        <v>2538.44</v>
      </c>
      <c r="H30" s="9" t="s">
        <v>38</v>
      </c>
      <c r="I30" s="9" t="s">
        <v>39</v>
      </c>
      <c r="J30" s="3">
        <f t="shared" si="0"/>
        <v>7</v>
      </c>
      <c r="K30" s="3" t="s">
        <v>15</v>
      </c>
      <c r="L30" s="9"/>
      <c r="M30" s="3" t="s">
        <v>21</v>
      </c>
    </row>
    <row r="31" spans="1:13" s="2" customFormat="1">
      <c r="A31" s="3">
        <f>IF(C31="","",COUNTA($C$4:C31))</f>
        <v>28</v>
      </c>
      <c r="B31" s="5">
        <v>310020000549</v>
      </c>
      <c r="C31" s="3" t="s">
        <v>74</v>
      </c>
      <c r="D31" s="3">
        <v>12372</v>
      </c>
      <c r="E31" s="3">
        <v>1677</v>
      </c>
      <c r="F31" s="9" t="s">
        <v>38</v>
      </c>
      <c r="G31" s="12">
        <v>3210.81</v>
      </c>
      <c r="H31" s="9" t="s">
        <v>38</v>
      </c>
      <c r="I31" s="9" t="s">
        <v>39</v>
      </c>
      <c r="J31" s="3">
        <f t="shared" si="0"/>
        <v>7</v>
      </c>
      <c r="K31" s="3" t="s">
        <v>15</v>
      </c>
      <c r="L31" s="9"/>
      <c r="M31" s="3" t="s">
        <v>21</v>
      </c>
    </row>
    <row r="32" spans="1:13" s="2" customFormat="1">
      <c r="A32" s="3">
        <f>IF(C32="","",COUNTA($C$4:C32))</f>
        <v>29</v>
      </c>
      <c r="B32" s="5">
        <v>310150000304</v>
      </c>
      <c r="C32" s="3" t="s">
        <v>75</v>
      </c>
      <c r="D32" s="3">
        <v>12373</v>
      </c>
      <c r="E32" s="3">
        <v>1678</v>
      </c>
      <c r="F32" s="9" t="s">
        <v>38</v>
      </c>
      <c r="G32" s="12">
        <v>2976.69</v>
      </c>
      <c r="H32" s="9" t="s">
        <v>38</v>
      </c>
      <c r="I32" s="9" t="s">
        <v>39</v>
      </c>
      <c r="J32" s="3">
        <f t="shared" si="0"/>
        <v>7</v>
      </c>
      <c r="K32" s="3" t="s">
        <v>15</v>
      </c>
      <c r="L32" s="9"/>
      <c r="M32" s="3" t="s">
        <v>21</v>
      </c>
    </row>
    <row r="33" spans="1:13" s="2" customFormat="1">
      <c r="A33" s="3">
        <f>IF(C33="","",COUNTA($C$4:C33))</f>
        <v>30</v>
      </c>
      <c r="B33" s="5">
        <v>310130000149</v>
      </c>
      <c r="C33" s="3" t="s">
        <v>76</v>
      </c>
      <c r="D33" s="3">
        <v>12374</v>
      </c>
      <c r="E33" s="3">
        <v>1679</v>
      </c>
      <c r="F33" s="9" t="s">
        <v>38</v>
      </c>
      <c r="G33" s="12">
        <v>2272.6999999999998</v>
      </c>
      <c r="H33" s="9" t="s">
        <v>38</v>
      </c>
      <c r="I33" s="9" t="s">
        <v>39</v>
      </c>
      <c r="J33" s="3">
        <f t="shared" si="0"/>
        <v>7</v>
      </c>
      <c r="K33" s="3" t="s">
        <v>15</v>
      </c>
      <c r="L33" s="9"/>
      <c r="M33" s="3" t="s">
        <v>21</v>
      </c>
    </row>
    <row r="34" spans="1:13" s="2" customFormat="1">
      <c r="A34" s="3">
        <f>IF(C34="","",COUNTA($C$4:C34))</f>
        <v>31</v>
      </c>
      <c r="B34" s="5">
        <v>310010002119</v>
      </c>
      <c r="C34" s="3" t="s">
        <v>77</v>
      </c>
      <c r="D34" s="3">
        <v>12375</v>
      </c>
      <c r="E34" s="3">
        <v>1680</v>
      </c>
      <c r="F34" s="9" t="s">
        <v>40</v>
      </c>
      <c r="G34" s="12">
        <v>3308.62</v>
      </c>
      <c r="H34" s="9" t="s">
        <v>40</v>
      </c>
      <c r="I34" s="9">
        <v>41154</v>
      </c>
      <c r="J34" s="3">
        <f t="shared" si="0"/>
        <v>7</v>
      </c>
      <c r="K34" s="3" t="s">
        <v>15</v>
      </c>
      <c r="L34" s="9"/>
      <c r="M34" s="3" t="s">
        <v>21</v>
      </c>
    </row>
    <row r="35" spans="1:13" s="2" customFormat="1">
      <c r="A35" s="3">
        <f>IF(C35="","",COUNTA($C$4:C35))</f>
        <v>32</v>
      </c>
      <c r="B35" s="5">
        <v>317190000454</v>
      </c>
      <c r="C35" s="3" t="s">
        <v>78</v>
      </c>
      <c r="D35" s="3">
        <v>12376</v>
      </c>
      <c r="E35" s="3">
        <v>1681</v>
      </c>
      <c r="F35" s="9" t="s">
        <v>40</v>
      </c>
      <c r="G35" s="12">
        <v>8993.56</v>
      </c>
      <c r="H35" s="9">
        <v>41147</v>
      </c>
      <c r="I35" s="9">
        <v>41154</v>
      </c>
      <c r="J35" s="3">
        <f t="shared" si="0"/>
        <v>7</v>
      </c>
      <c r="K35" s="3"/>
      <c r="L35" s="9"/>
      <c r="M35" s="3" t="s">
        <v>41</v>
      </c>
    </row>
    <row r="36" spans="1:13" s="2" customFormat="1">
      <c r="A36" s="3">
        <f>IF(C36="","",COUNTA($C$4:C36))</f>
        <v>33</v>
      </c>
      <c r="B36" s="5">
        <v>310190000394</v>
      </c>
      <c r="C36" s="3" t="s">
        <v>79</v>
      </c>
      <c r="D36" s="3">
        <v>12377</v>
      </c>
      <c r="E36" s="3">
        <v>1682</v>
      </c>
      <c r="F36" s="9" t="s">
        <v>42</v>
      </c>
      <c r="G36" s="12">
        <v>1949.28</v>
      </c>
      <c r="H36" s="9" t="s">
        <v>42</v>
      </c>
      <c r="I36" s="9">
        <v>41155</v>
      </c>
      <c r="J36" s="3">
        <f t="shared" si="0"/>
        <v>6</v>
      </c>
      <c r="K36" s="3" t="s">
        <v>15</v>
      </c>
      <c r="L36" s="9"/>
      <c r="M36" s="3" t="s">
        <v>21</v>
      </c>
    </row>
    <row r="37" spans="1:13" s="2" customFormat="1">
      <c r="A37" s="3">
        <f>IF(C37="","",COUNTA($C$4:C37))</f>
        <v>34</v>
      </c>
      <c r="B37" s="5">
        <v>310120000072</v>
      </c>
      <c r="C37" s="3" t="s">
        <v>80</v>
      </c>
      <c r="D37" s="3">
        <v>12378</v>
      </c>
      <c r="E37" s="3">
        <v>1683</v>
      </c>
      <c r="F37" s="9" t="s">
        <v>42</v>
      </c>
      <c r="G37" s="12">
        <v>3895.11</v>
      </c>
      <c r="H37" s="9" t="s">
        <v>42</v>
      </c>
      <c r="I37" s="9">
        <v>41155</v>
      </c>
      <c r="J37" s="3">
        <f t="shared" si="0"/>
        <v>6</v>
      </c>
      <c r="K37" s="3"/>
      <c r="L37" s="9"/>
      <c r="M37" s="3" t="s">
        <v>21</v>
      </c>
    </row>
    <row r="38" spans="1:13" s="2" customFormat="1">
      <c r="A38" s="3">
        <f>IF(C38="","",COUNTA($C$4:C38))</f>
        <v>35</v>
      </c>
      <c r="B38" s="5">
        <v>310050000259</v>
      </c>
      <c r="C38" s="3" t="s">
        <v>81</v>
      </c>
      <c r="D38" s="3">
        <v>12379</v>
      </c>
      <c r="E38" s="3">
        <v>1684</v>
      </c>
      <c r="F38" s="9" t="s">
        <v>43</v>
      </c>
      <c r="G38" s="12">
        <v>1624.51</v>
      </c>
      <c r="H38" s="9" t="s">
        <v>43</v>
      </c>
      <c r="I38" s="9" t="s">
        <v>44</v>
      </c>
      <c r="J38" s="3">
        <f t="shared" si="0"/>
        <v>6</v>
      </c>
      <c r="K38" s="3"/>
      <c r="L38" s="9"/>
      <c r="M38" s="3" t="s">
        <v>21</v>
      </c>
    </row>
    <row r="39" spans="1:13" s="2" customFormat="1">
      <c r="A39" s="3">
        <f>IF(C39="","",COUNTA($C$4:C39))</f>
        <v>36</v>
      </c>
      <c r="B39" s="5">
        <v>310010001991</v>
      </c>
      <c r="C39" s="3" t="s">
        <v>82</v>
      </c>
      <c r="D39" s="3">
        <v>12380</v>
      </c>
      <c r="E39" s="3">
        <v>1685</v>
      </c>
      <c r="F39" s="9" t="s">
        <v>43</v>
      </c>
      <c r="G39" s="12">
        <v>2012.31</v>
      </c>
      <c r="H39" s="9" t="s">
        <v>43</v>
      </c>
      <c r="I39" s="9" t="s">
        <v>44</v>
      </c>
      <c r="J39" s="3">
        <f t="shared" si="0"/>
        <v>6</v>
      </c>
      <c r="K39" s="3"/>
      <c r="L39" s="9"/>
      <c r="M39" s="3" t="s">
        <v>21</v>
      </c>
    </row>
    <row r="40" spans="1:13" s="2" customFormat="1">
      <c r="A40" s="3">
        <f>IF(C40="","",COUNTA($C$4:C40))</f>
        <v>37</v>
      </c>
      <c r="B40" s="5">
        <v>310020000343</v>
      </c>
      <c r="C40" s="3" t="s">
        <v>83</v>
      </c>
      <c r="D40" s="3">
        <v>12381</v>
      </c>
      <c r="E40" s="3">
        <v>1686</v>
      </c>
      <c r="F40" s="9" t="s">
        <v>43</v>
      </c>
      <c r="G40" s="12">
        <v>2698.46</v>
      </c>
      <c r="H40" s="9" t="s">
        <v>43</v>
      </c>
      <c r="I40" s="9" t="s">
        <v>44</v>
      </c>
      <c r="J40" s="3">
        <f t="shared" si="0"/>
        <v>6</v>
      </c>
      <c r="K40" s="3"/>
      <c r="L40" s="9"/>
      <c r="M40" s="3" t="s">
        <v>21</v>
      </c>
    </row>
    <row r="41" spans="1:13" s="2" customFormat="1">
      <c r="A41" s="3">
        <f>IF(C41="","",COUNTA($C$4:C41))</f>
        <v>38</v>
      </c>
      <c r="B41" s="5">
        <v>310010002038</v>
      </c>
      <c r="C41" s="3" t="s">
        <v>84</v>
      </c>
      <c r="D41" s="3">
        <v>12382</v>
      </c>
      <c r="E41" s="3">
        <v>1687</v>
      </c>
      <c r="F41" s="9" t="s">
        <v>43</v>
      </c>
      <c r="G41" s="12">
        <v>24960.29</v>
      </c>
      <c r="H41" s="9" t="s">
        <v>43</v>
      </c>
      <c r="I41" s="9" t="s">
        <v>44</v>
      </c>
      <c r="J41" s="3">
        <f t="shared" si="0"/>
        <v>6</v>
      </c>
      <c r="K41" s="3"/>
      <c r="L41" s="9"/>
      <c r="M41" s="3" t="s">
        <v>21</v>
      </c>
    </row>
    <row r="42" spans="1:13" s="2" customFormat="1">
      <c r="A42" s="3">
        <f>IF(C42="","",COUNTA($C$4:C42))</f>
        <v>39</v>
      </c>
      <c r="B42" s="5">
        <v>310050000626</v>
      </c>
      <c r="C42" s="3" t="s">
        <v>85</v>
      </c>
      <c r="D42" s="3">
        <v>12383</v>
      </c>
      <c r="E42" s="3">
        <v>1688</v>
      </c>
      <c r="F42" s="9" t="s">
        <v>43</v>
      </c>
      <c r="G42" s="12">
        <v>3024.99</v>
      </c>
      <c r="H42" s="9" t="s">
        <v>43</v>
      </c>
      <c r="I42" s="9" t="s">
        <v>44</v>
      </c>
      <c r="J42" s="3">
        <f t="shared" si="0"/>
        <v>6</v>
      </c>
      <c r="K42" s="3"/>
      <c r="L42" s="9"/>
      <c r="M42" s="3" t="s">
        <v>21</v>
      </c>
    </row>
    <row r="43" spans="1:13" s="2" customFormat="1">
      <c r="A43" s="3">
        <f>IF(C43="","",COUNTA($C$4:C43))</f>
        <v>40</v>
      </c>
      <c r="B43" s="5">
        <v>310080000355</v>
      </c>
      <c r="C43" s="3" t="s">
        <v>86</v>
      </c>
      <c r="D43" s="3">
        <v>12384</v>
      </c>
      <c r="E43" s="3">
        <v>1689</v>
      </c>
      <c r="F43" s="9" t="s">
        <v>43</v>
      </c>
      <c r="G43" s="12">
        <v>1996.83</v>
      </c>
      <c r="H43" s="9" t="s">
        <v>43</v>
      </c>
      <c r="I43" s="9" t="s">
        <v>44</v>
      </c>
      <c r="J43" s="3">
        <f t="shared" si="0"/>
        <v>6</v>
      </c>
      <c r="K43" s="3"/>
      <c r="L43" s="9"/>
      <c r="M43" s="3" t="s">
        <v>21</v>
      </c>
    </row>
    <row r="44" spans="1:13" s="2" customFormat="1">
      <c r="A44" s="3">
        <f>IF(C44="","",COUNTA($C$4:C44))</f>
        <v>41</v>
      </c>
      <c r="B44" s="5">
        <v>310020000497</v>
      </c>
      <c r="C44" s="3" t="s">
        <v>87</v>
      </c>
      <c r="D44" s="3">
        <v>12385</v>
      </c>
      <c r="E44" s="3">
        <v>1690</v>
      </c>
      <c r="F44" s="9" t="s">
        <v>43</v>
      </c>
      <c r="G44" s="12">
        <v>2227.3200000000002</v>
      </c>
      <c r="H44" s="9" t="s">
        <v>43</v>
      </c>
      <c r="I44" s="9" t="s">
        <v>44</v>
      </c>
      <c r="J44" s="3">
        <f t="shared" si="0"/>
        <v>6</v>
      </c>
      <c r="K44" s="3"/>
      <c r="L44" s="9"/>
      <c r="M44" s="3" t="s">
        <v>21</v>
      </c>
    </row>
    <row r="45" spans="1:13" s="2" customFormat="1">
      <c r="A45" s="3">
        <f>IF(C45="","",COUNTA($C$4:C45))</f>
        <v>42</v>
      </c>
      <c r="B45" s="5">
        <v>310040000444</v>
      </c>
      <c r="C45" s="3" t="s">
        <v>88</v>
      </c>
      <c r="D45" s="3">
        <v>12386</v>
      </c>
      <c r="E45" s="3">
        <v>1691</v>
      </c>
      <c r="F45" s="9" t="s">
        <v>43</v>
      </c>
      <c r="G45" s="12">
        <v>1917.97</v>
      </c>
      <c r="H45" s="9" t="s">
        <v>43</v>
      </c>
      <c r="I45" s="9" t="s">
        <v>44</v>
      </c>
      <c r="J45" s="3">
        <f t="shared" si="0"/>
        <v>6</v>
      </c>
      <c r="K45" s="3"/>
      <c r="L45" s="9"/>
      <c r="M45" s="3" t="s">
        <v>21</v>
      </c>
    </row>
    <row r="46" spans="1:13" s="2" customFormat="1">
      <c r="A46" s="3">
        <f>IF(C46="","",COUNTA($C$4:C46))</f>
        <v>43</v>
      </c>
      <c r="B46" s="5">
        <v>310070000434</v>
      </c>
      <c r="C46" s="3" t="s">
        <v>89</v>
      </c>
      <c r="D46" s="3">
        <v>12387</v>
      </c>
      <c r="E46" s="3">
        <v>1692</v>
      </c>
      <c r="F46" s="9" t="s">
        <v>43</v>
      </c>
      <c r="G46" s="12">
        <v>1954.41</v>
      </c>
      <c r="H46" s="9" t="s">
        <v>43</v>
      </c>
      <c r="I46" s="9" t="s">
        <v>44</v>
      </c>
      <c r="J46" s="3">
        <f t="shared" si="0"/>
        <v>6</v>
      </c>
      <c r="K46" s="3"/>
      <c r="L46" s="9"/>
      <c r="M46" s="3" t="s">
        <v>21</v>
      </c>
    </row>
    <row r="47" spans="1:13" s="2" customFormat="1">
      <c r="A47" s="3">
        <f>IF(C47="","",COUNTA($C$4:C47))</f>
        <v>44</v>
      </c>
      <c r="B47" s="5">
        <v>310050000330</v>
      </c>
      <c r="C47" s="3" t="s">
        <v>90</v>
      </c>
      <c r="D47" s="3">
        <v>12388</v>
      </c>
      <c r="E47" s="3">
        <v>1693</v>
      </c>
      <c r="F47" s="9" t="s">
        <v>43</v>
      </c>
      <c r="G47" s="12">
        <v>2141.11</v>
      </c>
      <c r="H47" s="9" t="s">
        <v>43</v>
      </c>
      <c r="I47" s="9" t="s">
        <v>44</v>
      </c>
      <c r="J47" s="3">
        <f t="shared" si="0"/>
        <v>6</v>
      </c>
      <c r="K47" s="3"/>
      <c r="L47" s="9"/>
      <c r="M47" s="3" t="s">
        <v>21</v>
      </c>
    </row>
    <row r="48" spans="1:13" s="2" customFormat="1">
      <c r="A48" s="3">
        <f>IF(C48="","",COUNTA($C$4:C48))</f>
        <v>45</v>
      </c>
      <c r="B48" s="5">
        <v>310020000549</v>
      </c>
      <c r="C48" s="3" t="s">
        <v>91</v>
      </c>
      <c r="D48" s="3">
        <v>12389</v>
      </c>
      <c r="E48" s="3">
        <v>1694</v>
      </c>
      <c r="F48" s="9" t="s">
        <v>43</v>
      </c>
      <c r="G48" s="12">
        <v>2671.88</v>
      </c>
      <c r="H48" s="9" t="s">
        <v>43</v>
      </c>
      <c r="I48" s="9" t="s">
        <v>44</v>
      </c>
      <c r="J48" s="3">
        <f t="shared" si="0"/>
        <v>6</v>
      </c>
      <c r="K48" s="3"/>
      <c r="L48" s="9"/>
      <c r="M48" s="3" t="s">
        <v>21</v>
      </c>
    </row>
    <row r="49" spans="1:13" s="2" customFormat="1">
      <c r="A49" s="3">
        <f>IF(C49="","",COUNTA($C$4:C49))</f>
        <v>46</v>
      </c>
      <c r="B49" s="5">
        <v>310020000511</v>
      </c>
      <c r="C49" s="3" t="s">
        <v>92</v>
      </c>
      <c r="D49" s="3">
        <v>12390</v>
      </c>
      <c r="E49" s="3">
        <v>1695</v>
      </c>
      <c r="F49" s="9" t="s">
        <v>43</v>
      </c>
      <c r="G49" s="12">
        <v>3101.33</v>
      </c>
      <c r="H49" s="9" t="s">
        <v>43</v>
      </c>
      <c r="I49" s="9" t="s">
        <v>44</v>
      </c>
      <c r="J49" s="3">
        <f t="shared" si="0"/>
        <v>6</v>
      </c>
      <c r="K49" s="3"/>
      <c r="L49" s="9"/>
      <c r="M49" s="3" t="s">
        <v>21</v>
      </c>
    </row>
    <row r="50" spans="1:13" s="2" customFormat="1">
      <c r="A50" s="3">
        <f>IF(C50="","",COUNTA($C$4:C50))</f>
        <v>47</v>
      </c>
      <c r="B50" s="5">
        <v>310020000784</v>
      </c>
      <c r="C50" s="3" t="s">
        <v>93</v>
      </c>
      <c r="D50" s="3">
        <v>12391</v>
      </c>
      <c r="E50" s="3">
        <v>1696</v>
      </c>
      <c r="F50" s="9" t="s">
        <v>43</v>
      </c>
      <c r="G50" s="12">
        <v>1966.25</v>
      </c>
      <c r="H50" s="9" t="s">
        <v>43</v>
      </c>
      <c r="I50" s="9" t="s">
        <v>44</v>
      </c>
      <c r="J50" s="3">
        <f t="shared" si="0"/>
        <v>6</v>
      </c>
      <c r="K50" s="3"/>
      <c r="L50" s="9"/>
      <c r="M50" s="3" t="s">
        <v>21</v>
      </c>
    </row>
    <row r="51" spans="1:13" s="2" customFormat="1">
      <c r="A51" s="3">
        <f>IF(C51="","",COUNTA($C$4:C51))</f>
        <v>48</v>
      </c>
      <c r="B51" s="5">
        <v>310120000072</v>
      </c>
      <c r="C51" s="3" t="s">
        <v>94</v>
      </c>
      <c r="D51" s="3">
        <v>12392</v>
      </c>
      <c r="E51" s="3">
        <v>1697</v>
      </c>
      <c r="F51" s="9" t="s">
        <v>45</v>
      </c>
      <c r="G51" s="12">
        <v>3921.5</v>
      </c>
      <c r="H51" s="9" t="s">
        <v>45</v>
      </c>
      <c r="I51" s="9" t="s">
        <v>46</v>
      </c>
      <c r="J51" s="3">
        <f t="shared" si="0"/>
        <v>6</v>
      </c>
      <c r="K51" s="3"/>
      <c r="L51" s="9"/>
      <c r="M51" s="3" t="s">
        <v>21</v>
      </c>
    </row>
    <row r="52" spans="1:13" s="2" customFormat="1">
      <c r="A52" s="3">
        <f>IF(C52="","",COUNTA($C$4:C52))</f>
        <v>49</v>
      </c>
      <c r="B52" s="5">
        <v>310120000073</v>
      </c>
      <c r="C52" s="3" t="s">
        <v>95</v>
      </c>
      <c r="D52" s="3">
        <v>12393</v>
      </c>
      <c r="E52" s="3">
        <v>1698</v>
      </c>
      <c r="F52" s="9" t="s">
        <v>45</v>
      </c>
      <c r="G52" s="12">
        <v>2486.2800000000002</v>
      </c>
      <c r="H52" s="9" t="s">
        <v>45</v>
      </c>
      <c r="I52" s="9" t="s">
        <v>46</v>
      </c>
      <c r="J52" s="3">
        <f t="shared" si="0"/>
        <v>6</v>
      </c>
      <c r="K52" s="3"/>
      <c r="L52" s="9"/>
      <c r="M52" s="3" t="s">
        <v>21</v>
      </c>
    </row>
    <row r="53" spans="1:13" s="2" customFormat="1">
      <c r="A53" s="3">
        <f>IF(C53="","",COUNTA($C$4:C53))</f>
        <v>50</v>
      </c>
      <c r="B53" s="5">
        <v>310120000156</v>
      </c>
      <c r="C53" s="3" t="s">
        <v>96</v>
      </c>
      <c r="D53" s="3">
        <v>12394</v>
      </c>
      <c r="E53" s="3">
        <v>1699</v>
      </c>
      <c r="F53" s="9" t="s">
        <v>45</v>
      </c>
      <c r="G53" s="12">
        <v>2236.27</v>
      </c>
      <c r="H53" s="9" t="s">
        <v>45</v>
      </c>
      <c r="I53" s="9" t="s">
        <v>46</v>
      </c>
      <c r="J53" s="3">
        <f t="shared" si="0"/>
        <v>6</v>
      </c>
      <c r="K53" s="3"/>
      <c r="L53" s="9"/>
      <c r="M53" s="3" t="s">
        <v>21</v>
      </c>
    </row>
    <row r="54" spans="1:13" s="2" customFormat="1">
      <c r="A54" s="3">
        <f>IF(C54="","",COUNTA($C$4:C54))</f>
        <v>51</v>
      </c>
      <c r="B54" s="5">
        <v>310120000188</v>
      </c>
      <c r="C54" s="3" t="s">
        <v>97</v>
      </c>
      <c r="D54" s="3">
        <v>12395</v>
      </c>
      <c r="E54" s="3">
        <v>1700</v>
      </c>
      <c r="F54" s="9" t="s">
        <v>45</v>
      </c>
      <c r="G54" s="12">
        <v>3564.59</v>
      </c>
      <c r="H54" s="9" t="s">
        <v>45</v>
      </c>
      <c r="I54" s="9" t="s">
        <v>46</v>
      </c>
      <c r="J54" s="3">
        <f t="shared" si="0"/>
        <v>6</v>
      </c>
      <c r="K54" s="3"/>
      <c r="L54" s="9"/>
      <c r="M54" s="3" t="s">
        <v>21</v>
      </c>
    </row>
    <row r="55" spans="1:13" s="2" customFormat="1">
      <c r="A55" s="3">
        <f>IF(C55="","",COUNTA($C$4:C55))</f>
        <v>52</v>
      </c>
      <c r="B55" s="5">
        <v>310050000035</v>
      </c>
      <c r="C55" s="3" t="s">
        <v>98</v>
      </c>
      <c r="D55" s="3">
        <v>12396</v>
      </c>
      <c r="E55" s="3">
        <v>1701</v>
      </c>
      <c r="F55" s="9" t="s">
        <v>45</v>
      </c>
      <c r="G55" s="12">
        <v>2614.35</v>
      </c>
      <c r="H55" s="9" t="s">
        <v>45</v>
      </c>
      <c r="I55" s="9">
        <v>41183</v>
      </c>
      <c r="J55" s="3">
        <f t="shared" si="0"/>
        <v>7</v>
      </c>
      <c r="K55" s="3"/>
      <c r="L55" s="9"/>
      <c r="M55" s="3" t="s">
        <v>21</v>
      </c>
    </row>
    <row r="56" spans="1:13" s="2" customFormat="1">
      <c r="A56" s="3">
        <f>IF(C56="","",COUNTA($C$4:C56))</f>
        <v>53</v>
      </c>
      <c r="B56" s="5">
        <v>310120000110</v>
      </c>
      <c r="C56" s="3" t="s">
        <v>99</v>
      </c>
      <c r="D56" s="3">
        <v>12397</v>
      </c>
      <c r="E56" s="3">
        <v>1702</v>
      </c>
      <c r="F56" s="9" t="s">
        <v>45</v>
      </c>
      <c r="G56" s="12">
        <v>1534.07</v>
      </c>
      <c r="H56" s="9" t="s">
        <v>45</v>
      </c>
      <c r="I56" s="9">
        <v>41183</v>
      </c>
      <c r="J56" s="3">
        <f t="shared" si="0"/>
        <v>7</v>
      </c>
      <c r="K56" s="3"/>
      <c r="L56" s="9"/>
      <c r="M56" s="3" t="s">
        <v>21</v>
      </c>
    </row>
    <row r="57" spans="1:13" s="2" customFormat="1">
      <c r="A57" s="3">
        <f>IF(C57="","",COUNTA($C$4:C57))</f>
        <v>54</v>
      </c>
      <c r="B57" s="5">
        <v>310010001135</v>
      </c>
      <c r="C57" s="3" t="s">
        <v>100</v>
      </c>
      <c r="D57" s="3">
        <v>12398</v>
      </c>
      <c r="E57" s="3">
        <v>1703</v>
      </c>
      <c r="F57" s="9" t="s">
        <v>45</v>
      </c>
      <c r="G57" s="12">
        <v>1996.4</v>
      </c>
      <c r="H57" s="9" t="s">
        <v>45</v>
      </c>
      <c r="I57" s="9">
        <v>41183</v>
      </c>
      <c r="J57" s="3">
        <f t="shared" si="0"/>
        <v>7</v>
      </c>
      <c r="K57" s="3"/>
      <c r="L57" s="9"/>
      <c r="M57" s="3" t="s">
        <v>21</v>
      </c>
    </row>
    <row r="58" spans="1:13" s="2" customFormat="1">
      <c r="A58" s="3">
        <f>IF(C58="","",COUNTA($C$4:C58))</f>
        <v>55</v>
      </c>
      <c r="B58" s="5">
        <v>310060000137</v>
      </c>
      <c r="C58" s="3" t="s">
        <v>101</v>
      </c>
      <c r="D58" s="3">
        <v>12399</v>
      </c>
      <c r="E58" s="3">
        <v>1704</v>
      </c>
      <c r="F58" s="9" t="s">
        <v>45</v>
      </c>
      <c r="G58" s="12">
        <v>1870.37</v>
      </c>
      <c r="H58" s="9" t="s">
        <v>45</v>
      </c>
      <c r="I58" s="9">
        <v>41183</v>
      </c>
      <c r="J58" s="3">
        <f t="shared" si="0"/>
        <v>7</v>
      </c>
      <c r="K58" s="3"/>
      <c r="L58" s="9"/>
      <c r="M58" s="3" t="s">
        <v>21</v>
      </c>
    </row>
    <row r="59" spans="1:13" s="2" customFormat="1">
      <c r="A59" s="3">
        <f>IF(C59="","",COUNTA($C$4:C59))</f>
        <v>56</v>
      </c>
      <c r="B59" s="5">
        <v>310120000297</v>
      </c>
      <c r="C59" s="3" t="s">
        <v>102</v>
      </c>
      <c r="D59" s="3">
        <v>12400</v>
      </c>
      <c r="E59" s="3">
        <v>1705</v>
      </c>
      <c r="F59" s="9" t="s">
        <v>45</v>
      </c>
      <c r="G59" s="12">
        <v>2850.01</v>
      </c>
      <c r="H59" s="9" t="s">
        <v>45</v>
      </c>
      <c r="I59" s="9">
        <v>41183</v>
      </c>
      <c r="J59" s="3">
        <f t="shared" si="0"/>
        <v>7</v>
      </c>
      <c r="K59" s="3"/>
      <c r="L59" s="9"/>
      <c r="M59" s="3" t="s">
        <v>21</v>
      </c>
    </row>
    <row r="60" spans="1:13" s="2" customFormat="1">
      <c r="A60" s="3">
        <f>IF(C60="","",COUNTA($C$4:C60))</f>
        <v>57</v>
      </c>
      <c r="B60" s="5">
        <v>310120000641</v>
      </c>
      <c r="C60" s="3" t="s">
        <v>103</v>
      </c>
      <c r="D60" s="3">
        <v>12401</v>
      </c>
      <c r="E60" s="3">
        <v>1706</v>
      </c>
      <c r="F60" s="9" t="s">
        <v>45</v>
      </c>
      <c r="G60" s="12">
        <v>1196.8800000000001</v>
      </c>
      <c r="H60" s="9" t="s">
        <v>45</v>
      </c>
      <c r="I60" s="9">
        <v>41183</v>
      </c>
      <c r="J60" s="3">
        <f t="shared" si="0"/>
        <v>7</v>
      </c>
      <c r="K60" s="3"/>
      <c r="L60" s="9"/>
      <c r="M60" s="3" t="s">
        <v>21</v>
      </c>
    </row>
    <row r="61" spans="1:13" s="2" customFormat="1">
      <c r="A61" s="3">
        <f>IF(C61="","",COUNTA($C$4:C61))</f>
        <v>58</v>
      </c>
      <c r="B61" s="5">
        <v>310120000298</v>
      </c>
      <c r="C61" s="3" t="s">
        <v>104</v>
      </c>
      <c r="D61" s="3">
        <v>12402</v>
      </c>
      <c r="E61" s="3">
        <v>1707</v>
      </c>
      <c r="F61" s="9" t="s">
        <v>45</v>
      </c>
      <c r="G61" s="12">
        <v>2981.83</v>
      </c>
      <c r="H61" s="9" t="s">
        <v>45</v>
      </c>
      <c r="I61" s="9">
        <v>41183</v>
      </c>
      <c r="J61" s="3">
        <f t="shared" si="0"/>
        <v>7</v>
      </c>
      <c r="K61" s="3"/>
      <c r="L61" s="9"/>
      <c r="M61" s="3" t="s">
        <v>21</v>
      </c>
    </row>
    <row r="62" spans="1:13" s="2" customFormat="1">
      <c r="A62" s="3">
        <f>IF(C62="","",COUNTA($C$4:C62))</f>
        <v>59</v>
      </c>
      <c r="B62" s="5">
        <v>310120000550</v>
      </c>
      <c r="C62" s="3" t="s">
        <v>105</v>
      </c>
      <c r="D62" s="3">
        <v>12403</v>
      </c>
      <c r="E62" s="3">
        <v>1708</v>
      </c>
      <c r="F62" s="9" t="s">
        <v>45</v>
      </c>
      <c r="G62" s="12">
        <v>1859.41</v>
      </c>
      <c r="H62" s="9" t="s">
        <v>45</v>
      </c>
      <c r="I62" s="9">
        <v>41183</v>
      </c>
      <c r="J62" s="3">
        <f t="shared" si="0"/>
        <v>7</v>
      </c>
      <c r="K62" s="3"/>
      <c r="L62" s="9"/>
      <c r="M62" s="3" t="s">
        <v>21</v>
      </c>
    </row>
    <row r="63" spans="1:13" s="2" customFormat="1">
      <c r="A63" s="3">
        <f>IF(C63="","",COUNTA($C$4:C63))</f>
        <v>60</v>
      </c>
      <c r="B63" s="5">
        <v>310080000351</v>
      </c>
      <c r="C63" s="3" t="s">
        <v>106</v>
      </c>
      <c r="D63" s="3">
        <v>12404</v>
      </c>
      <c r="E63" s="3">
        <v>1709</v>
      </c>
      <c r="F63" s="9" t="s">
        <v>47</v>
      </c>
      <c r="G63" s="12">
        <v>2931.41</v>
      </c>
      <c r="H63" s="9" t="s">
        <v>47</v>
      </c>
      <c r="I63" s="9">
        <v>41183</v>
      </c>
      <c r="J63" s="3">
        <f t="shared" si="0"/>
        <v>6</v>
      </c>
      <c r="K63" s="3"/>
      <c r="L63" s="9"/>
      <c r="M63" s="3" t="s">
        <v>21</v>
      </c>
    </row>
    <row r="64" spans="1:13" s="2" customFormat="1">
      <c r="A64" s="3">
        <f>IF(C64="","",COUNTA($C$4:C64))</f>
        <v>61</v>
      </c>
      <c r="B64" s="15"/>
      <c r="C64" s="16" t="s">
        <v>24</v>
      </c>
      <c r="D64" s="16"/>
      <c r="E64" s="14">
        <v>1710</v>
      </c>
      <c r="F64" s="17"/>
      <c r="G64" s="18"/>
      <c r="H64" s="17"/>
      <c r="I64" s="17"/>
      <c r="J64" s="14">
        <f t="shared" si="0"/>
        <v>0</v>
      </c>
      <c r="K64" s="16"/>
      <c r="L64" s="17"/>
      <c r="M64" s="16"/>
    </row>
    <row r="65" spans="1:13" s="2" customFormat="1">
      <c r="A65" s="3">
        <f>IF(C65="","",COUNTA($C$4:C65))</f>
        <v>62</v>
      </c>
      <c r="B65" s="5">
        <v>312010000200</v>
      </c>
      <c r="C65" s="3" t="s">
        <v>109</v>
      </c>
      <c r="D65" s="3">
        <v>12405</v>
      </c>
      <c r="E65" s="3">
        <v>1711</v>
      </c>
      <c r="F65" s="9">
        <v>41178</v>
      </c>
      <c r="G65" s="12">
        <v>2500</v>
      </c>
      <c r="H65" s="9">
        <v>41178</v>
      </c>
      <c r="I65" s="9">
        <v>41183</v>
      </c>
      <c r="J65" s="14">
        <f t="shared" si="0"/>
        <v>5</v>
      </c>
      <c r="K65" s="3"/>
      <c r="L65" s="9"/>
      <c r="M65" s="3" t="s">
        <v>21</v>
      </c>
    </row>
    <row r="66" spans="1:13" s="2" customFormat="1" ht="15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 s="2" customFormat="1" ht="15">
      <c r="A67"/>
      <c r="B67"/>
      <c r="C67"/>
      <c r="D67"/>
      <c r="E67"/>
      <c r="F67"/>
      <c r="G67"/>
      <c r="H67"/>
      <c r="I67"/>
      <c r="J67"/>
      <c r="K67"/>
      <c r="L67"/>
      <c r="M67"/>
    </row>
    <row r="68" spans="1:13" s="2" customFormat="1" ht="15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s="2" customFormat="1" ht="15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s="2" customFormat="1" ht="15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s="2" customFormat="1" ht="15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s="2" customFormat="1" ht="15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s="2" customFormat="1" ht="15">
      <c r="A73"/>
      <c r="B73"/>
      <c r="C73"/>
      <c r="D73"/>
      <c r="E73"/>
      <c r="F73"/>
      <c r="G73"/>
      <c r="H73"/>
      <c r="I73"/>
      <c r="J73"/>
      <c r="K73"/>
      <c r="L73"/>
      <c r="M73"/>
    </row>
    <row r="74" spans="1:13" s="2" customFormat="1" ht="15">
      <c r="A74"/>
      <c r="B74"/>
      <c r="C74"/>
      <c r="D74"/>
      <c r="E74"/>
      <c r="F74"/>
      <c r="G74"/>
      <c r="H74"/>
      <c r="I74"/>
      <c r="J74"/>
      <c r="K74"/>
      <c r="L74"/>
      <c r="M74"/>
    </row>
    <row r="75" spans="1:13" s="2" customFormat="1" ht="15">
      <c r="A75"/>
      <c r="B75"/>
      <c r="C75"/>
      <c r="D75"/>
      <c r="E75"/>
      <c r="F75"/>
      <c r="G75"/>
      <c r="H75"/>
      <c r="I75"/>
      <c r="J75"/>
      <c r="K75"/>
      <c r="L75"/>
      <c r="M75"/>
    </row>
    <row r="76" spans="1:13" s="2" customFormat="1" ht="15">
      <c r="A76"/>
      <c r="B76"/>
      <c r="C76"/>
      <c r="D76"/>
      <c r="E76"/>
      <c r="F76"/>
      <c r="G76"/>
      <c r="H76"/>
      <c r="I76"/>
      <c r="J76"/>
      <c r="K76"/>
      <c r="L76"/>
      <c r="M76"/>
    </row>
    <row r="77" spans="1:13" s="2" customFormat="1" ht="15">
      <c r="A77"/>
      <c r="B77"/>
      <c r="C77"/>
      <c r="D77"/>
      <c r="E77"/>
      <c r="F77"/>
      <c r="G77"/>
      <c r="H77"/>
      <c r="I77"/>
      <c r="J77"/>
      <c r="K77"/>
      <c r="L77"/>
      <c r="M77"/>
    </row>
    <row r="78" spans="1:13" s="2" customFormat="1" ht="15">
      <c r="A78"/>
      <c r="B78"/>
      <c r="C78"/>
      <c r="D78"/>
      <c r="E78"/>
      <c r="F78"/>
      <c r="G78"/>
      <c r="H78"/>
      <c r="I78"/>
      <c r="J78"/>
      <c r="K78"/>
      <c r="L78"/>
      <c r="M78"/>
    </row>
    <row r="79" spans="1:13" s="2" customFormat="1" ht="15">
      <c r="A79"/>
      <c r="B79"/>
      <c r="C79"/>
      <c r="D79"/>
      <c r="E79"/>
      <c r="F79"/>
      <c r="G79"/>
      <c r="H79"/>
      <c r="I79"/>
      <c r="J79"/>
      <c r="K79"/>
      <c r="L79"/>
      <c r="M79"/>
    </row>
    <row r="80" spans="1:13" s="2" customFormat="1" ht="15">
      <c r="A80"/>
      <c r="B80"/>
      <c r="C80"/>
      <c r="D80"/>
      <c r="E80"/>
      <c r="F80"/>
      <c r="G80"/>
      <c r="H80"/>
      <c r="I80"/>
      <c r="J80"/>
      <c r="K80"/>
      <c r="L80"/>
      <c r="M80"/>
    </row>
    <row r="81" spans="1:13" s="2" customFormat="1" ht="15">
      <c r="A81"/>
      <c r="B81"/>
      <c r="C81"/>
      <c r="D81"/>
      <c r="E81"/>
      <c r="F81"/>
      <c r="G81"/>
      <c r="H81"/>
      <c r="I81"/>
      <c r="J81"/>
      <c r="K81"/>
      <c r="L81"/>
      <c r="M81"/>
    </row>
    <row r="82" spans="1:13" s="2" customFormat="1" ht="15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 s="2" customFormat="1" ht="15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 s="2" customFormat="1" ht="15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s="2" customFormat="1" ht="15">
      <c r="A85"/>
      <c r="B85"/>
      <c r="C85"/>
      <c r="D85"/>
      <c r="E85"/>
      <c r="F85"/>
      <c r="G85"/>
      <c r="H85"/>
      <c r="I85"/>
      <c r="J85"/>
      <c r="K85"/>
      <c r="L85"/>
      <c r="M85"/>
    </row>
    <row r="86" spans="1:13" s="2" customFormat="1" ht="15">
      <c r="A86"/>
      <c r="B86"/>
      <c r="C86"/>
      <c r="D86"/>
      <c r="E86"/>
      <c r="F86"/>
      <c r="G86"/>
      <c r="H86"/>
      <c r="I86"/>
      <c r="J86"/>
      <c r="K86"/>
      <c r="L86"/>
      <c r="M86"/>
    </row>
    <row r="87" spans="1:13" s="2" customFormat="1" ht="15">
      <c r="A87"/>
      <c r="B87"/>
      <c r="C87"/>
      <c r="D87"/>
      <c r="E87"/>
      <c r="F87"/>
      <c r="G87"/>
      <c r="H87"/>
      <c r="I87"/>
      <c r="J87"/>
      <c r="K87"/>
      <c r="L87"/>
      <c r="M87"/>
    </row>
    <row r="88" spans="1:13" s="2" customFormat="1" ht="15">
      <c r="A88"/>
      <c r="B88"/>
      <c r="C88"/>
      <c r="D88"/>
      <c r="E88"/>
      <c r="F88"/>
      <c r="G88"/>
      <c r="H88"/>
      <c r="I88"/>
      <c r="J88"/>
      <c r="K88"/>
      <c r="L88"/>
      <c r="M88"/>
    </row>
    <row r="89" spans="1:13" s="2" customFormat="1" ht="15">
      <c r="A89"/>
      <c r="B89"/>
      <c r="C89"/>
      <c r="D89"/>
      <c r="E89"/>
      <c r="F89"/>
      <c r="G89"/>
      <c r="H89"/>
      <c r="I89"/>
      <c r="J89"/>
      <c r="K89"/>
      <c r="L89"/>
      <c r="M89"/>
    </row>
    <row r="90" spans="1:13" s="2" customFormat="1" ht="15">
      <c r="A90"/>
      <c r="B90"/>
      <c r="C90"/>
      <c r="D90"/>
      <c r="E90"/>
      <c r="F90"/>
      <c r="G90"/>
      <c r="H90"/>
      <c r="I90"/>
      <c r="J90"/>
      <c r="K90"/>
      <c r="L90"/>
      <c r="M90"/>
    </row>
    <row r="91" spans="1:13" s="2" customFormat="1" ht="15">
      <c r="A91"/>
      <c r="B91"/>
      <c r="C91"/>
      <c r="D91"/>
      <c r="E91"/>
      <c r="F91"/>
      <c r="G91"/>
      <c r="H91"/>
      <c r="I91"/>
      <c r="J91"/>
      <c r="K91"/>
      <c r="L91"/>
      <c r="M91"/>
    </row>
    <row r="92" spans="1:13" s="2" customFormat="1" ht="15">
      <c r="A92"/>
      <c r="B92"/>
      <c r="C92"/>
      <c r="D92"/>
      <c r="E92"/>
      <c r="F92"/>
      <c r="G92"/>
      <c r="H92"/>
      <c r="I92"/>
      <c r="J92"/>
      <c r="K92"/>
      <c r="L92"/>
      <c r="M92"/>
    </row>
    <row r="93" spans="1:13" s="2" customFormat="1" ht="15">
      <c r="A93"/>
      <c r="B93"/>
      <c r="C93"/>
      <c r="D93"/>
      <c r="E93"/>
      <c r="F93"/>
      <c r="G93"/>
      <c r="H93"/>
      <c r="I93"/>
      <c r="J93"/>
      <c r="K93"/>
      <c r="L93"/>
      <c r="M93"/>
    </row>
    <row r="94" spans="1:13" s="2" customFormat="1">
      <c r="B94" s="6"/>
      <c r="F94" s="10"/>
      <c r="G94" s="13"/>
      <c r="H94" s="10"/>
      <c r="I94" s="10"/>
      <c r="L94" s="10"/>
    </row>
    <row r="95" spans="1:13" s="2" customFormat="1">
      <c r="B95" s="6"/>
      <c r="F95" s="10"/>
      <c r="G95" s="13"/>
      <c r="H95" s="10"/>
      <c r="I95" s="10"/>
      <c r="L95" s="10"/>
    </row>
    <row r="96" spans="1:13" s="2" customFormat="1">
      <c r="B96" s="6"/>
      <c r="F96" s="10"/>
      <c r="G96" s="13"/>
      <c r="H96" s="10"/>
      <c r="I96" s="10"/>
      <c r="L96" s="10"/>
    </row>
    <row r="97" spans="2:12" s="2" customFormat="1">
      <c r="B97" s="6"/>
      <c r="F97" s="10"/>
      <c r="G97" s="13"/>
      <c r="H97" s="10"/>
      <c r="I97" s="10"/>
      <c r="L97" s="10"/>
    </row>
    <row r="98" spans="2:12" s="2" customFormat="1">
      <c r="B98" s="6"/>
      <c r="F98" s="10"/>
      <c r="G98" s="13"/>
      <c r="H98" s="10"/>
      <c r="I98" s="10"/>
      <c r="L98" s="10"/>
    </row>
    <row r="99" spans="2:12" s="2" customFormat="1">
      <c r="B99" s="6"/>
      <c r="F99" s="10"/>
      <c r="G99" s="13"/>
      <c r="H99" s="10"/>
      <c r="I99" s="10"/>
      <c r="L99" s="10"/>
    </row>
    <row r="100" spans="2:12" s="2" customFormat="1">
      <c r="B100" s="6"/>
      <c r="F100" s="10"/>
      <c r="G100" s="13"/>
      <c r="H100" s="10"/>
      <c r="I100" s="10"/>
      <c r="L100" s="10"/>
    </row>
    <row r="101" spans="2:12" s="2" customFormat="1">
      <c r="B101" s="6"/>
      <c r="F101" s="10"/>
      <c r="G101" s="13"/>
      <c r="H101" s="10"/>
      <c r="I101" s="10"/>
      <c r="L101" s="10"/>
    </row>
    <row r="102" spans="2:12" s="2" customFormat="1">
      <c r="B102" s="6"/>
      <c r="F102" s="10"/>
      <c r="G102" s="13"/>
      <c r="H102" s="10"/>
      <c r="I102" s="10"/>
      <c r="L102" s="10"/>
    </row>
    <row r="103" spans="2:12" s="2" customFormat="1">
      <c r="B103" s="6"/>
      <c r="F103" s="10"/>
      <c r="G103" s="13"/>
      <c r="H103" s="10"/>
      <c r="I103" s="10"/>
      <c r="L103" s="10"/>
    </row>
    <row r="104" spans="2:12" s="2" customFormat="1">
      <c r="B104" s="6"/>
      <c r="F104" s="10"/>
      <c r="G104" s="13"/>
      <c r="H104" s="10"/>
      <c r="I104" s="10"/>
      <c r="L104" s="10"/>
    </row>
    <row r="105" spans="2:12" s="2" customFormat="1">
      <c r="B105" s="6"/>
      <c r="F105" s="10"/>
      <c r="G105" s="13"/>
      <c r="H105" s="10"/>
      <c r="I105" s="10"/>
      <c r="L105" s="10"/>
    </row>
    <row r="106" spans="2:12" s="2" customFormat="1">
      <c r="B106" s="6"/>
      <c r="F106" s="10"/>
      <c r="G106" s="13"/>
      <c r="H106" s="10"/>
      <c r="I106" s="10"/>
      <c r="L106" s="10"/>
    </row>
    <row r="107" spans="2:12" s="2" customFormat="1">
      <c r="B107" s="6"/>
      <c r="F107" s="10"/>
      <c r="G107" s="13"/>
      <c r="H107" s="10"/>
      <c r="I107" s="10"/>
      <c r="L107" s="10"/>
    </row>
    <row r="108" spans="2:12" s="2" customFormat="1">
      <c r="B108" s="6"/>
      <c r="F108" s="10"/>
      <c r="G108" s="13"/>
      <c r="H108" s="10"/>
      <c r="I108" s="10"/>
      <c r="L108" s="10"/>
    </row>
    <row r="109" spans="2:12" s="2" customFormat="1">
      <c r="B109" s="6"/>
      <c r="F109" s="10"/>
      <c r="G109" s="13"/>
      <c r="H109" s="10"/>
      <c r="I109" s="10"/>
      <c r="L109" s="10"/>
    </row>
    <row r="110" spans="2:12" s="2" customFormat="1">
      <c r="B110" s="6"/>
      <c r="F110" s="10"/>
      <c r="G110" s="13"/>
      <c r="H110" s="10"/>
      <c r="I110" s="10"/>
      <c r="L110" s="10"/>
    </row>
    <row r="111" spans="2:12" s="2" customFormat="1">
      <c r="B111" s="6"/>
      <c r="F111" s="10"/>
      <c r="G111" s="13"/>
      <c r="H111" s="10"/>
      <c r="I111" s="10"/>
      <c r="L111" s="10"/>
    </row>
    <row r="112" spans="2:12" s="2" customFormat="1">
      <c r="B112" s="6"/>
      <c r="F112" s="10"/>
      <c r="G112" s="13"/>
      <c r="H112" s="10"/>
      <c r="I112" s="10"/>
      <c r="L112" s="10"/>
    </row>
    <row r="113" spans="2:12" s="2" customFormat="1">
      <c r="B113" s="6"/>
      <c r="F113" s="10"/>
      <c r="G113" s="13"/>
      <c r="H113" s="10"/>
      <c r="I113" s="10"/>
      <c r="L113" s="10"/>
    </row>
    <row r="114" spans="2:12" s="2" customFormat="1">
      <c r="B114" s="6"/>
      <c r="F114" s="10"/>
      <c r="G114" s="13"/>
      <c r="H114" s="10"/>
      <c r="I114" s="10"/>
      <c r="L114" s="10"/>
    </row>
    <row r="115" spans="2:12" s="2" customFormat="1">
      <c r="B115" s="6"/>
      <c r="F115" s="10"/>
      <c r="G115" s="13"/>
      <c r="H115" s="10"/>
      <c r="I115" s="10"/>
      <c r="L115" s="10"/>
    </row>
    <row r="116" spans="2:12" s="2" customFormat="1">
      <c r="B116" s="6"/>
      <c r="F116" s="10"/>
      <c r="G116" s="13"/>
      <c r="H116" s="10"/>
      <c r="I116" s="10"/>
      <c r="L116" s="10"/>
    </row>
    <row r="117" spans="2:12" s="2" customFormat="1">
      <c r="B117" s="6"/>
      <c r="F117" s="10"/>
      <c r="G117" s="13"/>
      <c r="H117" s="10"/>
      <c r="I117" s="10"/>
      <c r="L117" s="10"/>
    </row>
    <row r="118" spans="2:12" s="2" customFormat="1">
      <c r="B118" s="6"/>
      <c r="F118" s="10"/>
      <c r="G118" s="13"/>
      <c r="H118" s="10"/>
      <c r="I118" s="10"/>
      <c r="L118" s="10"/>
    </row>
    <row r="119" spans="2:12" s="2" customFormat="1">
      <c r="B119" s="6"/>
      <c r="F119" s="10"/>
      <c r="G119" s="13"/>
      <c r="H119" s="10"/>
      <c r="I119" s="10"/>
      <c r="L119" s="10"/>
    </row>
    <row r="120" spans="2:12" s="2" customFormat="1">
      <c r="B120" s="6"/>
      <c r="F120" s="10"/>
      <c r="G120" s="13"/>
      <c r="H120" s="10"/>
      <c r="I120" s="10"/>
      <c r="L120" s="10"/>
    </row>
    <row r="121" spans="2:12" s="2" customFormat="1">
      <c r="B121" s="6"/>
      <c r="F121" s="10"/>
      <c r="G121" s="13"/>
      <c r="H121" s="10"/>
      <c r="I121" s="10"/>
      <c r="L121" s="10"/>
    </row>
    <row r="122" spans="2:12" s="2" customFormat="1">
      <c r="B122" s="6"/>
      <c r="F122" s="10"/>
      <c r="G122" s="13"/>
      <c r="H122" s="10"/>
      <c r="I122" s="10"/>
      <c r="L122" s="10"/>
    </row>
    <row r="123" spans="2:12" s="2" customFormat="1">
      <c r="B123" s="6"/>
      <c r="F123" s="10"/>
      <c r="G123" s="13"/>
      <c r="H123" s="10"/>
      <c r="I123" s="10"/>
      <c r="L123" s="10"/>
    </row>
    <row r="124" spans="2:12" s="2" customFormat="1">
      <c r="B124" s="6"/>
      <c r="F124" s="10"/>
      <c r="G124" s="13"/>
      <c r="H124" s="10"/>
      <c r="I124" s="10"/>
      <c r="L124" s="10"/>
    </row>
    <row r="125" spans="2:12" s="2" customFormat="1">
      <c r="B125" s="6"/>
      <c r="F125" s="10"/>
      <c r="G125" s="13"/>
      <c r="H125" s="10"/>
      <c r="I125" s="10"/>
      <c r="L125" s="10"/>
    </row>
    <row r="126" spans="2:12" s="2" customFormat="1">
      <c r="B126" s="6"/>
      <c r="F126" s="10"/>
      <c r="G126" s="13"/>
      <c r="H126" s="10"/>
      <c r="I126" s="10"/>
      <c r="L126" s="10"/>
    </row>
    <row r="127" spans="2:12" s="2" customFormat="1">
      <c r="B127" s="6"/>
      <c r="F127" s="10"/>
      <c r="G127" s="13"/>
      <c r="H127" s="10"/>
      <c r="I127" s="10"/>
      <c r="L127" s="10"/>
    </row>
    <row r="128" spans="2:12" s="2" customFormat="1">
      <c r="B128" s="6"/>
      <c r="F128" s="10"/>
      <c r="G128" s="13"/>
      <c r="H128" s="10"/>
      <c r="I128" s="10"/>
      <c r="L128" s="10"/>
    </row>
    <row r="129" spans="2:12" s="2" customFormat="1">
      <c r="B129" s="6"/>
      <c r="F129" s="10"/>
      <c r="G129" s="13"/>
      <c r="H129" s="10"/>
      <c r="I129" s="10"/>
      <c r="L129" s="10"/>
    </row>
    <row r="130" spans="2:12" s="2" customFormat="1">
      <c r="B130" s="6"/>
      <c r="F130" s="10"/>
      <c r="G130" s="13"/>
      <c r="H130" s="10"/>
      <c r="I130" s="10"/>
      <c r="L130" s="10"/>
    </row>
    <row r="131" spans="2:12" s="2" customFormat="1">
      <c r="B131" s="6"/>
      <c r="F131" s="10"/>
      <c r="G131" s="13"/>
      <c r="H131" s="10"/>
      <c r="I131" s="10"/>
      <c r="L131" s="10"/>
    </row>
    <row r="132" spans="2:12" s="2" customFormat="1">
      <c r="B132" s="6"/>
      <c r="F132" s="10"/>
      <c r="G132" s="13"/>
      <c r="H132" s="10"/>
      <c r="I132" s="10"/>
      <c r="L132" s="10"/>
    </row>
    <row r="133" spans="2:12" s="2" customFormat="1">
      <c r="B133" s="6"/>
      <c r="F133" s="10"/>
      <c r="G133" s="13"/>
      <c r="H133" s="10"/>
      <c r="I133" s="10"/>
      <c r="L133" s="10"/>
    </row>
    <row r="134" spans="2:12" s="2" customFormat="1">
      <c r="B134" s="6"/>
      <c r="F134" s="10"/>
      <c r="G134" s="13"/>
      <c r="H134" s="10"/>
      <c r="I134" s="10"/>
      <c r="L134" s="10"/>
    </row>
    <row r="135" spans="2:12" s="2" customFormat="1">
      <c r="B135" s="6"/>
      <c r="F135" s="10"/>
      <c r="G135" s="13"/>
      <c r="H135" s="10"/>
      <c r="I135" s="10"/>
      <c r="L135" s="10"/>
    </row>
    <row r="136" spans="2:12" s="2" customFormat="1">
      <c r="B136" s="6"/>
      <c r="F136" s="10"/>
      <c r="G136" s="13"/>
      <c r="H136" s="10"/>
      <c r="I136" s="10"/>
      <c r="L136" s="10"/>
    </row>
    <row r="137" spans="2:12" s="2" customFormat="1">
      <c r="B137" s="6"/>
      <c r="F137" s="10"/>
      <c r="G137" s="13"/>
      <c r="H137" s="10"/>
      <c r="I137" s="10"/>
      <c r="L137" s="10"/>
    </row>
    <row r="138" spans="2:12" s="2" customFormat="1">
      <c r="B138" s="6"/>
      <c r="F138" s="10"/>
      <c r="G138" s="13"/>
      <c r="H138" s="10"/>
      <c r="I138" s="10"/>
      <c r="L138" s="10"/>
    </row>
    <row r="139" spans="2:12" s="2" customFormat="1">
      <c r="B139" s="6"/>
      <c r="F139" s="10"/>
      <c r="G139" s="13"/>
      <c r="H139" s="10"/>
      <c r="I139" s="10"/>
      <c r="L139" s="10"/>
    </row>
    <row r="140" spans="2:12" s="2" customFormat="1">
      <c r="B140" s="6"/>
      <c r="F140" s="10"/>
      <c r="G140" s="13"/>
      <c r="H140" s="10"/>
      <c r="I140" s="10"/>
      <c r="L140" s="10"/>
    </row>
    <row r="141" spans="2:12" s="2" customFormat="1">
      <c r="B141" s="6"/>
      <c r="F141" s="10"/>
      <c r="G141" s="13"/>
      <c r="H141" s="10"/>
      <c r="I141" s="10"/>
      <c r="L141" s="10"/>
    </row>
    <row r="142" spans="2:12" s="2" customFormat="1">
      <c r="B142" s="6"/>
      <c r="F142" s="10"/>
      <c r="G142" s="13"/>
      <c r="H142" s="10"/>
      <c r="I142" s="10"/>
      <c r="L142" s="10"/>
    </row>
    <row r="143" spans="2:12" s="2" customFormat="1">
      <c r="B143" s="6"/>
      <c r="F143" s="10"/>
      <c r="G143" s="13"/>
      <c r="H143" s="10"/>
      <c r="I143" s="10"/>
      <c r="L143" s="10"/>
    </row>
    <row r="144" spans="2:12" s="2" customFormat="1">
      <c r="B144" s="6"/>
      <c r="F144" s="10"/>
      <c r="G144" s="13"/>
      <c r="H144" s="10"/>
      <c r="I144" s="10"/>
      <c r="L144" s="10"/>
    </row>
    <row r="145" spans="2:12" s="2" customFormat="1">
      <c r="B145" s="6"/>
      <c r="F145" s="10"/>
      <c r="G145" s="13"/>
      <c r="H145" s="10"/>
      <c r="I145" s="10"/>
      <c r="L145" s="10"/>
    </row>
    <row r="146" spans="2:12" s="2" customFormat="1">
      <c r="B146" s="6"/>
      <c r="F146" s="10"/>
      <c r="G146" s="13"/>
      <c r="H146" s="10"/>
      <c r="I146" s="10"/>
      <c r="L146" s="10"/>
    </row>
    <row r="147" spans="2:12" s="2" customFormat="1">
      <c r="B147" s="6"/>
      <c r="F147" s="10"/>
      <c r="G147" s="13"/>
      <c r="H147" s="10"/>
      <c r="I147" s="10"/>
      <c r="L147" s="10"/>
    </row>
    <row r="148" spans="2:12" s="2" customFormat="1">
      <c r="B148" s="6"/>
      <c r="F148" s="10"/>
      <c r="G148" s="13"/>
      <c r="H148" s="10"/>
      <c r="I148" s="10"/>
      <c r="L148" s="10"/>
    </row>
    <row r="149" spans="2:12" s="2" customFormat="1">
      <c r="B149" s="6"/>
      <c r="F149" s="10"/>
      <c r="G149" s="13"/>
      <c r="H149" s="10"/>
      <c r="I149" s="10"/>
      <c r="L149" s="10"/>
    </row>
    <row r="150" spans="2:12" s="2" customFormat="1">
      <c r="B150" s="6"/>
      <c r="F150" s="10"/>
      <c r="G150" s="13"/>
      <c r="H150" s="10"/>
      <c r="I150" s="10"/>
      <c r="L150" s="10"/>
    </row>
    <row r="151" spans="2:12" s="2" customFormat="1">
      <c r="B151" s="6"/>
      <c r="F151" s="10"/>
      <c r="G151" s="13"/>
      <c r="H151" s="10"/>
      <c r="I151" s="10"/>
      <c r="L151" s="10"/>
    </row>
    <row r="152" spans="2:12" s="2" customFormat="1">
      <c r="B152" s="6"/>
      <c r="F152" s="10"/>
      <c r="G152" s="13"/>
      <c r="H152" s="10"/>
      <c r="I152" s="10"/>
      <c r="L152" s="10"/>
    </row>
    <row r="153" spans="2:12" s="2" customFormat="1">
      <c r="B153" s="6"/>
      <c r="F153" s="10"/>
      <c r="G153" s="13"/>
      <c r="H153" s="10"/>
      <c r="I153" s="10"/>
      <c r="L153" s="10"/>
    </row>
    <row r="154" spans="2:12" s="2" customFormat="1">
      <c r="B154" s="6"/>
      <c r="F154" s="10"/>
      <c r="G154" s="13"/>
      <c r="H154" s="10"/>
      <c r="I154" s="10"/>
      <c r="L154" s="10"/>
    </row>
    <row r="155" spans="2:12" s="2" customFormat="1">
      <c r="B155" s="6"/>
      <c r="F155" s="10"/>
      <c r="G155" s="13"/>
      <c r="H155" s="10"/>
      <c r="I155" s="10"/>
      <c r="L155" s="10"/>
    </row>
    <row r="156" spans="2:12" s="2" customFormat="1">
      <c r="B156" s="6"/>
      <c r="F156" s="10"/>
      <c r="G156" s="13"/>
      <c r="H156" s="10"/>
      <c r="I156" s="10"/>
      <c r="L156" s="10"/>
    </row>
    <row r="157" spans="2:12" s="2" customFormat="1">
      <c r="B157" s="6"/>
      <c r="F157" s="10"/>
      <c r="G157" s="13"/>
      <c r="H157" s="10"/>
      <c r="I157" s="10"/>
      <c r="L157" s="10"/>
    </row>
    <row r="158" spans="2:12" s="2" customFormat="1">
      <c r="B158" s="6"/>
      <c r="F158" s="10"/>
      <c r="G158" s="13"/>
      <c r="H158" s="10"/>
      <c r="I158" s="10"/>
      <c r="L158" s="10"/>
    </row>
    <row r="159" spans="2:12" s="2" customFormat="1">
      <c r="B159" s="6"/>
      <c r="F159" s="10"/>
      <c r="G159" s="13"/>
      <c r="H159" s="10"/>
      <c r="I159" s="10"/>
      <c r="L159" s="10"/>
    </row>
    <row r="160" spans="2:12" s="2" customFormat="1">
      <c r="B160" s="6"/>
      <c r="F160" s="10"/>
      <c r="G160" s="13"/>
      <c r="H160" s="10"/>
      <c r="I160" s="10"/>
      <c r="L160" s="10"/>
    </row>
    <row r="161" spans="2:12" s="2" customFormat="1">
      <c r="B161" s="6"/>
      <c r="F161" s="10"/>
      <c r="G161" s="13"/>
      <c r="H161" s="10"/>
      <c r="I161" s="10"/>
      <c r="L161" s="10"/>
    </row>
    <row r="162" spans="2:12" s="2" customFormat="1">
      <c r="B162" s="6"/>
      <c r="F162" s="10"/>
      <c r="G162" s="13"/>
      <c r="H162" s="10"/>
      <c r="I162" s="10"/>
      <c r="L162" s="10"/>
    </row>
    <row r="163" spans="2:12" s="2" customFormat="1">
      <c r="B163" s="6"/>
      <c r="F163" s="10"/>
      <c r="G163" s="13"/>
      <c r="H163" s="10"/>
      <c r="I163" s="10"/>
      <c r="L163" s="10"/>
    </row>
    <row r="164" spans="2:12" s="2" customFormat="1">
      <c r="B164" s="6"/>
      <c r="F164" s="10"/>
      <c r="G164" s="13"/>
      <c r="H164" s="10"/>
      <c r="I164" s="10"/>
      <c r="L164" s="10"/>
    </row>
    <row r="165" spans="2:12" s="2" customFormat="1">
      <c r="B165" s="6"/>
      <c r="F165" s="10"/>
      <c r="G165" s="13"/>
      <c r="H165" s="10"/>
      <c r="I165" s="10"/>
      <c r="L165" s="10"/>
    </row>
    <row r="166" spans="2:12" s="2" customFormat="1">
      <c r="B166" s="6"/>
      <c r="F166" s="10"/>
      <c r="G166" s="13"/>
      <c r="H166" s="10"/>
      <c r="I166" s="10"/>
      <c r="L166" s="10"/>
    </row>
    <row r="167" spans="2:12" s="2" customFormat="1">
      <c r="B167" s="6"/>
      <c r="F167" s="10"/>
      <c r="G167" s="13"/>
      <c r="H167" s="10"/>
      <c r="I167" s="10"/>
      <c r="L167" s="10"/>
    </row>
    <row r="168" spans="2:12" s="2" customFormat="1">
      <c r="B168" s="6"/>
      <c r="F168" s="10"/>
      <c r="G168" s="13"/>
      <c r="H168" s="10"/>
      <c r="I168" s="10"/>
      <c r="L168" s="10"/>
    </row>
    <row r="169" spans="2:12" s="2" customFormat="1">
      <c r="B169" s="6"/>
      <c r="F169" s="10"/>
      <c r="G169" s="13"/>
      <c r="H169" s="10"/>
      <c r="I169" s="10"/>
      <c r="L169" s="10"/>
    </row>
    <row r="170" spans="2:12" s="2" customFormat="1">
      <c r="B170" s="6"/>
      <c r="F170" s="10"/>
      <c r="G170" s="13"/>
      <c r="H170" s="10"/>
      <c r="I170" s="10"/>
      <c r="L170" s="10"/>
    </row>
    <row r="171" spans="2:12" s="2" customFormat="1">
      <c r="B171" s="6"/>
      <c r="F171" s="10"/>
      <c r="G171" s="13"/>
      <c r="H171" s="10"/>
      <c r="I171" s="10"/>
      <c r="L171" s="10"/>
    </row>
    <row r="172" spans="2:12" s="2" customFormat="1">
      <c r="B172" s="6"/>
      <c r="F172" s="10"/>
      <c r="G172" s="13"/>
      <c r="H172" s="10"/>
      <c r="I172" s="10"/>
      <c r="L172" s="10"/>
    </row>
    <row r="173" spans="2:12" s="2" customFormat="1">
      <c r="B173" s="6"/>
      <c r="F173" s="10"/>
      <c r="G173" s="13"/>
      <c r="H173" s="10"/>
      <c r="I173" s="10"/>
      <c r="L173" s="10"/>
    </row>
    <row r="174" spans="2:12" s="2" customFormat="1">
      <c r="B174" s="6"/>
      <c r="F174" s="10"/>
      <c r="G174" s="13"/>
      <c r="H174" s="10"/>
      <c r="I174" s="10"/>
      <c r="L174" s="10"/>
    </row>
    <row r="175" spans="2:12" s="2" customFormat="1">
      <c r="B175" s="6"/>
      <c r="F175" s="10"/>
      <c r="G175" s="13"/>
      <c r="H175" s="10"/>
      <c r="I175" s="10"/>
      <c r="L175" s="10"/>
    </row>
    <row r="176" spans="2:12" s="2" customFormat="1">
      <c r="B176" s="6"/>
      <c r="F176" s="10"/>
      <c r="G176" s="13"/>
      <c r="H176" s="10"/>
      <c r="I176" s="10"/>
      <c r="L176" s="10"/>
    </row>
    <row r="177" spans="2:12" s="2" customFormat="1">
      <c r="B177" s="6"/>
      <c r="F177" s="10"/>
      <c r="G177" s="13"/>
      <c r="H177" s="10"/>
      <c r="I177" s="10"/>
      <c r="L177" s="10"/>
    </row>
    <row r="178" spans="2:12" s="2" customFormat="1">
      <c r="B178" s="6"/>
      <c r="F178" s="10"/>
      <c r="G178" s="13"/>
      <c r="H178" s="10"/>
      <c r="I178" s="10"/>
      <c r="L178" s="10"/>
    </row>
    <row r="179" spans="2:12" s="2" customFormat="1">
      <c r="B179" s="6"/>
      <c r="F179" s="10"/>
      <c r="G179" s="13"/>
      <c r="H179" s="10"/>
      <c r="I179" s="10"/>
      <c r="L179" s="10"/>
    </row>
    <row r="180" spans="2:12" s="2" customFormat="1">
      <c r="B180" s="6"/>
      <c r="F180" s="10"/>
      <c r="G180" s="13"/>
      <c r="H180" s="10"/>
      <c r="I180" s="10"/>
      <c r="L180" s="10"/>
    </row>
    <row r="181" spans="2:12" s="2" customFormat="1">
      <c r="B181" s="6"/>
      <c r="F181" s="10"/>
      <c r="G181" s="13"/>
      <c r="H181" s="10"/>
      <c r="I181" s="10"/>
      <c r="L181" s="10"/>
    </row>
    <row r="182" spans="2:12" s="2" customFormat="1">
      <c r="B182" s="6"/>
      <c r="F182" s="10"/>
      <c r="G182" s="13"/>
      <c r="H182" s="10"/>
      <c r="I182" s="10"/>
      <c r="L182" s="10"/>
    </row>
    <row r="183" spans="2:12" s="2" customFormat="1">
      <c r="B183" s="6"/>
      <c r="F183" s="10"/>
      <c r="G183" s="13"/>
      <c r="H183" s="10"/>
      <c r="I183" s="10"/>
      <c r="L183" s="10"/>
    </row>
    <row r="184" spans="2:12" s="2" customFormat="1">
      <c r="B184" s="6"/>
      <c r="F184" s="10"/>
      <c r="G184" s="13"/>
      <c r="H184" s="10"/>
      <c r="I184" s="10"/>
      <c r="L184" s="10"/>
    </row>
    <row r="185" spans="2:12" s="2" customFormat="1">
      <c r="B185" s="6"/>
      <c r="F185" s="10"/>
      <c r="G185" s="13"/>
      <c r="H185" s="10"/>
      <c r="I185" s="10"/>
      <c r="L185" s="10"/>
    </row>
    <row r="186" spans="2:12" s="2" customFormat="1">
      <c r="B186" s="6"/>
      <c r="F186" s="10"/>
      <c r="G186" s="13"/>
      <c r="H186" s="10"/>
      <c r="I186" s="10"/>
      <c r="L186" s="10"/>
    </row>
    <row r="187" spans="2:12" s="2" customFormat="1">
      <c r="B187" s="6"/>
      <c r="F187" s="10"/>
      <c r="G187" s="13"/>
      <c r="H187" s="10"/>
      <c r="I187" s="10"/>
      <c r="L187" s="10"/>
    </row>
    <row r="188" spans="2:12" s="2" customFormat="1">
      <c r="B188" s="6"/>
      <c r="F188" s="10"/>
      <c r="G188" s="13"/>
      <c r="H188" s="10"/>
      <c r="I188" s="10"/>
      <c r="L188" s="10"/>
    </row>
    <row r="189" spans="2:12" s="2" customFormat="1">
      <c r="B189" s="6"/>
      <c r="F189" s="10"/>
      <c r="G189" s="13"/>
      <c r="H189" s="10"/>
      <c r="I189" s="10"/>
      <c r="L189" s="10"/>
    </row>
    <row r="190" spans="2:12" s="2" customFormat="1">
      <c r="B190" s="6"/>
      <c r="F190" s="10"/>
      <c r="G190" s="13"/>
      <c r="H190" s="10"/>
      <c r="I190" s="10"/>
      <c r="L190" s="10"/>
    </row>
    <row r="191" spans="2:12" s="2" customFormat="1">
      <c r="B191" s="6"/>
      <c r="F191" s="10"/>
      <c r="G191" s="13"/>
      <c r="H191" s="10"/>
      <c r="I191" s="10"/>
      <c r="L191" s="10"/>
    </row>
    <row r="192" spans="2:12" s="2" customFormat="1">
      <c r="B192" s="6"/>
      <c r="F192" s="10"/>
      <c r="G192" s="13"/>
      <c r="H192" s="10"/>
      <c r="I192" s="10"/>
      <c r="L192" s="10"/>
    </row>
    <row r="193" spans="2:12" s="2" customFormat="1">
      <c r="B193" s="6"/>
      <c r="F193" s="10"/>
      <c r="G193" s="13"/>
      <c r="H193" s="10"/>
      <c r="I193" s="10"/>
      <c r="L193" s="10"/>
    </row>
    <row r="194" spans="2:12" s="2" customFormat="1">
      <c r="B194" s="6"/>
      <c r="F194" s="10"/>
      <c r="G194" s="13"/>
      <c r="H194" s="10"/>
      <c r="I194" s="10"/>
      <c r="L194" s="10"/>
    </row>
    <row r="195" spans="2:12" s="2" customFormat="1">
      <c r="B195" s="6"/>
      <c r="F195" s="10"/>
      <c r="G195" s="13"/>
      <c r="H195" s="10"/>
      <c r="I195" s="10"/>
      <c r="L195" s="10"/>
    </row>
    <row r="196" spans="2:12" s="2" customFormat="1">
      <c r="B196" s="6"/>
      <c r="F196" s="10"/>
      <c r="G196" s="13"/>
      <c r="H196" s="10"/>
      <c r="I196" s="10"/>
      <c r="L196" s="10"/>
    </row>
    <row r="197" spans="2:12" s="2" customFormat="1">
      <c r="B197" s="6"/>
      <c r="F197" s="10"/>
      <c r="G197" s="13"/>
      <c r="H197" s="10"/>
      <c r="I197" s="10"/>
      <c r="L197" s="10"/>
    </row>
    <row r="198" spans="2:12" s="2" customFormat="1">
      <c r="B198" s="6"/>
      <c r="F198" s="10"/>
      <c r="G198" s="13"/>
      <c r="H198" s="10"/>
      <c r="I198" s="10"/>
      <c r="L198" s="10"/>
    </row>
    <row r="199" spans="2:12" s="2" customFormat="1">
      <c r="B199" s="6"/>
      <c r="F199" s="10"/>
      <c r="G199" s="13"/>
      <c r="H199" s="10"/>
      <c r="I199" s="10"/>
      <c r="L199" s="10"/>
    </row>
    <row r="200" spans="2:12" s="2" customFormat="1">
      <c r="B200" s="6"/>
      <c r="F200" s="10"/>
      <c r="G200" s="13"/>
      <c r="H200" s="10"/>
      <c r="I200" s="10"/>
      <c r="L200" s="10"/>
    </row>
    <row r="201" spans="2:12" s="2" customFormat="1">
      <c r="B201" s="6"/>
      <c r="F201" s="10"/>
      <c r="G201" s="13"/>
      <c r="H201" s="10"/>
      <c r="I201" s="10"/>
      <c r="L201" s="10"/>
    </row>
    <row r="202" spans="2:12" s="2" customFormat="1">
      <c r="B202" s="6"/>
      <c r="F202" s="10"/>
      <c r="G202" s="13"/>
      <c r="H202" s="10"/>
      <c r="I202" s="10"/>
      <c r="L202" s="10"/>
    </row>
    <row r="203" spans="2:12" s="2" customFormat="1">
      <c r="B203" s="6"/>
      <c r="F203" s="10"/>
      <c r="G203" s="13"/>
      <c r="H203" s="10"/>
      <c r="I203" s="10"/>
      <c r="L203" s="10"/>
    </row>
    <row r="204" spans="2:12" s="2" customFormat="1">
      <c r="B204" s="6"/>
      <c r="F204" s="10"/>
      <c r="G204" s="13"/>
      <c r="H204" s="10"/>
      <c r="I204" s="10"/>
      <c r="L204" s="10"/>
    </row>
    <row r="205" spans="2:12" s="2" customFormat="1">
      <c r="B205" s="6"/>
      <c r="F205" s="10"/>
      <c r="G205" s="13"/>
      <c r="H205" s="10"/>
      <c r="I205" s="10"/>
      <c r="L205" s="10"/>
    </row>
    <row r="206" spans="2:12" s="2" customFormat="1">
      <c r="B206" s="6"/>
      <c r="F206" s="10"/>
      <c r="G206" s="13"/>
      <c r="H206" s="10"/>
      <c r="I206" s="10"/>
      <c r="L206" s="10"/>
    </row>
    <row r="207" spans="2:12" s="2" customFormat="1">
      <c r="B207" s="6"/>
      <c r="F207" s="10"/>
      <c r="G207" s="13"/>
      <c r="H207" s="10"/>
      <c r="I207" s="10"/>
      <c r="L207" s="10"/>
    </row>
    <row r="208" spans="2:12" s="2" customFormat="1">
      <c r="B208" s="6"/>
      <c r="F208" s="10"/>
      <c r="G208" s="13"/>
      <c r="H208" s="10"/>
      <c r="I208" s="10"/>
      <c r="L208" s="10"/>
    </row>
    <row r="209" spans="2:12" s="2" customFormat="1">
      <c r="B209" s="6"/>
      <c r="F209" s="10"/>
      <c r="G209" s="13"/>
      <c r="H209" s="10"/>
      <c r="I209" s="10"/>
      <c r="L209" s="10"/>
    </row>
    <row r="210" spans="2:12" s="2" customFormat="1">
      <c r="B210" s="6"/>
      <c r="F210" s="10"/>
      <c r="G210" s="13"/>
      <c r="H210" s="10"/>
      <c r="I210" s="10"/>
      <c r="L210" s="10"/>
    </row>
    <row r="211" spans="2:12" s="2" customFormat="1">
      <c r="B211" s="6"/>
      <c r="F211" s="10"/>
      <c r="G211" s="13"/>
      <c r="H211" s="10"/>
      <c r="I211" s="10"/>
      <c r="L211" s="10"/>
    </row>
    <row r="212" spans="2:12" s="2" customFormat="1">
      <c r="B212" s="6"/>
      <c r="F212" s="10"/>
      <c r="G212" s="13"/>
      <c r="H212" s="10"/>
      <c r="I212" s="10"/>
      <c r="L212" s="10"/>
    </row>
    <row r="213" spans="2:12" s="2" customFormat="1">
      <c r="B213" s="6"/>
      <c r="F213" s="10"/>
      <c r="G213" s="13"/>
      <c r="H213" s="10"/>
      <c r="I213" s="10"/>
      <c r="L213" s="10"/>
    </row>
    <row r="214" spans="2:12" s="2" customFormat="1">
      <c r="B214" s="6"/>
      <c r="F214" s="10"/>
      <c r="G214" s="13"/>
      <c r="H214" s="10"/>
      <c r="I214" s="10"/>
      <c r="L214" s="10"/>
    </row>
    <row r="215" spans="2:12" s="2" customFormat="1">
      <c r="B215" s="6"/>
      <c r="F215" s="10"/>
      <c r="G215" s="13"/>
      <c r="H215" s="10"/>
      <c r="I215" s="10"/>
      <c r="L215" s="10"/>
    </row>
    <row r="216" spans="2:12" s="2" customFormat="1">
      <c r="B216" s="6"/>
      <c r="F216" s="10"/>
      <c r="G216" s="13"/>
      <c r="H216" s="10"/>
      <c r="I216" s="10"/>
      <c r="L216" s="10"/>
    </row>
    <row r="217" spans="2:12" s="2" customFormat="1">
      <c r="B217" s="6"/>
      <c r="F217" s="10"/>
      <c r="G217" s="13"/>
      <c r="H217" s="10"/>
      <c r="I217" s="10"/>
      <c r="L217" s="10"/>
    </row>
    <row r="218" spans="2:12" s="2" customFormat="1">
      <c r="B218" s="6"/>
      <c r="F218" s="10"/>
      <c r="G218" s="13"/>
      <c r="H218" s="10"/>
      <c r="I218" s="10"/>
      <c r="L218" s="10"/>
    </row>
    <row r="219" spans="2:12" s="2" customFormat="1">
      <c r="B219" s="6"/>
      <c r="F219" s="10"/>
      <c r="G219" s="13"/>
      <c r="H219" s="10"/>
      <c r="I219" s="10"/>
      <c r="L219" s="10"/>
    </row>
    <row r="220" spans="2:12" s="2" customFormat="1">
      <c r="B220" s="6"/>
      <c r="F220" s="10"/>
      <c r="G220" s="13"/>
      <c r="H220" s="10"/>
      <c r="I220" s="10"/>
      <c r="L220" s="10"/>
    </row>
    <row r="221" spans="2:12" s="2" customFormat="1">
      <c r="B221" s="6"/>
      <c r="F221" s="10"/>
      <c r="G221" s="13"/>
      <c r="H221" s="10"/>
      <c r="I221" s="10"/>
      <c r="L221" s="10"/>
    </row>
    <row r="222" spans="2:12" s="2" customFormat="1">
      <c r="B222" s="6"/>
      <c r="F222" s="10"/>
      <c r="G222" s="13"/>
      <c r="H222" s="10"/>
      <c r="I222" s="10"/>
      <c r="L222" s="10"/>
    </row>
    <row r="223" spans="2:12" s="2" customFormat="1">
      <c r="B223" s="6"/>
      <c r="F223" s="10"/>
      <c r="G223" s="13"/>
      <c r="H223" s="10"/>
      <c r="I223" s="10"/>
      <c r="L223" s="10"/>
    </row>
    <row r="224" spans="2:12" s="2" customFormat="1">
      <c r="B224" s="6"/>
      <c r="F224" s="10"/>
      <c r="G224" s="13"/>
      <c r="H224" s="10"/>
      <c r="I224" s="10"/>
      <c r="L224" s="10"/>
    </row>
  </sheetData>
  <mergeCells count="12">
    <mergeCell ref="K2:K3"/>
    <mergeCell ref="L2:L3"/>
    <mergeCell ref="M2:M3"/>
    <mergeCell ref="A2:A3"/>
    <mergeCell ref="C1:J1"/>
    <mergeCell ref="H2:J2"/>
    <mergeCell ref="B2:B3"/>
    <mergeCell ref="C2:C3"/>
    <mergeCell ref="D2:D3"/>
    <mergeCell ref="E2:E3"/>
    <mergeCell ref="F2:F3"/>
    <mergeCell ref="G2:G3"/>
  </mergeCell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rightToLeft="1" tabSelected="1" workbookViewId="0">
      <selection activeCell="A5" sqref="A5"/>
    </sheetView>
  </sheetViews>
  <sheetFormatPr defaultColWidth="9" defaultRowHeight="15.75"/>
  <cols>
    <col min="1" max="2" width="4.42578125" style="21" customWidth="1"/>
    <col min="3" max="3" width="24.42578125" style="21" customWidth="1"/>
    <col min="4" max="4" width="11.7109375" style="21" customWidth="1"/>
    <col min="5" max="5" width="9.5703125" style="21" bestFit="1" customWidth="1"/>
    <col min="6" max="6" width="10.42578125" style="21" bestFit="1" customWidth="1"/>
    <col min="7" max="7" width="12.42578125" style="21" bestFit="1" customWidth="1"/>
    <col min="8" max="8" width="9.85546875" style="21" bestFit="1" customWidth="1"/>
    <col min="9" max="10" width="7.140625" style="21" bestFit="1" customWidth="1"/>
    <col min="11" max="11" width="13" style="21" bestFit="1" customWidth="1"/>
    <col min="12" max="12" width="10.42578125" style="21" bestFit="1" customWidth="1"/>
    <col min="13" max="13" width="9.42578125" style="21" bestFit="1" customWidth="1"/>
    <col min="14" max="16384" width="9" style="21"/>
  </cols>
  <sheetData>
    <row r="1" spans="1:13" ht="27.75" customHeight="1">
      <c r="C1" s="27" t="s">
        <v>112</v>
      </c>
      <c r="D1" s="43">
        <v>310010001991</v>
      </c>
      <c r="E1" s="43"/>
    </row>
    <row r="2" spans="1:13" ht="30.75" customHeight="1">
      <c r="C2" s="27" t="s">
        <v>110</v>
      </c>
      <c r="D2" s="28">
        <f>COUNTIF(INDEX(mydate,0,2),D1)</f>
        <v>3</v>
      </c>
    </row>
    <row r="3" spans="1:13" ht="14.25" customHeight="1">
      <c r="B3" s="41" t="s">
        <v>6</v>
      </c>
      <c r="C3" s="41" t="s">
        <v>1</v>
      </c>
      <c r="D3" s="38" t="s">
        <v>5</v>
      </c>
      <c r="E3" s="38" t="s">
        <v>16</v>
      </c>
      <c r="F3" s="38" t="s">
        <v>2</v>
      </c>
      <c r="G3" s="38" t="s">
        <v>3</v>
      </c>
      <c r="H3" s="40" t="s">
        <v>4</v>
      </c>
      <c r="I3" s="40"/>
      <c r="J3" s="40"/>
      <c r="K3" s="38" t="s">
        <v>108</v>
      </c>
      <c r="L3" s="38" t="s">
        <v>19</v>
      </c>
      <c r="M3" s="38" t="s">
        <v>20</v>
      </c>
    </row>
    <row r="4" spans="1:13" ht="27.75" customHeight="1">
      <c r="A4" s="21">
        <v>0</v>
      </c>
      <c r="B4" s="42"/>
      <c r="C4" s="42"/>
      <c r="D4" s="39"/>
      <c r="E4" s="39"/>
      <c r="F4" s="39"/>
      <c r="G4" s="39"/>
      <c r="H4" s="22" t="s">
        <v>17</v>
      </c>
      <c r="I4" s="22" t="s">
        <v>18</v>
      </c>
      <c r="J4" s="22" t="s">
        <v>107</v>
      </c>
      <c r="K4" s="39"/>
      <c r="L4" s="39"/>
      <c r="M4" s="39"/>
    </row>
    <row r="5" spans="1:13">
      <c r="A5" s="29">
        <f t="shared" ref="A5:A17" ca="1" si="0">IFERROR(MATCH($D$1,OFFSET(INDEX(mydate,0,2),A4,0),0)+A4,"")</f>
        <v>21</v>
      </c>
      <c r="B5" s="23">
        <f ca="1">IF(LEN($A5),ROWS($A$5:A5),"")</f>
        <v>1</v>
      </c>
      <c r="C5" s="23" t="str">
        <f t="shared" ref="C5:M17" ca="1" si="1">IF(LEN($A5),INDEX(mydate,$A5,COLUMN()),"")</f>
        <v>المتعامل 21</v>
      </c>
      <c r="D5" s="24">
        <f t="shared" ca="1" si="1"/>
        <v>12365</v>
      </c>
      <c r="E5" s="24">
        <f t="shared" ca="1" si="1"/>
        <v>1670</v>
      </c>
      <c r="F5" s="24" t="str">
        <f t="shared" ca="1" si="1"/>
        <v>24/6/2012</v>
      </c>
      <c r="G5" s="24">
        <f t="shared" ca="1" si="1"/>
        <v>1518.21</v>
      </c>
      <c r="H5" s="24" t="str">
        <f t="shared" ca="1" si="1"/>
        <v>24/6/2012</v>
      </c>
      <c r="I5" s="24">
        <f t="shared" ca="1" si="1"/>
        <v>41091</v>
      </c>
      <c r="J5" s="24">
        <f t="shared" ca="1" si="1"/>
        <v>7</v>
      </c>
      <c r="K5" s="24" t="str">
        <f t="shared" ca="1" si="1"/>
        <v>نعم</v>
      </c>
      <c r="L5" s="24">
        <f t="shared" ca="1" si="1"/>
        <v>0</v>
      </c>
      <c r="M5" s="24" t="str">
        <f t="shared" ca="1" si="1"/>
        <v>متأخرات</v>
      </c>
    </row>
    <row r="6" spans="1:13">
      <c r="A6" s="29">
        <f t="shared" ca="1" si="0"/>
        <v>25</v>
      </c>
      <c r="B6" s="25">
        <f ca="1">IF(LEN($A6),ROWS($A$5:A6),"")</f>
        <v>2</v>
      </c>
      <c r="C6" s="25" t="str">
        <f t="shared" ca="1" si="1"/>
        <v>المتعامل 25</v>
      </c>
      <c r="D6" s="26">
        <f t="shared" ca="1" si="1"/>
        <v>12369</v>
      </c>
      <c r="E6" s="26">
        <f t="shared" ca="1" si="1"/>
        <v>1674</v>
      </c>
      <c r="F6" s="26" t="str">
        <f t="shared" ca="1" si="1"/>
        <v>22/8/2012</v>
      </c>
      <c r="G6" s="26">
        <f t="shared" ca="1" si="1"/>
        <v>1878.61</v>
      </c>
      <c r="H6" s="26" t="str">
        <f t="shared" ca="1" si="1"/>
        <v>22/8/2012</v>
      </c>
      <c r="I6" s="26" t="str">
        <f t="shared" ca="1" si="1"/>
        <v>29/8/2012</v>
      </c>
      <c r="J6" s="26">
        <f t="shared" ca="1" si="1"/>
        <v>7</v>
      </c>
      <c r="K6" s="26" t="str">
        <f t="shared" ca="1" si="1"/>
        <v>نعم</v>
      </c>
      <c r="L6" s="26">
        <f t="shared" ca="1" si="1"/>
        <v>0</v>
      </c>
      <c r="M6" s="26" t="str">
        <f t="shared" ca="1" si="1"/>
        <v>متأخرات</v>
      </c>
    </row>
    <row r="7" spans="1:13">
      <c r="A7" s="29">
        <f t="shared" ca="1" si="0"/>
        <v>36</v>
      </c>
      <c r="B7" s="23">
        <f ca="1">IF(LEN($A7),ROWS($A$5:A7),"")</f>
        <v>3</v>
      </c>
      <c r="C7" s="23" t="str">
        <f t="shared" ca="1" si="1"/>
        <v>المتعامل 36</v>
      </c>
      <c r="D7" s="24">
        <f t="shared" ca="1" si="1"/>
        <v>12380</v>
      </c>
      <c r="E7" s="24">
        <f t="shared" ca="1" si="1"/>
        <v>1685</v>
      </c>
      <c r="F7" s="24" t="str">
        <f t="shared" ca="1" si="1"/>
        <v>23/9/2012</v>
      </c>
      <c r="G7" s="24">
        <f t="shared" ca="1" si="1"/>
        <v>2012.31</v>
      </c>
      <c r="H7" s="24" t="str">
        <f t="shared" ca="1" si="1"/>
        <v>23/9/2012</v>
      </c>
      <c r="I7" s="24" t="str">
        <f t="shared" ca="1" si="1"/>
        <v>29/9/2012</v>
      </c>
      <c r="J7" s="24">
        <f t="shared" ca="1" si="1"/>
        <v>6</v>
      </c>
      <c r="K7" s="24">
        <f t="shared" ca="1" si="1"/>
        <v>0</v>
      </c>
      <c r="L7" s="24">
        <f t="shared" ca="1" si="1"/>
        <v>0</v>
      </c>
      <c r="M7" s="24" t="str">
        <f t="shared" ca="1" si="1"/>
        <v>متأخرات</v>
      </c>
    </row>
    <row r="8" spans="1:13">
      <c r="A8" s="29" t="str">
        <f t="shared" ca="1" si="0"/>
        <v/>
      </c>
      <c r="B8" s="25" t="str">
        <f ca="1">IF(LEN($A8),ROWS($A$5:A8),"")</f>
        <v/>
      </c>
      <c r="C8" s="25" t="str">
        <f t="shared" ca="1" si="1"/>
        <v/>
      </c>
      <c r="D8" s="26" t="str">
        <f t="shared" ca="1" si="1"/>
        <v/>
      </c>
      <c r="E8" s="26" t="str">
        <f t="shared" ca="1" si="1"/>
        <v/>
      </c>
      <c r="F8" s="26" t="str">
        <f t="shared" ca="1" si="1"/>
        <v/>
      </c>
      <c r="G8" s="26" t="str">
        <f t="shared" ca="1" si="1"/>
        <v/>
      </c>
      <c r="H8" s="26" t="str">
        <f t="shared" ca="1" si="1"/>
        <v/>
      </c>
      <c r="I8" s="26" t="str">
        <f t="shared" ca="1" si="1"/>
        <v/>
      </c>
      <c r="J8" s="26" t="str">
        <f t="shared" ca="1" si="1"/>
        <v/>
      </c>
      <c r="K8" s="26" t="str">
        <f t="shared" ca="1" si="1"/>
        <v/>
      </c>
      <c r="L8" s="26" t="str">
        <f t="shared" ca="1" si="1"/>
        <v/>
      </c>
      <c r="M8" s="26" t="str">
        <f t="shared" ca="1" si="1"/>
        <v/>
      </c>
    </row>
    <row r="9" spans="1:13">
      <c r="A9" s="29" t="str">
        <f t="shared" ca="1" si="0"/>
        <v/>
      </c>
      <c r="B9" s="23" t="str">
        <f ca="1">IF(LEN($A9),ROWS($A$5:A9),"")</f>
        <v/>
      </c>
      <c r="C9" s="23" t="str">
        <f t="shared" ca="1" si="1"/>
        <v/>
      </c>
      <c r="D9" s="24" t="str">
        <f t="shared" ca="1" si="1"/>
        <v/>
      </c>
      <c r="E9" s="24" t="str">
        <f t="shared" ca="1" si="1"/>
        <v/>
      </c>
      <c r="F9" s="24" t="str">
        <f t="shared" ca="1" si="1"/>
        <v/>
      </c>
      <c r="G9" s="24" t="str">
        <f t="shared" ca="1" si="1"/>
        <v/>
      </c>
      <c r="H9" s="24" t="str">
        <f t="shared" ca="1" si="1"/>
        <v/>
      </c>
      <c r="I9" s="24" t="str">
        <f t="shared" ca="1" si="1"/>
        <v/>
      </c>
      <c r="J9" s="24" t="str">
        <f t="shared" ca="1" si="1"/>
        <v/>
      </c>
      <c r="K9" s="24" t="str">
        <f t="shared" ca="1" si="1"/>
        <v/>
      </c>
      <c r="L9" s="24" t="str">
        <f t="shared" ca="1" si="1"/>
        <v/>
      </c>
      <c r="M9" s="24" t="str">
        <f t="shared" ca="1" si="1"/>
        <v/>
      </c>
    </row>
    <row r="10" spans="1:13">
      <c r="A10" s="29" t="str">
        <f t="shared" ca="1" si="0"/>
        <v/>
      </c>
      <c r="B10" s="25" t="str">
        <f ca="1">IF(LEN($A10),ROWS($A$5:A10),"")</f>
        <v/>
      </c>
      <c r="C10" s="25" t="str">
        <f t="shared" ca="1" si="1"/>
        <v/>
      </c>
      <c r="D10" s="26" t="str">
        <f t="shared" ca="1" si="1"/>
        <v/>
      </c>
      <c r="E10" s="26" t="str">
        <f t="shared" ca="1" si="1"/>
        <v/>
      </c>
      <c r="F10" s="26" t="str">
        <f t="shared" ca="1" si="1"/>
        <v/>
      </c>
      <c r="G10" s="26" t="str">
        <f t="shared" ca="1" si="1"/>
        <v/>
      </c>
      <c r="H10" s="26" t="str">
        <f t="shared" ca="1" si="1"/>
        <v/>
      </c>
      <c r="I10" s="26" t="str">
        <f t="shared" ca="1" si="1"/>
        <v/>
      </c>
      <c r="J10" s="26" t="str">
        <f t="shared" ca="1" si="1"/>
        <v/>
      </c>
      <c r="K10" s="26" t="str">
        <f t="shared" ca="1" si="1"/>
        <v/>
      </c>
      <c r="L10" s="26" t="str">
        <f t="shared" ca="1" si="1"/>
        <v/>
      </c>
      <c r="M10" s="26" t="str">
        <f t="shared" ca="1" si="1"/>
        <v/>
      </c>
    </row>
    <row r="11" spans="1:13">
      <c r="A11" s="29" t="str">
        <f t="shared" ca="1" si="0"/>
        <v/>
      </c>
      <c r="B11" s="23" t="str">
        <f ca="1">IF(LEN($A11),ROWS($A$5:A11),"")</f>
        <v/>
      </c>
      <c r="C11" s="23" t="str">
        <f t="shared" ca="1" si="1"/>
        <v/>
      </c>
      <c r="D11" s="24" t="str">
        <f t="shared" ca="1" si="1"/>
        <v/>
      </c>
      <c r="E11" s="24" t="str">
        <f t="shared" ca="1" si="1"/>
        <v/>
      </c>
      <c r="F11" s="24" t="str">
        <f t="shared" ca="1" si="1"/>
        <v/>
      </c>
      <c r="G11" s="24" t="str">
        <f t="shared" ca="1" si="1"/>
        <v/>
      </c>
      <c r="H11" s="24" t="str">
        <f t="shared" ca="1" si="1"/>
        <v/>
      </c>
      <c r="I11" s="24" t="str">
        <f t="shared" ca="1" si="1"/>
        <v/>
      </c>
      <c r="J11" s="24" t="str">
        <f t="shared" ca="1" si="1"/>
        <v/>
      </c>
      <c r="K11" s="24" t="str">
        <f t="shared" ca="1" si="1"/>
        <v/>
      </c>
      <c r="L11" s="24" t="str">
        <f t="shared" ca="1" si="1"/>
        <v/>
      </c>
      <c r="M11" s="24" t="str">
        <f t="shared" ca="1" si="1"/>
        <v/>
      </c>
    </row>
    <row r="12" spans="1:13">
      <c r="A12" s="29" t="str">
        <f t="shared" ca="1" si="0"/>
        <v/>
      </c>
      <c r="B12" s="25" t="str">
        <f ca="1">IF(LEN($A12),ROWS($A$5:A12),"")</f>
        <v/>
      </c>
      <c r="C12" s="25" t="str">
        <f t="shared" ca="1" si="1"/>
        <v/>
      </c>
      <c r="D12" s="26" t="str">
        <f t="shared" ca="1" si="1"/>
        <v/>
      </c>
      <c r="E12" s="26" t="str">
        <f t="shared" ca="1" si="1"/>
        <v/>
      </c>
      <c r="F12" s="26" t="str">
        <f t="shared" ca="1" si="1"/>
        <v/>
      </c>
      <c r="G12" s="26" t="str">
        <f t="shared" ca="1" si="1"/>
        <v/>
      </c>
      <c r="H12" s="26" t="str">
        <f t="shared" ca="1" si="1"/>
        <v/>
      </c>
      <c r="I12" s="26" t="str">
        <f t="shared" ca="1" si="1"/>
        <v/>
      </c>
      <c r="J12" s="26" t="str">
        <f t="shared" ca="1" si="1"/>
        <v/>
      </c>
      <c r="K12" s="26" t="str">
        <f t="shared" ca="1" si="1"/>
        <v/>
      </c>
      <c r="L12" s="26" t="str">
        <f t="shared" ca="1" si="1"/>
        <v/>
      </c>
      <c r="M12" s="26" t="str">
        <f t="shared" ca="1" si="1"/>
        <v/>
      </c>
    </row>
    <row r="13" spans="1:13">
      <c r="A13" s="29" t="str">
        <f t="shared" ca="1" si="0"/>
        <v/>
      </c>
      <c r="B13" s="23" t="str">
        <f ca="1">IF(LEN($A13),ROWS($A$5:A13),"")</f>
        <v/>
      </c>
      <c r="C13" s="23" t="str">
        <f t="shared" ca="1" si="1"/>
        <v/>
      </c>
      <c r="D13" s="24" t="str">
        <f t="shared" ca="1" si="1"/>
        <v/>
      </c>
      <c r="E13" s="24" t="str">
        <f t="shared" ca="1" si="1"/>
        <v/>
      </c>
      <c r="F13" s="24" t="str">
        <f t="shared" ca="1" si="1"/>
        <v/>
      </c>
      <c r="G13" s="24" t="str">
        <f t="shared" ca="1" si="1"/>
        <v/>
      </c>
      <c r="H13" s="24" t="str">
        <f t="shared" ca="1" si="1"/>
        <v/>
      </c>
      <c r="I13" s="24" t="str">
        <f t="shared" ca="1" si="1"/>
        <v/>
      </c>
      <c r="J13" s="24" t="str">
        <f t="shared" ca="1" si="1"/>
        <v/>
      </c>
      <c r="K13" s="24" t="str">
        <f t="shared" ca="1" si="1"/>
        <v/>
      </c>
      <c r="L13" s="24" t="str">
        <f t="shared" ca="1" si="1"/>
        <v/>
      </c>
      <c r="M13" s="24" t="str">
        <f t="shared" ca="1" si="1"/>
        <v/>
      </c>
    </row>
    <row r="14" spans="1:13">
      <c r="A14" s="29" t="str">
        <f t="shared" ca="1" si="0"/>
        <v/>
      </c>
      <c r="B14" s="25" t="str">
        <f ca="1">IF(LEN($A14),ROWS($A$5:A14),"")</f>
        <v/>
      </c>
      <c r="C14" s="25" t="str">
        <f t="shared" ca="1" si="1"/>
        <v/>
      </c>
      <c r="D14" s="26" t="str">
        <f t="shared" ca="1" si="1"/>
        <v/>
      </c>
      <c r="E14" s="26" t="str">
        <f t="shared" ca="1" si="1"/>
        <v/>
      </c>
      <c r="F14" s="26" t="str">
        <f t="shared" ca="1" si="1"/>
        <v/>
      </c>
      <c r="G14" s="26" t="str">
        <f t="shared" ca="1" si="1"/>
        <v/>
      </c>
      <c r="H14" s="26" t="str">
        <f t="shared" ca="1" si="1"/>
        <v/>
      </c>
      <c r="I14" s="26" t="str">
        <f t="shared" ca="1" si="1"/>
        <v/>
      </c>
      <c r="J14" s="26" t="str">
        <f t="shared" ca="1" si="1"/>
        <v/>
      </c>
      <c r="K14" s="26" t="str">
        <f t="shared" ca="1" si="1"/>
        <v/>
      </c>
      <c r="L14" s="26" t="str">
        <f t="shared" ca="1" si="1"/>
        <v/>
      </c>
      <c r="M14" s="26" t="str">
        <f t="shared" ca="1" si="1"/>
        <v/>
      </c>
    </row>
    <row r="15" spans="1:13">
      <c r="A15" s="29" t="str">
        <f t="shared" ca="1" si="0"/>
        <v/>
      </c>
      <c r="B15" s="23" t="str">
        <f ca="1">IF(LEN($A15),ROWS($A$5:A15),"")</f>
        <v/>
      </c>
      <c r="C15" s="23" t="str">
        <f t="shared" ca="1" si="1"/>
        <v/>
      </c>
      <c r="D15" s="24" t="str">
        <f t="shared" ca="1" si="1"/>
        <v/>
      </c>
      <c r="E15" s="24" t="str">
        <f t="shared" ca="1" si="1"/>
        <v/>
      </c>
      <c r="F15" s="24" t="str">
        <f t="shared" ca="1" si="1"/>
        <v/>
      </c>
      <c r="G15" s="24" t="str">
        <f t="shared" ca="1" si="1"/>
        <v/>
      </c>
      <c r="H15" s="24" t="str">
        <f t="shared" ca="1" si="1"/>
        <v/>
      </c>
      <c r="I15" s="24" t="str">
        <f t="shared" ca="1" si="1"/>
        <v/>
      </c>
      <c r="J15" s="24" t="str">
        <f t="shared" ca="1" si="1"/>
        <v/>
      </c>
      <c r="K15" s="24" t="str">
        <f t="shared" ca="1" si="1"/>
        <v/>
      </c>
      <c r="L15" s="24" t="str">
        <f t="shared" ca="1" si="1"/>
        <v/>
      </c>
      <c r="M15" s="24" t="str">
        <f t="shared" ca="1" si="1"/>
        <v/>
      </c>
    </row>
    <row r="16" spans="1:13">
      <c r="A16" s="29" t="str">
        <f t="shared" ca="1" si="0"/>
        <v/>
      </c>
      <c r="B16" s="25" t="str">
        <f ca="1">IF(LEN($A16),ROWS($A$5:A16),"")</f>
        <v/>
      </c>
      <c r="C16" s="25" t="str">
        <f t="shared" ca="1" si="1"/>
        <v/>
      </c>
      <c r="D16" s="26" t="str">
        <f t="shared" ca="1" si="1"/>
        <v/>
      </c>
      <c r="E16" s="26" t="str">
        <f t="shared" ca="1" si="1"/>
        <v/>
      </c>
      <c r="F16" s="26" t="str">
        <f t="shared" ca="1" si="1"/>
        <v/>
      </c>
      <c r="G16" s="26" t="str">
        <f t="shared" ca="1" si="1"/>
        <v/>
      </c>
      <c r="H16" s="26" t="str">
        <f t="shared" ca="1" si="1"/>
        <v/>
      </c>
      <c r="I16" s="26" t="str">
        <f t="shared" ca="1" si="1"/>
        <v/>
      </c>
      <c r="J16" s="26" t="str">
        <f t="shared" ca="1" si="1"/>
        <v/>
      </c>
      <c r="K16" s="26" t="str">
        <f t="shared" ca="1" si="1"/>
        <v/>
      </c>
      <c r="L16" s="26" t="str">
        <f t="shared" ca="1" si="1"/>
        <v/>
      </c>
      <c r="M16" s="26" t="str">
        <f t="shared" ca="1" si="1"/>
        <v/>
      </c>
    </row>
    <row r="17" spans="1:13">
      <c r="A17" s="29" t="str">
        <f t="shared" ca="1" si="0"/>
        <v/>
      </c>
      <c r="B17" s="23" t="str">
        <f ca="1">IF(LEN($A17),ROWS($A$5:A17),"")</f>
        <v/>
      </c>
      <c r="C17" s="23" t="str">
        <f t="shared" ca="1" si="1"/>
        <v/>
      </c>
      <c r="D17" s="24" t="str">
        <f t="shared" ca="1" si="1"/>
        <v/>
      </c>
      <c r="E17" s="24" t="str">
        <f t="shared" ca="1" si="1"/>
        <v/>
      </c>
      <c r="F17" s="24" t="str">
        <f t="shared" ca="1" si="1"/>
        <v/>
      </c>
      <c r="G17" s="24" t="str">
        <f t="shared" ca="1" si="1"/>
        <v/>
      </c>
      <c r="H17" s="24" t="str">
        <f t="shared" ca="1" si="1"/>
        <v/>
      </c>
      <c r="I17" s="24" t="str">
        <f t="shared" ca="1" si="1"/>
        <v/>
      </c>
      <c r="J17" s="24" t="str">
        <f t="shared" ca="1" si="1"/>
        <v/>
      </c>
      <c r="K17" s="24" t="str">
        <f t="shared" ca="1" si="1"/>
        <v/>
      </c>
      <c r="L17" s="24" t="str">
        <f t="shared" ca="1" si="1"/>
        <v/>
      </c>
      <c r="M17" s="24" t="str">
        <f t="shared" ca="1" si="1"/>
        <v/>
      </c>
    </row>
  </sheetData>
  <mergeCells count="11">
    <mergeCell ref="C3:C4"/>
    <mergeCell ref="B3:B4"/>
    <mergeCell ref="D1:E1"/>
    <mergeCell ref="M3:M4"/>
    <mergeCell ref="G3:G4"/>
    <mergeCell ref="E3:E4"/>
    <mergeCell ref="D3:D4"/>
    <mergeCell ref="F3:F4"/>
    <mergeCell ref="H3:J3"/>
    <mergeCell ref="K3:K4"/>
    <mergeCell ref="L3:L4"/>
  </mergeCells>
  <phoneticPr fontId="0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D2" sqref="D2"/>
    </sheetView>
  </sheetViews>
  <sheetFormatPr defaultRowHeight="15"/>
  <sheetData/>
  <phoneticPr fontId="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الطلبات</vt:lpstr>
      <vt:lpstr>الاستعلام</vt:lpstr>
      <vt:lpstr>الشرح</vt:lpstr>
      <vt:lpstr>mydate</vt:lpstr>
    </vt:vector>
  </TitlesOfParts>
  <Company>Sharjah U.A.E. Tel  0501738002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Arjan Computer Spare Parts .TR.</dc:creator>
  <cp:lastModifiedBy>BaQuShEeR</cp:lastModifiedBy>
  <dcterms:created xsi:type="dcterms:W3CDTF">2012-09-25T17:37:46Z</dcterms:created>
  <dcterms:modified xsi:type="dcterms:W3CDTF">2012-09-26T19:36:11Z</dcterms:modified>
</cp:coreProperties>
</file>