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" windowWidth="18252" windowHeight="7416"/>
  </bookViews>
  <sheets>
    <sheet name="الرواتب (2)" sheetId="1" r:id="rId1"/>
  </sheets>
  <definedNames>
    <definedName name="_xlnm.Print_Area" localSheetId="0">'الرواتب (2)'!$A$1:$K$8</definedName>
  </definedNames>
  <calcPr calcId="125725"/>
</workbook>
</file>

<file path=xl/calcChain.xml><?xml version="1.0" encoding="utf-8"?>
<calcChain xmlns="http://schemas.openxmlformats.org/spreadsheetml/2006/main">
  <c r="J8" i="1"/>
  <c r="J7"/>
  <c r="I8"/>
  <c r="I7"/>
  <c r="H8"/>
  <c r="H7"/>
  <c r="G8"/>
  <c r="G7"/>
  <c r="J6"/>
  <c r="J5"/>
  <c r="I6"/>
  <c r="I5"/>
  <c r="H6"/>
  <c r="H5"/>
  <c r="G6"/>
  <c r="G5"/>
</calcChain>
</file>

<file path=xl/sharedStrings.xml><?xml version="1.0" encoding="utf-8"?>
<sst xmlns="http://schemas.openxmlformats.org/spreadsheetml/2006/main" count="18" uniqueCount="17">
  <si>
    <t>بسم الله الرحمن الرحيم</t>
  </si>
  <si>
    <t>الأجازة</t>
  </si>
  <si>
    <t>21 يوم  5 سنوات الأولى</t>
  </si>
  <si>
    <t>المكافأة</t>
  </si>
  <si>
    <t>15 يوم  5 سنوات الأولى</t>
  </si>
  <si>
    <t>شهر بعد 5 سنوات الأولى</t>
  </si>
  <si>
    <t>م</t>
  </si>
  <si>
    <t>الإسم</t>
  </si>
  <si>
    <t>التاريخ</t>
  </si>
  <si>
    <t>الراتب الأساسي</t>
  </si>
  <si>
    <t>الإجمالي</t>
  </si>
  <si>
    <t>بدل الأجازة شهريا</t>
  </si>
  <si>
    <t>بدل الأجازة سنويا</t>
  </si>
  <si>
    <t>بدل المكافأة شهريا</t>
  </si>
  <si>
    <t>بدل المكافأة سنويا</t>
  </si>
  <si>
    <t>إذا كانت التواريخ هجرية</t>
  </si>
  <si>
    <t>إذا كانت التواريخ ميلادية</t>
  </si>
</sst>
</file>

<file path=xl/styles.xml><?xml version="1.0" encoding="utf-8"?>
<styleSheet xmlns="http://schemas.openxmlformats.org/spreadsheetml/2006/main">
  <numFmts count="2">
    <numFmt numFmtId="164" formatCode="[$-2860000]B2yyyy/mm/dd;@"/>
    <numFmt numFmtId="166" formatCode="[$-2010000]yyyy/mm/dd;@"/>
  </numFmts>
  <fonts count="7">
    <font>
      <sz val="12"/>
      <color theme="1"/>
      <name val="خط النص الأساسي"/>
      <family val="2"/>
      <charset val="178"/>
    </font>
    <font>
      <sz val="20"/>
      <color theme="1"/>
      <name val="AL-Hor"/>
      <charset val="178"/>
    </font>
    <font>
      <sz val="14"/>
      <color theme="1"/>
      <name val="خط النص الأساسي"/>
      <family val="2"/>
      <charset val="178"/>
    </font>
    <font>
      <sz val="16"/>
      <color theme="1"/>
      <name val="خط النص الأساسي"/>
      <family val="2"/>
      <charset val="178"/>
    </font>
    <font>
      <sz val="20"/>
      <color theme="1"/>
      <name val="Arabic Typesetting"/>
      <family val="4"/>
    </font>
    <font>
      <sz val="14"/>
      <color theme="1"/>
      <name val="Arial"/>
      <family val="2"/>
    </font>
    <font>
      <sz val="14"/>
      <name val="خط النص الأساسي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dashDot">
        <color auto="1"/>
      </left>
      <right style="thin">
        <color auto="1"/>
      </right>
      <top style="dashDot">
        <color auto="1"/>
      </top>
      <bottom style="dashDot">
        <color auto="1"/>
      </bottom>
      <diagonal/>
    </border>
    <border>
      <left style="thin">
        <color auto="1"/>
      </left>
      <right style="thin">
        <color auto="1"/>
      </right>
      <top style="dashDot">
        <color auto="1"/>
      </top>
      <bottom style="dashDot">
        <color auto="1"/>
      </bottom>
      <diagonal/>
    </border>
    <border>
      <left style="thin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 style="dashDot">
        <color auto="1"/>
      </left>
      <right style="thin">
        <color auto="1"/>
      </right>
      <top style="dashDot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ashDot">
        <color auto="1"/>
      </top>
      <bottom style="hair">
        <color auto="1"/>
      </bottom>
      <diagonal/>
    </border>
    <border>
      <left style="dashDot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ashDot">
        <color auto="1"/>
      </right>
      <top style="dashDot">
        <color auto="1"/>
      </top>
      <bottom/>
      <diagonal/>
    </border>
    <border>
      <left style="thin">
        <color auto="1"/>
      </left>
      <right style="dashDot">
        <color auto="1"/>
      </right>
      <top/>
      <bottom style="hair">
        <color auto="1"/>
      </bottom>
      <diagonal/>
    </border>
    <border>
      <left style="thin">
        <color auto="1"/>
      </left>
      <right style="dashDot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readingOrder="2"/>
    </xf>
    <xf numFmtId="0" fontId="5" fillId="0" borderId="5" xfId="0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center" vertical="center" readingOrder="2"/>
    </xf>
    <xf numFmtId="4" fontId="2" fillId="0" borderId="5" xfId="0" applyNumberFormat="1" applyFont="1" applyBorder="1" applyAlignment="1">
      <alignment vertical="center" readingOrder="2"/>
    </xf>
    <xf numFmtId="0" fontId="2" fillId="0" borderId="6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center" vertical="center" readingOrder="2"/>
    </xf>
    <xf numFmtId="4" fontId="2" fillId="0" borderId="7" xfId="0" applyNumberFormat="1" applyFont="1" applyBorder="1" applyAlignment="1">
      <alignment vertical="center" readingOrder="2"/>
    </xf>
    <xf numFmtId="0" fontId="3" fillId="0" borderId="0" xfId="0" applyFont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 readingOrder="2"/>
    </xf>
    <xf numFmtId="4" fontId="2" fillId="0" borderId="8" xfId="0" applyNumberFormat="1" applyFont="1" applyBorder="1" applyAlignment="1">
      <alignment horizontal="center" vertical="center" readingOrder="2"/>
    </xf>
    <xf numFmtId="4" fontId="2" fillId="0" borderId="9" xfId="0" applyNumberFormat="1" applyFont="1" applyBorder="1" applyAlignment="1">
      <alignment horizontal="center" vertical="center" readingOrder="2"/>
    </xf>
    <xf numFmtId="4" fontId="2" fillId="0" borderId="10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2">
    <dxf>
      <font>
        <color theme="5"/>
      </font>
    </dxf>
    <dxf>
      <font>
        <color theme="5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rightToLeft="1" tabSelected="1" view="pageBreakPreview" topLeftCell="B1" zoomScale="90" zoomScaleNormal="100" zoomScaleSheetLayoutView="90" workbookViewId="0">
      <selection activeCell="K7" sqref="K7:K8"/>
    </sheetView>
  </sheetViews>
  <sheetFormatPr defaultRowHeight="17.399999999999999"/>
  <cols>
    <col min="1" max="2" width="5.26953125" style="10" customWidth="1"/>
    <col min="3" max="3" width="10.453125" style="2" customWidth="1"/>
    <col min="4" max="4" width="14.26953125" style="2" customWidth="1"/>
    <col min="5" max="5" width="12.6328125" style="2" customWidth="1"/>
    <col min="6" max="10" width="11.6328125" style="2" customWidth="1"/>
    <col min="11" max="11" width="26.90625" style="2" customWidth="1"/>
    <col min="12" max="16384" width="8.7265625" style="2"/>
  </cols>
  <sheetData>
    <row r="1" spans="1:11" ht="31.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399999999999999">
      <c r="A2" s="3" t="s">
        <v>1</v>
      </c>
      <c r="B2" s="3"/>
      <c r="C2" s="4" t="s">
        <v>2</v>
      </c>
      <c r="D2" s="4"/>
      <c r="E2" s="5"/>
      <c r="F2" s="3" t="s">
        <v>3</v>
      </c>
      <c r="G2" s="19"/>
      <c r="H2" s="4" t="s">
        <v>4</v>
      </c>
      <c r="I2" s="4"/>
      <c r="J2" s="4"/>
      <c r="K2" s="4"/>
    </row>
    <row r="3" spans="1:11" ht="20.399999999999999">
      <c r="A3" s="3"/>
      <c r="B3" s="3"/>
      <c r="C3" s="4" t="s">
        <v>5</v>
      </c>
      <c r="D3" s="4"/>
      <c r="E3" s="5"/>
      <c r="F3" s="3"/>
      <c r="G3" s="19"/>
      <c r="H3" s="4" t="s">
        <v>5</v>
      </c>
      <c r="I3" s="4"/>
      <c r="J3" s="4"/>
      <c r="K3" s="4"/>
    </row>
    <row r="4" spans="1:11" s="10" customFormat="1" ht="62.4" customHeight="1">
      <c r="A4" s="6" t="s">
        <v>6</v>
      </c>
      <c r="B4" s="7" t="s">
        <v>7</v>
      </c>
      <c r="C4" s="7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9"/>
    </row>
    <row r="5" spans="1:11" ht="21" customHeight="1">
      <c r="A5" s="11">
        <v>1</v>
      </c>
      <c r="B5" s="12"/>
      <c r="C5" s="12"/>
      <c r="D5" s="13">
        <v>38304</v>
      </c>
      <c r="E5" s="14">
        <v>8500</v>
      </c>
      <c r="F5" s="14">
        <v>12125</v>
      </c>
      <c r="G5" s="14">
        <f ca="1">IF(E5="","",IF(DATEDIF(D5*365/354,TODAY()*365/354,"y")&lt;5,((E5/12)/30)*21,E5/12))</f>
        <v>708.33333333333337</v>
      </c>
      <c r="H5" s="14">
        <f ca="1">IF(E5="","",IF(DATEDIF(D5*365/354,TODAY()*365/354,"y")&lt;5,((E5)/30)*21,E5))</f>
        <v>8500</v>
      </c>
      <c r="I5" s="14">
        <f ca="1">IF(F5="","",IF(DATEDIF(D5*365/354,TODAY()*365/354,"y")&lt;5,((F5/12)/30)*15,F5/12))</f>
        <v>1010.4166666666666</v>
      </c>
      <c r="J5" s="14">
        <f ca="1">IF(F5="","",IF(DATEDIF(D5*365/354,TODAY()*365/354,"y")&lt;5,((F5)/30)*15,F5))</f>
        <v>12125</v>
      </c>
      <c r="K5" s="21" t="s">
        <v>15</v>
      </c>
    </row>
    <row r="6" spans="1:11" ht="21" customHeight="1">
      <c r="A6" s="15">
        <v>2</v>
      </c>
      <c r="B6" s="16"/>
      <c r="C6" s="16"/>
      <c r="D6" s="17">
        <v>40519</v>
      </c>
      <c r="E6" s="18">
        <v>4300</v>
      </c>
      <c r="F6" s="18">
        <v>6675</v>
      </c>
      <c r="G6" s="18">
        <f ca="1">IF(E6="","",IF(DATEDIF(D6*365/354,TODAY()*365/354,"y")&lt;5,((E6/12)/30)*21,E6/12))</f>
        <v>250.83333333333334</v>
      </c>
      <c r="H6" s="18">
        <f ca="1">IF(E6="","",IF(DATEDIF(D6*365/354,TODAY()*365/354,"y")&lt;5,((E6)/30)*21,E6))</f>
        <v>3010</v>
      </c>
      <c r="I6" s="18">
        <f ca="1">IF(F6="","",IF(DATEDIF(D6*365/354,TODAY()*365/354,"y")&lt;5,((F6/12)/30)*15,F6/12))</f>
        <v>278.125</v>
      </c>
      <c r="J6" s="18">
        <f ca="1">IF(F6="","",IF(DATEDIF(D6*365/354,TODAY()*365/354,"y")&lt;5,((F6)/30)*15,F6))</f>
        <v>3337.5</v>
      </c>
      <c r="K6" s="22"/>
    </row>
    <row r="7" spans="1:11" ht="21" customHeight="1">
      <c r="A7" s="15">
        <v>3</v>
      </c>
      <c r="B7" s="16"/>
      <c r="C7" s="16"/>
      <c r="D7" s="20">
        <v>38304</v>
      </c>
      <c r="E7" s="18">
        <v>2500</v>
      </c>
      <c r="F7" s="18">
        <v>4425</v>
      </c>
      <c r="G7" s="18">
        <f ca="1">IF(E7="","",IF(DATEDIF(D7,TODAY(),"y")&lt;5,((E7/12)/30)*21,E7/12))</f>
        <v>208.33333333333334</v>
      </c>
      <c r="H7" s="18">
        <f ca="1">IF(E7="","",IF(DATEDIF(D7,TODAY(),"y")&lt;5,((E7)/30)*21,E7))</f>
        <v>2500</v>
      </c>
      <c r="I7" s="18">
        <f ca="1">IF(F7="","",IF(DATEDIF(D7,TODAY(),"y")&lt;5,((F7/12)/30)*15,F7/12))</f>
        <v>368.75</v>
      </c>
      <c r="J7" s="18">
        <f ca="1">IF(F7="","",IF(DATEDIF(D7,TODAY(),"y")&lt;5,((F7)/30)*15,F7))</f>
        <v>4425</v>
      </c>
      <c r="K7" s="23" t="s">
        <v>16</v>
      </c>
    </row>
    <row r="8" spans="1:11" ht="21" customHeight="1">
      <c r="A8" s="15">
        <v>4</v>
      </c>
      <c r="B8" s="16"/>
      <c r="C8" s="16"/>
      <c r="D8" s="20">
        <v>40006</v>
      </c>
      <c r="E8" s="18">
        <v>3200</v>
      </c>
      <c r="F8" s="18">
        <v>5500</v>
      </c>
      <c r="G8" s="18">
        <f ca="1">IF(E8="","",IF(DATEDIF(D8,TODAY(),"y")&lt;5,((E8/12)/30)*21,E8/12))</f>
        <v>186.66666666666669</v>
      </c>
      <c r="H8" s="18">
        <f ca="1">IF(E8="","",IF(DATEDIF(D8,TODAY(),"y")&lt;5,((E8)/30)*21,E8))</f>
        <v>2240</v>
      </c>
      <c r="I8" s="18">
        <f ca="1">IF(F8="","",IF(DATEDIF(D8,TODAY(),"y")&lt;5,((F8/12)/30)*15,F8/12))</f>
        <v>229.16666666666666</v>
      </c>
      <c r="J8" s="18">
        <f ca="1">IF(F8="","",IF(DATEDIF(D8,TODAY(),"y")&lt;5,((F8)/30)*15,F8))</f>
        <v>2750</v>
      </c>
      <c r="K8" s="22"/>
    </row>
  </sheetData>
  <mergeCells count="14">
    <mergeCell ref="K5:K6"/>
    <mergeCell ref="K7:K8"/>
    <mergeCell ref="B4:C4"/>
    <mergeCell ref="B5:C5"/>
    <mergeCell ref="B6:C6"/>
    <mergeCell ref="B7:C7"/>
    <mergeCell ref="B8:C8"/>
    <mergeCell ref="A1:K1"/>
    <mergeCell ref="A2:B3"/>
    <mergeCell ref="C2:D2"/>
    <mergeCell ref="F2:F3"/>
    <mergeCell ref="H2:K2"/>
    <mergeCell ref="C3:D3"/>
    <mergeCell ref="H3:K3"/>
  </mergeCells>
  <conditionalFormatting sqref="D5:D8">
    <cfRule type="expression" dxfId="1" priority="1">
      <formula>DATEDIF(D5*365/354,TODAY()*365/354,"y")&lt;5</formula>
    </cfRule>
  </conditionalFormatting>
  <printOptions horizontalCentered="1"/>
  <pageMargins left="0" right="0" top="0.39370078740157483" bottom="0" header="0" footer="0"/>
  <pageSetup paperSize="9" scale="54" orientation="portrait" r:id="rId1"/>
  <colBreaks count="1" manualBreakCount="1">
    <brk id="11" max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الرواتب (2)</vt:lpstr>
      <vt:lpstr>'الرواتب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2011-12-29T11:49:01Z</dcterms:created>
  <dcterms:modified xsi:type="dcterms:W3CDTF">2011-12-29T12:01:40Z</dcterms:modified>
</cp:coreProperties>
</file>