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placeholders" codeName="ThisWorkbook"/>
  <bookViews>
    <workbookView xWindow="5970" yWindow="-15" windowWidth="6075" windowHeight="5715" firstSheet="1" activeTab="1"/>
  </bookViews>
  <sheets>
    <sheet name="حوافز مجمعة " sheetId="13" state="veryHidden" r:id="rId1"/>
    <sheet name="الدائمين" sheetId="43" r:id="rId2"/>
  </sheets>
  <definedNames>
    <definedName name="paage1" localSheetId="1">#REF!</definedName>
    <definedName name="paage1">#REF!</definedName>
    <definedName name="_xlnm.Print_Area" localSheetId="1">الدائمين!$A$1:$K$7</definedName>
    <definedName name="_xlnm.Print_Titles" localSheetId="1">الدائمين!$1:$3</definedName>
    <definedName name="ww">#REF!</definedName>
    <definedName name="بببب">#REF!</definedName>
  </definedNames>
  <calcPr calcId="125725"/>
</workbook>
</file>

<file path=xl/calcChain.xml><?xml version="1.0" encoding="utf-8"?>
<calcChain xmlns="http://schemas.openxmlformats.org/spreadsheetml/2006/main">
  <c r="J7" i="43"/>
  <c r="J6"/>
  <c r="J5"/>
  <c r="J4"/>
  <c r="K4" s="1"/>
  <c r="K5"/>
  <c r="K6"/>
  <c r="I7"/>
  <c r="I6"/>
  <c r="K7"/>
  <c r="I5"/>
  <c r="I4"/>
  <c r="L6" i="13"/>
  <c r="L7"/>
  <c r="L8"/>
  <c r="L9"/>
  <c r="L10"/>
  <c r="C10"/>
  <c r="G10" s="1"/>
</calcChain>
</file>

<file path=xl/comments1.xml><?xml version="1.0" encoding="utf-8"?>
<comments xmlns="http://schemas.openxmlformats.org/spreadsheetml/2006/main">
  <authors>
    <author>wael</author>
  </authors>
  <commentList>
    <comment ref="J4" authorId="0">
      <text>
        <r>
          <rPr>
            <b/>
            <sz val="8"/>
            <color indexed="81"/>
            <rFont val="Tahoma"/>
            <family val="2"/>
          </rPr>
          <t>wael: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4"/>
            <color indexed="81"/>
            <rFont val="Tahoma"/>
            <family val="2"/>
          </rPr>
          <t>المطلوب هو حساب تلك الخانة تلقائى</t>
        </r>
      </text>
    </comment>
    <comment ref="L4" authorId="0">
      <text>
        <r>
          <rPr>
            <b/>
            <i/>
            <sz val="14"/>
            <color indexed="81"/>
            <rFont val="Tahoma"/>
            <family val="2"/>
          </rPr>
          <t>السن 55 عام بيكون رقم ثابت للدلالة</t>
        </r>
      </text>
    </comment>
  </commentList>
</comments>
</file>

<file path=xl/sharedStrings.xml><?xml version="1.0" encoding="utf-8"?>
<sst xmlns="http://schemas.openxmlformats.org/spreadsheetml/2006/main" count="73" uniqueCount="67">
  <si>
    <t>م</t>
  </si>
  <si>
    <t xml:space="preserve">الراتب الأساسى     </t>
  </si>
  <si>
    <t>الوظيفة</t>
  </si>
  <si>
    <t>اقصى نسبه للحافز</t>
  </si>
  <si>
    <t>غياب بدون اذن</t>
  </si>
  <si>
    <t>جزاءات</t>
  </si>
  <si>
    <t>نسبة الحافز المستحق</t>
  </si>
  <si>
    <t>قيمة الحافز المستحق</t>
  </si>
  <si>
    <t>قطاع المشتريات والمخازن</t>
  </si>
  <si>
    <t xml:space="preserve">شركة  القاهرة لتوزيع الكهرباء </t>
  </si>
  <si>
    <t>مدير الشئون الادارية</t>
  </si>
  <si>
    <t xml:space="preserve">مستشار ( ب) </t>
  </si>
  <si>
    <t>رئيس</t>
  </si>
  <si>
    <t>يعتمد ,,,,</t>
  </si>
  <si>
    <t>مدير عام المخازن</t>
  </si>
  <si>
    <t>رئيس القطاعات الفنية</t>
  </si>
  <si>
    <t>مهندسة/</t>
  </si>
  <si>
    <t>مهندس/</t>
  </si>
  <si>
    <t>اجمالى المرتبات</t>
  </si>
  <si>
    <t>اجمالى الحافز</t>
  </si>
  <si>
    <t>مدى تنفيذ معدلات الاداء</t>
  </si>
  <si>
    <r>
      <t xml:space="preserve">أجازات  فيما زاد على </t>
    </r>
    <r>
      <rPr>
        <b/>
        <sz val="12"/>
        <rFont val="Arial (Arabic)"/>
        <family val="2"/>
        <charset val="178"/>
      </rPr>
      <t>25</t>
    </r>
    <r>
      <rPr>
        <b/>
        <sz val="12"/>
        <rFont val="Monotype Koufi"/>
        <charset val="178"/>
      </rPr>
      <t xml:space="preserve"> يوماً</t>
    </r>
  </si>
  <si>
    <t>(كريمان سعد الطويل)</t>
  </si>
  <si>
    <t>(حسن معوض على)</t>
  </si>
  <si>
    <t>(طلعت احمد شلتوت)</t>
  </si>
  <si>
    <t>(الحسين محمد الملاح)</t>
  </si>
  <si>
    <t>والمشرف على المخازن</t>
  </si>
  <si>
    <t>النسبة العامة</t>
  </si>
  <si>
    <t>Cairo Electric distribution Company.</t>
  </si>
  <si>
    <t xml:space="preserve">  قطاع المشتريات والمخازن</t>
  </si>
  <si>
    <t xml:space="preserve">        Purchoing and stors sector</t>
  </si>
  <si>
    <t xml:space="preserve">    الشئون الادارية</t>
  </si>
  <si>
    <t xml:space="preserve">         Administrative Affairs</t>
  </si>
  <si>
    <t>كشف بالحوافز المستحق للعاملين بالادارة العليا عن شهر         لعام  2003م</t>
  </si>
  <si>
    <t>الاســــــــــــــــــــــــــــــــــــم</t>
  </si>
  <si>
    <t>الادارة التابع لها</t>
  </si>
  <si>
    <t>انور هاشم ابراهيم</t>
  </si>
  <si>
    <t>كبير فنيين</t>
  </si>
  <si>
    <t>تفتيش مخزنى</t>
  </si>
  <si>
    <t>محمد عبد الخالق عبد الباقى</t>
  </si>
  <si>
    <t>شبرا الخيمة</t>
  </si>
  <si>
    <t>محمد عبد الرحمن محمد</t>
  </si>
  <si>
    <t>شئون مخازن</t>
  </si>
  <si>
    <t>ناهد محمد عبده</t>
  </si>
  <si>
    <t>كبير مهندسين</t>
  </si>
  <si>
    <t>مكتب الفحص</t>
  </si>
  <si>
    <t>.</t>
  </si>
  <si>
    <t>الاســـــــــــــــــم</t>
  </si>
  <si>
    <t>النسبة</t>
  </si>
  <si>
    <t>القيمة</t>
  </si>
  <si>
    <t>سابقة</t>
  </si>
  <si>
    <t>حالية</t>
  </si>
  <si>
    <t>اجمالى</t>
  </si>
  <si>
    <t>الوظيفـــــــــــــة</t>
  </si>
  <si>
    <t>الإدارة التـابع لهـا</t>
  </si>
  <si>
    <t xml:space="preserve">الـــراتــب الأساســـى     </t>
  </si>
  <si>
    <t>الابجــــــــدى الـعـــــــــام</t>
  </si>
  <si>
    <t>الاجازات خلال عام 2012</t>
  </si>
  <si>
    <t>كشف الحوافز المستحقة للعاملين عن شهر اكتوبر لعام 2012 م</t>
  </si>
  <si>
    <t>أ</t>
  </si>
  <si>
    <t>ب</t>
  </si>
  <si>
    <t>ت</t>
  </si>
  <si>
    <t>الحافز</t>
  </si>
  <si>
    <t>تم خصم 20 % لانه تخطى 30 يوم خلال العام</t>
  </si>
  <si>
    <t>لم يتم الخصم لبلوغة 55 عام</t>
  </si>
  <si>
    <t>تم خصم 40 % لانه تخطى 60 يوم خلال العام والعمر اكبر من 55</t>
  </si>
  <si>
    <t>لم يتم الخصم لعدم تجاوزه الاجازات</t>
  </si>
</sst>
</file>

<file path=xl/styles.xml><?xml version="1.0" encoding="utf-8"?>
<styleSheet xmlns="http://schemas.openxmlformats.org/spreadsheetml/2006/main">
  <fonts count="20">
    <font>
      <sz val="10"/>
      <name val="Arial"/>
      <charset val="178"/>
    </font>
    <font>
      <sz val="14"/>
      <name val="Arabic Transparent"/>
      <charset val="178"/>
    </font>
    <font>
      <sz val="10"/>
      <name val="Arial"/>
      <family val="2"/>
    </font>
    <font>
      <b/>
      <sz val="12"/>
      <name val="Arabic Transparent"/>
      <charset val="178"/>
    </font>
    <font>
      <b/>
      <sz val="14"/>
      <name val="Arabic Transparent"/>
      <charset val="178"/>
    </font>
    <font>
      <sz val="13"/>
      <name val="Arabic Transparent"/>
      <charset val="178"/>
    </font>
    <font>
      <b/>
      <sz val="14"/>
      <name val="Monotype Koufi"/>
      <charset val="178"/>
    </font>
    <font>
      <b/>
      <sz val="12"/>
      <name val="Monotype Koufi"/>
      <charset val="178"/>
    </font>
    <font>
      <b/>
      <sz val="12"/>
      <name val="Arial (Arabic)"/>
      <family val="2"/>
      <charset val="178"/>
    </font>
    <font>
      <b/>
      <sz val="12"/>
      <name val="Arial"/>
      <family val="2"/>
    </font>
    <font>
      <b/>
      <sz val="20"/>
      <name val="DecoType Thuluth"/>
      <charset val="178"/>
    </font>
    <font>
      <b/>
      <sz val="13"/>
      <name val="Arabic Transparent"/>
      <charset val="178"/>
    </font>
    <font>
      <b/>
      <sz val="13"/>
      <name val="Monotype Koufi"/>
      <charset val="178"/>
    </font>
    <font>
      <sz val="13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indexed="81"/>
      <name val="Tahoma"/>
      <family val="2"/>
    </font>
    <font>
      <b/>
      <i/>
      <sz val="14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</fills>
  <borders count="1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Continuous" vertical="center"/>
    </xf>
    <xf numFmtId="0" fontId="6" fillId="2" borderId="9" xfId="0" applyFont="1" applyFill="1" applyBorder="1" applyAlignment="1">
      <alignment horizontal="center" vertical="justify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Continuous" vertical="justify"/>
    </xf>
    <xf numFmtId="0" fontId="7" fillId="2" borderId="9" xfId="0" quotePrefix="1" applyFont="1" applyFill="1" applyBorder="1" applyAlignment="1">
      <alignment horizontal="center" vertical="justify"/>
    </xf>
    <xf numFmtId="0" fontId="7" fillId="2" borderId="9" xfId="0" applyFont="1" applyFill="1" applyBorder="1" applyAlignment="1">
      <alignment horizontal="center" vertical="justify"/>
    </xf>
    <xf numFmtId="0" fontId="7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justify"/>
    </xf>
    <xf numFmtId="2" fontId="4" fillId="0" borderId="11" xfId="0" applyNumberFormat="1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/>
    <xf numFmtId="0" fontId="9" fillId="0" borderId="0" xfId="0" applyFont="1" applyFill="1" applyBorder="1" applyAlignment="1"/>
    <xf numFmtId="0" fontId="6" fillId="2" borderId="9" xfId="0" quotePrefix="1" applyFont="1" applyFill="1" applyBorder="1" applyAlignment="1">
      <alignment horizontal="center" vertical="justify"/>
    </xf>
    <xf numFmtId="9" fontId="11" fillId="0" borderId="2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/>
    </xf>
    <xf numFmtId="9" fontId="11" fillId="0" borderId="5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/>
    <xf numFmtId="0" fontId="13" fillId="0" borderId="0" xfId="1" applyFont="1" applyFill="1"/>
    <xf numFmtId="9" fontId="11" fillId="0" borderId="5" xfId="1" applyNumberFormat="1" applyFont="1" applyFill="1" applyBorder="1" applyAlignment="1">
      <alignment horizontal="center" vertical="center" readingOrder="2"/>
    </xf>
    <xf numFmtId="2" fontId="11" fillId="0" borderId="5" xfId="1" applyNumberFormat="1" applyFont="1" applyFill="1" applyBorder="1" applyAlignment="1">
      <alignment horizontal="center" vertical="center"/>
    </xf>
    <xf numFmtId="1" fontId="11" fillId="0" borderId="5" xfId="1" applyNumberFormat="1" applyFont="1" applyFill="1" applyBorder="1" applyAlignment="1">
      <alignment horizontal="center" vertical="center" readingOrder="2"/>
    </xf>
    <xf numFmtId="0" fontId="11" fillId="0" borderId="5" xfId="1" applyFont="1" applyFill="1" applyBorder="1" applyAlignment="1">
      <alignment horizontal="center" vertical="center"/>
    </xf>
    <xf numFmtId="9" fontId="11" fillId="0" borderId="2" xfId="1" applyNumberFormat="1" applyFont="1" applyFill="1" applyBorder="1" applyAlignment="1">
      <alignment horizontal="center" vertical="center" readingOrder="2"/>
    </xf>
    <xf numFmtId="2" fontId="11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 readingOrder="2"/>
    </xf>
    <xf numFmtId="0" fontId="11" fillId="0" borderId="2" xfId="1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6" fillId="5" borderId="5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2" fontId="11" fillId="0" borderId="4" xfId="1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 readingOrder="2"/>
    </xf>
    <xf numFmtId="9" fontId="11" fillId="0" borderId="4" xfId="1" applyNumberFormat="1" applyFont="1" applyFill="1" applyBorder="1" applyAlignment="1">
      <alignment horizontal="center" vertical="center" readingOrder="2"/>
    </xf>
    <xf numFmtId="2" fontId="11" fillId="4" borderId="2" xfId="1" applyNumberFormat="1" applyFont="1" applyFill="1" applyBorder="1" applyAlignment="1">
      <alignment horizontal="center" vertical="center"/>
    </xf>
    <xf numFmtId="2" fontId="11" fillId="4" borderId="4" xfId="1" applyNumberFormat="1" applyFont="1" applyFill="1" applyBorder="1" applyAlignment="1">
      <alignment horizontal="center" vertical="center"/>
    </xf>
    <xf numFmtId="2" fontId="11" fillId="4" borderId="5" xfId="0" applyNumberFormat="1" applyFont="1" applyFill="1" applyBorder="1" applyAlignment="1">
      <alignment horizontal="center" vertical="center"/>
    </xf>
    <xf numFmtId="0" fontId="14" fillId="0" borderId="0" xfId="1" applyFont="1" applyFill="1"/>
    <xf numFmtId="0" fontId="15" fillId="0" borderId="0" xfId="1" applyFont="1" applyFill="1"/>
    <xf numFmtId="0" fontId="3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justify"/>
    </xf>
    <xf numFmtId="0" fontId="12" fillId="5" borderId="5" xfId="0" applyFont="1" applyFill="1" applyBorder="1" applyAlignment="1">
      <alignment horizontal="center" vertical="justify"/>
    </xf>
    <xf numFmtId="0" fontId="6" fillId="5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9525</xdr:rowOff>
    </xdr:to>
    <xdr:pic>
      <xdr:nvPicPr>
        <xdr:cNvPr id="37277" name="Picture 8" descr="شعار الشركة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9048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P17"/>
  <sheetViews>
    <sheetView rightToLeft="1" topLeftCell="A4" workbookViewId="0">
      <selection activeCell="L6" sqref="L6"/>
    </sheetView>
  </sheetViews>
  <sheetFormatPr defaultRowHeight="12.75"/>
  <cols>
    <col min="1" max="1" width="6.7109375" style="1" customWidth="1"/>
    <col min="2" max="2" width="27.7109375" style="1" customWidth="1"/>
    <col min="3" max="4" width="12.7109375" style="1" customWidth="1"/>
    <col min="5" max="5" width="8.7109375" style="1" customWidth="1"/>
    <col min="6" max="6" width="12.7109375" style="1" customWidth="1"/>
    <col min="7" max="10" width="8.7109375" style="1" customWidth="1"/>
    <col min="11" max="11" width="11.7109375" style="1" customWidth="1"/>
    <col min="12" max="12" width="14.7109375" style="1" customWidth="1"/>
    <col min="13" max="16384" width="9.140625" style="1"/>
  </cols>
  <sheetData>
    <row r="1" spans="1:16" s="41" customFormat="1" ht="16.5" customHeight="1">
      <c r="A1" s="77" t="s">
        <v>9</v>
      </c>
      <c r="B1" s="77"/>
      <c r="C1" s="39"/>
      <c r="D1" s="39"/>
      <c r="E1" s="39"/>
      <c r="F1" s="39"/>
      <c r="G1" s="40"/>
      <c r="H1" s="40"/>
      <c r="I1" s="39"/>
      <c r="J1" s="40"/>
      <c r="K1" s="40"/>
      <c r="L1" s="3" t="s">
        <v>28</v>
      </c>
    </row>
    <row r="2" spans="1:16" s="41" customFormat="1" ht="15.75" customHeight="1">
      <c r="A2" s="77" t="s">
        <v>29</v>
      </c>
      <c r="B2" s="77"/>
      <c r="C2" s="39"/>
      <c r="D2" s="39"/>
      <c r="E2" s="39"/>
      <c r="F2" s="39"/>
      <c r="G2" s="40"/>
      <c r="H2" s="40"/>
      <c r="I2" s="39"/>
      <c r="J2" s="40"/>
      <c r="K2" s="40"/>
      <c r="L2" s="3" t="s">
        <v>30</v>
      </c>
    </row>
    <row r="3" spans="1:16" s="41" customFormat="1" ht="16.5" customHeight="1">
      <c r="A3" s="77" t="s">
        <v>31</v>
      </c>
      <c r="B3" s="77"/>
      <c r="C3" s="42"/>
      <c r="D3" s="39"/>
      <c r="E3" s="39"/>
      <c r="F3" s="39"/>
      <c r="G3" s="40"/>
      <c r="H3" s="40"/>
      <c r="I3" s="39"/>
      <c r="J3" s="40"/>
      <c r="K3" s="40"/>
      <c r="L3" s="3" t="s">
        <v>32</v>
      </c>
    </row>
    <row r="4" spans="1:16" ht="38.1" customHeight="1" thickBot="1">
      <c r="A4" s="78" t="s">
        <v>33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6" ht="99.95" customHeight="1" thickTop="1" thickBot="1">
      <c r="A5" s="27" t="s">
        <v>0</v>
      </c>
      <c r="B5" s="28" t="s">
        <v>34</v>
      </c>
      <c r="C5" s="29" t="s">
        <v>1</v>
      </c>
      <c r="D5" s="30" t="s">
        <v>2</v>
      </c>
      <c r="E5" s="29" t="s">
        <v>3</v>
      </c>
      <c r="F5" s="29" t="s">
        <v>35</v>
      </c>
      <c r="G5" s="31" t="s">
        <v>20</v>
      </c>
      <c r="H5" s="32" t="s">
        <v>21</v>
      </c>
      <c r="I5" s="33" t="s">
        <v>4</v>
      </c>
      <c r="J5" s="34" t="s">
        <v>5</v>
      </c>
      <c r="K5" s="43" t="s">
        <v>6</v>
      </c>
      <c r="L5" s="35" t="s">
        <v>7</v>
      </c>
    </row>
    <row r="6" spans="1:16" s="2" customFormat="1" ht="21" customHeight="1" thickTop="1">
      <c r="A6" s="14">
        <v>1</v>
      </c>
      <c r="B6" s="15" t="s">
        <v>36</v>
      </c>
      <c r="C6" s="16">
        <v>467.37</v>
      </c>
      <c r="D6" s="15" t="s">
        <v>37</v>
      </c>
      <c r="E6" s="17">
        <v>1.25</v>
      </c>
      <c r="F6" s="44" t="s">
        <v>38</v>
      </c>
      <c r="G6" s="15"/>
      <c r="H6" s="15"/>
      <c r="I6" s="15"/>
      <c r="J6" s="17"/>
      <c r="K6" s="17">
        <v>1.1499999999999999</v>
      </c>
      <c r="L6" s="36">
        <f>K6*C6</f>
        <v>537.47550000000001</v>
      </c>
    </row>
    <row r="7" spans="1:16" s="2" customFormat="1" ht="21" customHeight="1">
      <c r="A7" s="18">
        <v>2</v>
      </c>
      <c r="B7" s="19" t="s">
        <v>39</v>
      </c>
      <c r="C7" s="20">
        <v>519.16999999999996</v>
      </c>
      <c r="D7" s="19" t="s">
        <v>37</v>
      </c>
      <c r="E7" s="21">
        <v>1.25</v>
      </c>
      <c r="F7" s="45" t="s">
        <v>40</v>
      </c>
      <c r="G7" s="19"/>
      <c r="H7" s="19"/>
      <c r="I7" s="19"/>
      <c r="J7" s="21"/>
      <c r="K7" s="21">
        <v>1.1499999999999999</v>
      </c>
      <c r="L7" s="25">
        <f>K7*C7</f>
        <v>597.04549999999995</v>
      </c>
    </row>
    <row r="8" spans="1:16" s="2" customFormat="1" ht="21" customHeight="1">
      <c r="A8" s="18">
        <v>3</v>
      </c>
      <c r="B8" s="19" t="s">
        <v>41</v>
      </c>
      <c r="C8" s="20">
        <v>471.28</v>
      </c>
      <c r="D8" s="19" t="s">
        <v>37</v>
      </c>
      <c r="E8" s="21">
        <v>1.25</v>
      </c>
      <c r="F8" s="45" t="s">
        <v>42</v>
      </c>
      <c r="G8" s="19"/>
      <c r="H8" s="19"/>
      <c r="I8" s="19"/>
      <c r="J8" s="21"/>
      <c r="K8" s="21">
        <v>1.1499999999999999</v>
      </c>
      <c r="L8" s="25">
        <f>K8*C8</f>
        <v>541.97199999999998</v>
      </c>
    </row>
    <row r="9" spans="1:16" s="2" customFormat="1" ht="21" customHeight="1" thickBot="1">
      <c r="A9" s="18">
        <v>4</v>
      </c>
      <c r="B9" s="22" t="s">
        <v>43</v>
      </c>
      <c r="C9" s="23">
        <v>475.05</v>
      </c>
      <c r="D9" s="22" t="s">
        <v>44</v>
      </c>
      <c r="E9" s="24">
        <v>1.25</v>
      </c>
      <c r="F9" s="46" t="s">
        <v>45</v>
      </c>
      <c r="G9" s="22"/>
      <c r="H9" s="22"/>
      <c r="I9" s="22"/>
      <c r="J9" s="22"/>
      <c r="K9" s="24">
        <v>1.1499999999999999</v>
      </c>
      <c r="L9" s="26">
        <f>K9*C9</f>
        <v>546.3075</v>
      </c>
    </row>
    <row r="10" spans="1:16" s="2" customFormat="1" ht="21" customHeight="1" thickTop="1" thickBot="1">
      <c r="A10" s="81" t="s">
        <v>18</v>
      </c>
      <c r="B10" s="82"/>
      <c r="C10" s="37">
        <f>SUM(C6:C9)</f>
        <v>1932.87</v>
      </c>
      <c r="D10" s="9"/>
      <c r="E10" s="81" t="s">
        <v>27</v>
      </c>
      <c r="F10" s="82"/>
      <c r="G10" s="47">
        <f>L10/C10*100</f>
        <v>114.99999999999999</v>
      </c>
      <c r="H10" s="9"/>
      <c r="I10" s="9"/>
      <c r="J10" s="81" t="s">
        <v>19</v>
      </c>
      <c r="K10" s="82"/>
      <c r="L10" s="37">
        <f>SUM(L6:L9)</f>
        <v>2222.8004999999998</v>
      </c>
    </row>
    <row r="11" spans="1:16" s="2" customFormat="1" ht="21" customHeight="1" thickTop="1">
      <c r="A11" s="8" t="s">
        <v>10</v>
      </c>
      <c r="C11" s="5"/>
      <c r="D11" s="4"/>
      <c r="E11" s="4"/>
      <c r="F11" s="4"/>
      <c r="G11" s="6"/>
      <c r="H11" s="4"/>
      <c r="I11" s="4"/>
      <c r="J11" s="7"/>
      <c r="K11" s="7"/>
      <c r="L11" s="9"/>
    </row>
    <row r="12" spans="1:16" s="2" customFormat="1" ht="21" customHeight="1">
      <c r="B12" s="10"/>
      <c r="C12" s="5"/>
      <c r="D12" s="10" t="s">
        <v>11</v>
      </c>
      <c r="E12" s="4"/>
      <c r="G12" s="83" t="s">
        <v>12</v>
      </c>
      <c r="H12" s="83"/>
      <c r="I12" s="83"/>
      <c r="J12" s="7"/>
      <c r="K12" s="11"/>
      <c r="L12" s="8" t="s">
        <v>13</v>
      </c>
    </row>
    <row r="13" spans="1:16" s="11" customFormat="1" ht="21" customHeight="1">
      <c r="B13" s="10" t="s">
        <v>14</v>
      </c>
      <c r="D13" s="10" t="s">
        <v>26</v>
      </c>
      <c r="E13" s="10"/>
      <c r="F13" s="10"/>
      <c r="G13" s="11" t="s">
        <v>8</v>
      </c>
      <c r="K13" s="8" t="s">
        <v>15</v>
      </c>
      <c r="L13" s="10"/>
      <c r="O13" s="48"/>
      <c r="P13" s="10"/>
    </row>
    <row r="14" spans="1:16" s="11" customFormat="1" ht="21" customHeight="1">
      <c r="B14" s="8" t="s">
        <v>16</v>
      </c>
      <c r="C14" s="49" t="s">
        <v>17</v>
      </c>
      <c r="E14" s="10"/>
      <c r="F14" s="10"/>
      <c r="G14" s="8" t="s">
        <v>17</v>
      </c>
      <c r="J14" s="10"/>
      <c r="K14" s="8" t="s">
        <v>17</v>
      </c>
      <c r="O14" s="48"/>
      <c r="P14" s="10"/>
    </row>
    <row r="15" spans="1:16" s="11" customFormat="1" ht="21" customHeight="1">
      <c r="A15" s="12"/>
      <c r="B15" s="13" t="s">
        <v>22</v>
      </c>
      <c r="C15" s="12"/>
      <c r="D15" s="79" t="s">
        <v>23</v>
      </c>
      <c r="E15" s="79"/>
      <c r="F15" s="13"/>
      <c r="G15" s="80" t="s">
        <v>24</v>
      </c>
      <c r="H15" s="80"/>
      <c r="I15" s="80"/>
      <c r="J15" s="13"/>
      <c r="K15" s="79" t="s">
        <v>25</v>
      </c>
      <c r="L15" s="79"/>
      <c r="O15" s="48"/>
      <c r="P15" s="10"/>
    </row>
    <row r="16" spans="1:16" s="11" customFormat="1" ht="21" customHeight="1">
      <c r="A16" s="12"/>
      <c r="B16" s="13"/>
      <c r="C16" s="12"/>
      <c r="D16" s="13"/>
      <c r="E16" s="13"/>
      <c r="F16" s="13"/>
      <c r="G16" s="13"/>
      <c r="H16" s="13"/>
      <c r="I16" s="13"/>
      <c r="J16" s="13"/>
      <c r="K16" s="38"/>
      <c r="L16" s="38"/>
      <c r="O16" s="48"/>
      <c r="P16" s="10"/>
    </row>
    <row r="17" spans="2:2">
      <c r="B17" s="1" t="s">
        <v>46</v>
      </c>
    </row>
  </sheetData>
  <mergeCells count="11">
    <mergeCell ref="A1:B1"/>
    <mergeCell ref="A2:B2"/>
    <mergeCell ref="A3:B3"/>
    <mergeCell ref="A4:L4"/>
    <mergeCell ref="D15:E15"/>
    <mergeCell ref="G15:I15"/>
    <mergeCell ref="K15:L15"/>
    <mergeCell ref="A10:B10"/>
    <mergeCell ref="E10:F10"/>
    <mergeCell ref="J10:K10"/>
    <mergeCell ref="G12:I12"/>
  </mergeCells>
  <phoneticPr fontId="0" type="noConversion"/>
  <pageMargins left="0.15748031496062992" right="0.15748031496062992" top="0.59055118110236227" bottom="0.59055118110236227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"/>
  <sheetViews>
    <sheetView rightToLeft="1" tabSelected="1" view="pageBreakPreview" zoomScale="70" zoomScaleSheetLayoutView="70" workbookViewId="0">
      <selection activeCell="N4" sqref="N4"/>
    </sheetView>
  </sheetViews>
  <sheetFormatPr defaultRowHeight="12.75"/>
  <cols>
    <col min="1" max="1" width="6.7109375" style="1" customWidth="1"/>
    <col min="2" max="2" width="8.42578125" style="1" customWidth="1"/>
    <col min="3" max="3" width="28.42578125" style="1" customWidth="1"/>
    <col min="4" max="4" width="15.7109375" style="1" customWidth="1"/>
    <col min="5" max="5" width="10.7109375" style="1" customWidth="1"/>
    <col min="6" max="6" width="12.7109375" style="1" customWidth="1"/>
    <col min="7" max="7" width="6.7109375" style="50" customWidth="1"/>
    <col min="8" max="9" width="6.7109375" style="1" customWidth="1"/>
    <col min="10" max="10" width="12.5703125" style="1" customWidth="1"/>
    <col min="11" max="11" width="9.7109375" style="1" customWidth="1"/>
    <col min="13" max="13" width="62.42578125" style="1" bestFit="1" customWidth="1"/>
    <col min="14" max="16384" width="9.140625" style="1"/>
  </cols>
  <sheetData>
    <row r="1" spans="1:13" ht="34.5" customHeight="1" thickBot="1">
      <c r="A1" s="84" t="s">
        <v>58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24.95" customHeight="1" thickTop="1">
      <c r="A2" s="86" t="s">
        <v>0</v>
      </c>
      <c r="B2" s="90" t="s">
        <v>56</v>
      </c>
      <c r="C2" s="88" t="s">
        <v>47</v>
      </c>
      <c r="D2" s="88" t="s">
        <v>53</v>
      </c>
      <c r="E2" s="90" t="s">
        <v>55</v>
      </c>
      <c r="F2" s="90" t="s">
        <v>54</v>
      </c>
      <c r="G2" s="85" t="s">
        <v>57</v>
      </c>
      <c r="H2" s="85"/>
      <c r="I2" s="85"/>
      <c r="J2" s="92" t="s">
        <v>62</v>
      </c>
      <c r="K2" s="92"/>
    </row>
    <row r="3" spans="1:13" ht="24.95" customHeight="1" thickBot="1">
      <c r="A3" s="87"/>
      <c r="B3" s="91"/>
      <c r="C3" s="89"/>
      <c r="D3" s="89"/>
      <c r="E3" s="91"/>
      <c r="F3" s="91"/>
      <c r="G3" s="64" t="s">
        <v>50</v>
      </c>
      <c r="H3" s="64" t="s">
        <v>51</v>
      </c>
      <c r="I3" s="64" t="s">
        <v>52</v>
      </c>
      <c r="J3" s="65" t="s">
        <v>48</v>
      </c>
      <c r="K3" s="66" t="s">
        <v>49</v>
      </c>
      <c r="L3" s="1"/>
    </row>
    <row r="4" spans="1:13" s="52" customFormat="1" ht="18" customHeight="1" thickTop="1">
      <c r="A4" s="62">
        <v>1</v>
      </c>
      <c r="B4" s="61"/>
      <c r="C4" s="60" t="s">
        <v>59</v>
      </c>
      <c r="D4" s="60"/>
      <c r="E4" s="72">
        <v>163.5</v>
      </c>
      <c r="F4" s="58"/>
      <c r="G4" s="59">
        <v>28</v>
      </c>
      <c r="H4" s="59">
        <v>4</v>
      </c>
      <c r="I4" s="59">
        <f>G4+H4</f>
        <v>32</v>
      </c>
      <c r="J4" s="57">
        <f>IF(L4&lt;55,IF(I4&lt;30,50%,IF(AND(I4&gt;30,H4&lt;5),50%-(H4*10)%,0%)),IF(L4&gt;=55,IF(I4&lt;60,50%,IF(AND(I4&gt;60,H4&lt;5),50%-(H4*10)%,0%))))</f>
        <v>9.9999999999999978E-2</v>
      </c>
      <c r="K4" s="58">
        <f>J4*E4</f>
        <v>16.349999999999998</v>
      </c>
      <c r="M4" s="75" t="s">
        <v>63</v>
      </c>
    </row>
    <row r="5" spans="1:13" s="51" customFormat="1" ht="18" customHeight="1">
      <c r="A5" s="67">
        <v>2</v>
      </c>
      <c r="B5" s="68"/>
      <c r="C5" s="68" t="s">
        <v>60</v>
      </c>
      <c r="D5" s="68"/>
      <c r="E5" s="73">
        <v>150.6</v>
      </c>
      <c r="F5" s="69"/>
      <c r="G5" s="70">
        <v>52</v>
      </c>
      <c r="H5" s="70">
        <v>3</v>
      </c>
      <c r="I5" s="70">
        <f>G5+H5</f>
        <v>55</v>
      </c>
      <c r="J5" s="71">
        <f t="shared" ref="J5:J7" si="0">IF(L5&lt;55,IF(I5&lt;30,50%,IF(AND(I5&gt;30,H5&lt;5),50%-(H5*10)%,0%)),IF(L5&gt;=55,IF(I5&lt;60,50%,IF(AND(I5&gt;60,H5&lt;5),50%-(H5*10)%,0%))))</f>
        <v>0.5</v>
      </c>
      <c r="K5" s="69">
        <f>J5*E5</f>
        <v>75.3</v>
      </c>
      <c r="L5" s="76">
        <v>55</v>
      </c>
      <c r="M5" s="75" t="s">
        <v>64</v>
      </c>
    </row>
    <row r="6" spans="1:13" s="51" customFormat="1" ht="18" customHeight="1">
      <c r="A6" s="67">
        <v>3</v>
      </c>
      <c r="B6" s="68"/>
      <c r="C6" s="68" t="s">
        <v>60</v>
      </c>
      <c r="D6" s="68"/>
      <c r="E6" s="73">
        <v>150.6</v>
      </c>
      <c r="F6" s="69"/>
      <c r="G6" s="70">
        <v>58</v>
      </c>
      <c r="H6" s="70">
        <v>6</v>
      </c>
      <c r="I6" s="70">
        <f>G6+H6</f>
        <v>64</v>
      </c>
      <c r="J6" s="71">
        <f t="shared" si="0"/>
        <v>0</v>
      </c>
      <c r="K6" s="69">
        <f>J6*E6</f>
        <v>0</v>
      </c>
      <c r="L6" s="76">
        <v>55</v>
      </c>
      <c r="M6" s="75" t="s">
        <v>65</v>
      </c>
    </row>
    <row r="7" spans="1:13" s="52" customFormat="1" ht="18" customHeight="1" thickBot="1">
      <c r="A7" s="63">
        <v>4</v>
      </c>
      <c r="B7" s="56"/>
      <c r="C7" s="56" t="s">
        <v>61</v>
      </c>
      <c r="D7" s="56"/>
      <c r="E7" s="74">
        <v>201.6</v>
      </c>
      <c r="F7" s="54"/>
      <c r="G7" s="55">
        <v>18</v>
      </c>
      <c r="H7" s="55">
        <v>3</v>
      </c>
      <c r="I7" s="55">
        <f>G7+H7</f>
        <v>21</v>
      </c>
      <c r="J7" s="53">
        <f t="shared" si="0"/>
        <v>0.5</v>
      </c>
      <c r="K7" s="54">
        <f>J7*E7</f>
        <v>100.8</v>
      </c>
      <c r="M7" s="75" t="s">
        <v>66</v>
      </c>
    </row>
    <row r="8" spans="1:13" ht="13.5" thickTop="1"/>
  </sheetData>
  <mergeCells count="9">
    <mergeCell ref="A1:K1"/>
    <mergeCell ref="G2:I2"/>
    <mergeCell ref="A2:A3"/>
    <mergeCell ref="C2:C3"/>
    <mergeCell ref="B2:B3"/>
    <mergeCell ref="F2:F3"/>
    <mergeCell ref="E2:E3"/>
    <mergeCell ref="J2:K2"/>
    <mergeCell ref="D2:D3"/>
  </mergeCells>
  <phoneticPr fontId="0" type="noConversion"/>
  <printOptions horizontalCentered="1"/>
  <pageMargins left="0" right="0" top="0.39370078740157499" bottom="0.43307086614173201" header="0.196850393700787" footer="0.15748031496063"/>
  <pageSetup paperSize="9" scale="93" orientation="landscape" r:id="rId1"/>
  <headerFooter alignWithMargins="0">
    <oddHeader>&amp;C&amp;"Monotype Koufi,Regular"&amp;14مركز صرف &amp;"Arabic Transparent,Regular"3641
&amp;"Monotype Koufi,Regular"&amp;12حوافز الدائمين</oddHeader>
    <oddFooter>&amp;R&amp;"Farsi Simple Bold,عادي"اعداد : وائل اسامة - 6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الدائمين</vt:lpstr>
      <vt:lpstr>الدائمين!Print_Area</vt:lpstr>
      <vt:lpstr>الدائمين!Print_Titles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الحوافز 3645</dc:title>
  <dc:subject>شركة شمال القاهرة لتوزيع الكهرباء </dc:subject>
  <dc:creator>وائل اسامة </dc:creator>
  <cp:lastModifiedBy>Abinshehab</cp:lastModifiedBy>
  <cp:lastPrinted>2012-10-03T11:24:56Z</cp:lastPrinted>
  <dcterms:created xsi:type="dcterms:W3CDTF">1996-11-16T15:49:51Z</dcterms:created>
  <dcterms:modified xsi:type="dcterms:W3CDTF">2012-10-05T02:48:42Z</dcterms:modified>
</cp:coreProperties>
</file>