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 activeTab="1"/>
  </bookViews>
  <sheets>
    <sheet name="ورقة4" sheetId="4" r:id="rId1"/>
    <sheet name="ورقة1" sheetId="1" r:id="rId2"/>
    <sheet name="ورقة2" sheetId="2" r:id="rId3"/>
    <sheet name="ورقة3" sheetId="3" r:id="rId4"/>
  </sheets>
  <calcPr calcId="124519"/>
  <pivotCaches>
    <pivotCache cacheId="0" r:id="rId5"/>
  </pivotCaches>
</workbook>
</file>

<file path=xl/calcChain.xml><?xml version="1.0" encoding="utf-8"?>
<calcChain xmlns="http://schemas.openxmlformats.org/spreadsheetml/2006/main">
  <c r="H6" i="1"/>
  <c r="H7" s="1"/>
  <c r="H8" s="1"/>
  <c r="H9" s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K6"/>
  <c r="M6" s="1"/>
  <c r="E6"/>
  <c r="E7" s="1"/>
  <c r="E8" s="1"/>
  <c r="E9" s="1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G25" s="1"/>
  <c r="H25" l="1"/>
  <c r="J25" s="1"/>
  <c r="J24"/>
  <c r="K7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J22"/>
  <c r="J20"/>
  <c r="J18"/>
  <c r="J23"/>
  <c r="J21"/>
  <c r="J19"/>
  <c r="J17"/>
  <c r="J15"/>
  <c r="J13"/>
  <c r="J11"/>
  <c r="J9"/>
  <c r="J7"/>
  <c r="J16"/>
  <c r="J14"/>
  <c r="J12"/>
  <c r="J10"/>
  <c r="J8"/>
  <c r="J6"/>
  <c r="G23"/>
  <c r="G21"/>
  <c r="G19"/>
  <c r="G17"/>
  <c r="G15"/>
  <c r="G24"/>
  <c r="G22"/>
  <c r="G20"/>
  <c r="G18"/>
  <c r="G16"/>
  <c r="G13"/>
  <c r="G11"/>
  <c r="G9"/>
  <c r="G7"/>
  <c r="G14"/>
  <c r="G12"/>
  <c r="G10"/>
  <c r="G8"/>
  <c r="G6"/>
  <c r="M7"/>
  <c r="M8" l="1"/>
  <c r="M9" l="1"/>
  <c r="M10" l="1"/>
  <c r="M11" l="1"/>
  <c r="M12" l="1"/>
  <c r="M13" l="1"/>
  <c r="M14" l="1"/>
  <c r="M15" l="1"/>
  <c r="M16" l="1"/>
  <c r="M17" l="1"/>
  <c r="M18" l="1"/>
  <c r="M19" l="1"/>
  <c r="M20" l="1"/>
  <c r="M21" l="1"/>
  <c r="M22" l="1"/>
  <c r="M23" l="1"/>
  <c r="M25" l="1"/>
  <c r="M24"/>
</calcChain>
</file>

<file path=xl/sharedStrings.xml><?xml version="1.0" encoding="utf-8"?>
<sst xmlns="http://schemas.openxmlformats.org/spreadsheetml/2006/main" count="93" uniqueCount="31">
  <si>
    <t>الرف 1</t>
  </si>
  <si>
    <t>الرف 2</t>
  </si>
  <si>
    <t>الرف 3</t>
  </si>
  <si>
    <t>الرفوف</t>
  </si>
  <si>
    <t>الكتب</t>
  </si>
  <si>
    <t>زاد المعاد</t>
  </si>
  <si>
    <t>تفسير الطبري</t>
  </si>
  <si>
    <t>صحيح مسلم</t>
  </si>
  <si>
    <t>صحيح البخاري</t>
  </si>
  <si>
    <t>بهجة الناظرين</t>
  </si>
  <si>
    <t>تفسير في ظلال القران</t>
  </si>
  <si>
    <t>شرح الاربعين النووية</t>
  </si>
  <si>
    <t>تاريخ الدولة العباسية</t>
  </si>
  <si>
    <t>سيرة الخلفاء الراشدين</t>
  </si>
  <si>
    <t>السيرة النبوية</t>
  </si>
  <si>
    <t>ديوان الامام الشافعي</t>
  </si>
  <si>
    <t>تأصيل العلوم الطبيعية</t>
  </si>
  <si>
    <t>الفوائد</t>
  </si>
  <si>
    <t>سنن الترمذي</t>
  </si>
  <si>
    <t>حراسة الفضيلة</t>
  </si>
  <si>
    <t>الطب النبوي</t>
  </si>
  <si>
    <t>بهجة قلوب الابرار</t>
  </si>
  <si>
    <t>الرحيق المختوم</t>
  </si>
  <si>
    <t>صفة صلاة النبي</t>
  </si>
  <si>
    <t>ادارة الاعمال</t>
  </si>
  <si>
    <t>تسميات الصفوف</t>
  </si>
  <si>
    <t>الإجمالي الكلي</t>
  </si>
  <si>
    <t>الجدول الرئيسي</t>
  </si>
  <si>
    <t>جدول الرف 1</t>
  </si>
  <si>
    <t>جدول الرف 3</t>
  </si>
  <si>
    <t>جدول الرف 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</si>
</sst>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9"/>
      <color theme="1"/>
      <name val="Tahoma"/>
      <family val="2"/>
    </font>
    <font>
      <b/>
      <sz val="9"/>
      <color theme="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gradientFill degree="90">
        <stop position="0">
          <color theme="2" tint="-0.49803155613879818"/>
        </stop>
        <stop position="1">
          <color theme="2" tint="-0.25098422193060094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0" fillId="4" borderId="1" xfId="0" applyFill="1" applyBorder="1"/>
    <xf numFmtId="0" fontId="0" fillId="0" borderId="0" xfId="0" pivotButton="1"/>
    <xf numFmtId="0" fontId="0" fillId="0" borderId="0" xfId="0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5" borderId="1" xfId="0" applyFill="1" applyBorder="1"/>
    <xf numFmtId="0" fontId="0" fillId="5" borderId="1" xfId="0" applyFont="1" applyFill="1" applyBorder="1"/>
    <xf numFmtId="0" fontId="0" fillId="2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192.043450925928" createdVersion="3" refreshedVersion="3" minRefreshableVersion="3" recordCount="20">
  <cacheSource type="worksheet">
    <worksheetSource ref="C5:D25" sheet="ورقة1"/>
  </cacheSource>
  <cacheFields count="2">
    <cacheField name="الرفوف" numFmtId="0">
      <sharedItems count="3">
        <s v="الرف 1"/>
        <s v="الرف 2"/>
        <s v="الرف 3"/>
      </sharedItems>
    </cacheField>
    <cacheField name="الكتب" numFmtId="0">
      <sharedItems count="20">
        <s v="زاد المعاد"/>
        <s v="تفسير الطبري"/>
        <s v="صحيح مسلم"/>
        <s v="صحيح البخاري"/>
        <s v="بهجة الناظرين"/>
        <s v="تفسير في ظلال القران"/>
        <s v="شرح الاربعين النووية"/>
        <s v="تاريخ الدولة العباسية"/>
        <s v="سيرة الخلفاء الراشدين"/>
        <s v="السيرة النبوية"/>
        <s v="ديوان الامام الشافعي"/>
        <s v="تأصيل العلوم الطبيعية"/>
        <s v="الفوائد"/>
        <s v="سنن الترمذي"/>
        <s v="حراسة الفضيلة"/>
        <s v="الطب النبوي"/>
        <s v="بهجة قلوب الابرار"/>
        <s v="الرحيق المختوم"/>
        <s v="صفة صلاة النبي"/>
        <s v="ادارة الاعمال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</r>
  <r>
    <x v="1"/>
    <x v="1"/>
  </r>
  <r>
    <x v="0"/>
    <x v="2"/>
  </r>
  <r>
    <x v="2"/>
    <x v="3"/>
  </r>
  <r>
    <x v="1"/>
    <x v="4"/>
  </r>
  <r>
    <x v="2"/>
    <x v="5"/>
  </r>
  <r>
    <x v="0"/>
    <x v="6"/>
  </r>
  <r>
    <x v="2"/>
    <x v="7"/>
  </r>
  <r>
    <x v="0"/>
    <x v="8"/>
  </r>
  <r>
    <x v="2"/>
    <x v="9"/>
  </r>
  <r>
    <x v="0"/>
    <x v="10"/>
  </r>
  <r>
    <x v="1"/>
    <x v="11"/>
  </r>
  <r>
    <x v="0"/>
    <x v="12"/>
  </r>
  <r>
    <x v="2"/>
    <x v="13"/>
  </r>
  <r>
    <x v="0"/>
    <x v="14"/>
  </r>
  <r>
    <x v="0"/>
    <x v="15"/>
  </r>
  <r>
    <x v="2"/>
    <x v="16"/>
  </r>
  <r>
    <x v="0"/>
    <x v="17"/>
  </r>
  <r>
    <x v="1"/>
    <x v="18"/>
  </r>
  <r>
    <x v="1"/>
    <x v="1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G3:G9" firstHeaderRow="1" firstDataRow="1" firstDataCol="1" rowPageCount="1" colPageCount="1"/>
  <pivotFields count="2">
    <pivotField axis="axisPage" multipleItemSelectionAllowed="1" showAll="0">
      <items count="4">
        <item h="1" x="0"/>
        <item x="1"/>
        <item h="1" x="2"/>
        <item t="default"/>
      </items>
    </pivotField>
    <pivotField axis="axisRow" showAll="0">
      <items count="21">
        <item x="19"/>
        <item x="17"/>
        <item x="9"/>
        <item x="15"/>
        <item x="12"/>
        <item x="4"/>
        <item x="16"/>
        <item x="7"/>
        <item x="11"/>
        <item x="1"/>
        <item x="5"/>
        <item x="14"/>
        <item x="10"/>
        <item x="0"/>
        <item x="13"/>
        <item x="8"/>
        <item x="6"/>
        <item x="3"/>
        <item x="2"/>
        <item x="18"/>
        <item t="default"/>
      </items>
    </pivotField>
  </pivotFields>
  <rowFields count="1">
    <field x="1"/>
  </rowFields>
  <rowItems count="6">
    <i>
      <x/>
    </i>
    <i>
      <x v="5"/>
    </i>
    <i>
      <x v="8"/>
    </i>
    <i>
      <x v="9"/>
    </i>
    <i>
      <x v="19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D3:D13" firstHeaderRow="1" firstDataRow="1" firstDataCol="1" rowPageCount="1" colPageCount="1"/>
  <pivotFields count="2">
    <pivotField axis="axisPage" multipleItemSelectionAllowed="1" showAll="0">
      <items count="4">
        <item x="0"/>
        <item h="1" x="1"/>
        <item h="1" x="2"/>
        <item t="default"/>
      </items>
    </pivotField>
    <pivotField axis="axisRow" showAll="0">
      <items count="21">
        <item x="19"/>
        <item x="17"/>
        <item x="9"/>
        <item x="15"/>
        <item x="12"/>
        <item x="4"/>
        <item x="16"/>
        <item x="7"/>
        <item x="11"/>
        <item x="1"/>
        <item x="5"/>
        <item x="14"/>
        <item x="10"/>
        <item x="0"/>
        <item x="13"/>
        <item x="8"/>
        <item x="6"/>
        <item x="3"/>
        <item x="2"/>
        <item x="18"/>
        <item t="default"/>
      </items>
    </pivotField>
  </pivotFields>
  <rowFields count="1">
    <field x="1"/>
  </rowFields>
  <rowItems count="10">
    <i>
      <x v="1"/>
    </i>
    <i>
      <x v="3"/>
    </i>
    <i>
      <x v="4"/>
    </i>
    <i>
      <x v="11"/>
    </i>
    <i>
      <x v="12"/>
    </i>
    <i>
      <x v="13"/>
    </i>
    <i>
      <x v="15"/>
    </i>
    <i>
      <x v="16"/>
    </i>
    <i>
      <x v="18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3:A10" firstHeaderRow="1" firstDataRow="1" firstDataCol="1" rowPageCount="1" colPageCount="1"/>
  <pivotFields count="2">
    <pivotField axis="axisPage" multipleItemSelectionAllowed="1" showAll="0">
      <items count="4">
        <item h="1" x="0"/>
        <item h="1" x="1"/>
        <item x="2"/>
        <item t="default"/>
      </items>
    </pivotField>
    <pivotField axis="axisRow" showAll="0">
      <items count="21">
        <item x="19"/>
        <item x="17"/>
        <item x="9"/>
        <item x="15"/>
        <item x="12"/>
        <item x="4"/>
        <item x="16"/>
        <item x="7"/>
        <item x="11"/>
        <item x="1"/>
        <item x="5"/>
        <item x="14"/>
        <item x="10"/>
        <item x="0"/>
        <item x="13"/>
        <item x="8"/>
        <item x="6"/>
        <item x="3"/>
        <item x="2"/>
        <item x="18"/>
        <item t="default"/>
      </items>
    </pivotField>
  </pivotFields>
  <rowFields count="1">
    <field x="1"/>
  </rowFields>
  <rowItems count="7">
    <i>
      <x v="2"/>
    </i>
    <i>
      <x v="6"/>
    </i>
    <i>
      <x v="7"/>
    </i>
    <i>
      <x v="10"/>
    </i>
    <i>
      <x v="14"/>
    </i>
    <i>
      <x v="17"/>
    </i>
    <i t="grand">
      <x/>
    </i>
  </rowItems>
  <colItems count="1">
    <i/>
  </colItems>
  <pageFields count="1">
    <pageField fld="0" hier="-1"/>
  </page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rightToLeft="1" workbookViewId="0">
      <selection activeCell="B22" sqref="B22"/>
    </sheetView>
  </sheetViews>
  <sheetFormatPr defaultRowHeight="15"/>
  <cols>
    <col min="1" max="1" width="14.28515625" bestFit="1" customWidth="1"/>
    <col min="2" max="2" width="7.42578125" customWidth="1"/>
    <col min="4" max="4" width="13.85546875" customWidth="1"/>
    <col min="5" max="5" width="7.42578125" customWidth="1"/>
    <col min="7" max="7" width="14.140625" customWidth="1"/>
    <col min="8" max="8" width="7.42578125" customWidth="1"/>
  </cols>
  <sheetData>
    <row r="1" spans="1:8">
      <c r="A1" s="4" t="s">
        <v>3</v>
      </c>
      <c r="B1" s="5" t="s">
        <v>2</v>
      </c>
      <c r="D1" s="4" t="s">
        <v>3</v>
      </c>
      <c r="E1" s="5" t="s">
        <v>0</v>
      </c>
      <c r="G1" s="4" t="s">
        <v>3</v>
      </c>
      <c r="H1" s="5" t="s">
        <v>1</v>
      </c>
    </row>
    <row r="3" spans="1:8">
      <c r="A3" s="4" t="s">
        <v>25</v>
      </c>
      <c r="D3" s="4" t="s">
        <v>25</v>
      </c>
      <c r="G3" s="4" t="s">
        <v>25</v>
      </c>
    </row>
    <row r="4" spans="1:8">
      <c r="A4" s="5" t="s">
        <v>14</v>
      </c>
      <c r="D4" s="5" t="s">
        <v>22</v>
      </c>
      <c r="G4" s="5" t="s">
        <v>24</v>
      </c>
    </row>
    <row r="5" spans="1:8">
      <c r="A5" s="5" t="s">
        <v>21</v>
      </c>
      <c r="D5" s="5" t="s">
        <v>20</v>
      </c>
      <c r="G5" s="5" t="s">
        <v>9</v>
      </c>
    </row>
    <row r="6" spans="1:8">
      <c r="A6" s="5" t="s">
        <v>12</v>
      </c>
      <c r="D6" s="5" t="s">
        <v>17</v>
      </c>
      <c r="G6" s="5" t="s">
        <v>16</v>
      </c>
    </row>
    <row r="7" spans="1:8">
      <c r="A7" s="5" t="s">
        <v>10</v>
      </c>
      <c r="D7" s="5" t="s">
        <v>19</v>
      </c>
      <c r="G7" s="5" t="s">
        <v>6</v>
      </c>
    </row>
    <row r="8" spans="1:8">
      <c r="A8" s="5" t="s">
        <v>18</v>
      </c>
      <c r="D8" s="5" t="s">
        <v>15</v>
      </c>
      <c r="G8" s="5" t="s">
        <v>23</v>
      </c>
    </row>
    <row r="9" spans="1:8">
      <c r="A9" s="5" t="s">
        <v>8</v>
      </c>
      <c r="D9" s="5" t="s">
        <v>5</v>
      </c>
      <c r="G9" s="5" t="s">
        <v>26</v>
      </c>
    </row>
    <row r="10" spans="1:8">
      <c r="A10" s="5" t="s">
        <v>26</v>
      </c>
      <c r="D10" s="5" t="s">
        <v>13</v>
      </c>
    </row>
    <row r="11" spans="1:8">
      <c r="D11" s="5" t="s">
        <v>11</v>
      </c>
    </row>
    <row r="12" spans="1:8">
      <c r="D12" s="5" t="s">
        <v>7</v>
      </c>
    </row>
    <row r="13" spans="1:8">
      <c r="D13" s="5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38"/>
  <sheetViews>
    <sheetView rightToLeft="1" tabSelected="1" topLeftCell="C1" workbookViewId="0">
      <selection activeCell="E9" sqref="E9"/>
    </sheetView>
  </sheetViews>
  <sheetFormatPr defaultRowHeight="15"/>
  <cols>
    <col min="4" max="4" width="17" customWidth="1"/>
    <col min="7" max="7" width="17.42578125" customWidth="1"/>
    <col min="10" max="10" width="18" customWidth="1"/>
    <col min="13" max="13" width="17.7109375" customWidth="1"/>
  </cols>
  <sheetData>
    <row r="1" spans="1:3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>
      <c r="A4" s="1"/>
      <c r="B4" s="1"/>
      <c r="C4" s="12" t="s">
        <v>27</v>
      </c>
      <c r="D4" s="12"/>
      <c r="E4" s="1"/>
      <c r="F4" s="11" t="s">
        <v>28</v>
      </c>
      <c r="G4" s="11"/>
      <c r="H4" s="1"/>
      <c r="I4" s="11" t="s">
        <v>30</v>
      </c>
      <c r="J4" s="11"/>
      <c r="K4" s="1"/>
      <c r="L4" s="11" t="s">
        <v>29</v>
      </c>
      <c r="M4" s="1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>
      <c r="A5" s="1"/>
      <c r="B5" s="1"/>
      <c r="C5" s="6" t="s">
        <v>3</v>
      </c>
      <c r="D5" s="7" t="s">
        <v>4</v>
      </c>
      <c r="E5" s="1"/>
      <c r="F5" s="2" t="s">
        <v>0</v>
      </c>
      <c r="G5" s="2" t="s">
        <v>4</v>
      </c>
      <c r="H5" s="1"/>
      <c r="I5" s="2" t="s">
        <v>1</v>
      </c>
      <c r="J5" s="2" t="s">
        <v>4</v>
      </c>
      <c r="K5" s="1"/>
      <c r="L5" s="2" t="s">
        <v>2</v>
      </c>
      <c r="M5" s="2" t="s">
        <v>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>
      <c r="A6" s="1"/>
      <c r="B6" s="1"/>
      <c r="C6" s="8" t="s">
        <v>0</v>
      </c>
      <c r="D6" s="9" t="s">
        <v>5</v>
      </c>
      <c r="E6" s="10">
        <f ca="1">IFERROR(MATCH($F$5,OFFSET($C$6,E5,0,100),0)+E5,"")</f>
        <v>1</v>
      </c>
      <c r="F6" s="3" t="s">
        <v>0</v>
      </c>
      <c r="G6" s="3" t="str">
        <f ca="1">IFERROR(INDEX($D$6:$D$100,E6),"")</f>
        <v>زاد المعاد</v>
      </c>
      <c r="H6" s="10">
        <f ca="1">IFERROR(MATCH($I$5,OFFSET($C$6,H5,0,100),0)+H5,"")</f>
        <v>2</v>
      </c>
      <c r="I6" s="3"/>
      <c r="J6" s="3" t="str">
        <f ca="1">IFERROR(INDEX($D$6:$D$100,H6),"")</f>
        <v>تفسير الطبري</v>
      </c>
      <c r="K6" s="10">
        <f ca="1">IFERROR(MATCH($L$5,OFFSET($C$6,K5,0,100),0)+K5,"")</f>
        <v>4</v>
      </c>
      <c r="L6" s="3"/>
      <c r="M6" s="3" t="str">
        <f ca="1">IFERROR(INDEX($D$6:$D$100,K6),"")</f>
        <v>صحيح البخاري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>
      <c r="A7" s="1"/>
      <c r="B7" s="1"/>
      <c r="C7" s="9" t="s">
        <v>1</v>
      </c>
      <c r="D7" s="9" t="s">
        <v>6</v>
      </c>
      <c r="E7" s="10">
        <f t="shared" ref="E7:E25" ca="1" si="0">IFERROR(MATCH($F$5,OFFSET($C$6,E6,0,100),0)+E6,"")</f>
        <v>3</v>
      </c>
      <c r="F7" s="3" t="s">
        <v>0</v>
      </c>
      <c r="G7" s="3" t="str">
        <f t="shared" ref="G7:G25" ca="1" si="1">IFERROR(INDEX($D$6:$D$100,E7),"")</f>
        <v>صحيح مسلم</v>
      </c>
      <c r="H7" s="10">
        <f t="shared" ref="H7:H25" ca="1" si="2">IFERROR(MATCH($I$5,OFFSET($C$6,H6,0,100),0)+H6,"")</f>
        <v>5</v>
      </c>
      <c r="I7" s="3"/>
      <c r="J7" s="3" t="str">
        <f t="shared" ref="J7:J25" ca="1" si="3">IFERROR(INDEX($D$6:$D$100,H7),"")</f>
        <v>بهجة الناظرين</v>
      </c>
      <c r="K7" s="10">
        <f t="shared" ref="K7:K25" ca="1" si="4">IFERROR(MATCH($L$5,OFFSET($C$6,K6,0,100),0)+K6,"")</f>
        <v>6</v>
      </c>
      <c r="L7" s="3"/>
      <c r="M7" s="3" t="str">
        <f t="shared" ref="M7:M25" ca="1" si="5">IFERROR(INDEX($D$6:$D$100,K7),"")</f>
        <v>تفسير في ظلال القران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>
      <c r="A8" s="1"/>
      <c r="B8" s="1"/>
      <c r="C8" s="9" t="s">
        <v>0</v>
      </c>
      <c r="D8" s="9" t="s">
        <v>7</v>
      </c>
      <c r="E8" s="10">
        <f t="shared" ca="1" si="0"/>
        <v>7</v>
      </c>
      <c r="F8" s="3" t="s">
        <v>0</v>
      </c>
      <c r="G8" s="3" t="str">
        <f t="shared" ca="1" si="1"/>
        <v>شرح الاربعين النووية</v>
      </c>
      <c r="H8" s="10">
        <f t="shared" ca="1" si="2"/>
        <v>12</v>
      </c>
      <c r="I8" s="3"/>
      <c r="J8" s="3" t="str">
        <f t="shared" ca="1" si="3"/>
        <v>تأصيل العلوم الطبيعية</v>
      </c>
      <c r="K8" s="10">
        <f t="shared" ca="1" si="4"/>
        <v>8</v>
      </c>
      <c r="L8" s="3"/>
      <c r="M8" s="3" t="str">
        <f t="shared" ca="1" si="5"/>
        <v>تاريخ الدولة العباسية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>
      <c r="A9" s="1"/>
      <c r="B9" s="1"/>
      <c r="C9" s="9" t="s">
        <v>2</v>
      </c>
      <c r="D9" s="9" t="s">
        <v>8</v>
      </c>
      <c r="E9" s="10">
        <f t="shared" ca="1" si="0"/>
        <v>9</v>
      </c>
      <c r="F9" s="3" t="s">
        <v>0</v>
      </c>
      <c r="G9" s="3" t="str">
        <f t="shared" ca="1" si="1"/>
        <v>سيرة الخلفاء الراشدين</v>
      </c>
      <c r="H9" s="10">
        <f t="shared" ca="1" si="2"/>
        <v>19</v>
      </c>
      <c r="I9" s="3"/>
      <c r="J9" s="3" t="str">
        <f t="shared" ca="1" si="3"/>
        <v>صفة صلاة النبي</v>
      </c>
      <c r="K9" s="10">
        <f t="shared" ca="1" si="4"/>
        <v>10</v>
      </c>
      <c r="L9" s="3"/>
      <c r="M9" s="3" t="str">
        <f t="shared" ca="1" si="5"/>
        <v>السيرة النبوية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>
      <c r="A10" s="1"/>
      <c r="B10" s="1"/>
      <c r="C10" s="9" t="s">
        <v>1</v>
      </c>
      <c r="D10" s="9" t="s">
        <v>9</v>
      </c>
      <c r="E10" s="10">
        <f t="shared" ca="1" si="0"/>
        <v>11</v>
      </c>
      <c r="F10" s="3" t="s">
        <v>0</v>
      </c>
      <c r="G10" s="3" t="str">
        <f t="shared" ca="1" si="1"/>
        <v>ديوان الامام الشافعي</v>
      </c>
      <c r="H10" s="10" t="str">
        <f t="shared" ca="1" si="2"/>
        <v/>
      </c>
      <c r="I10" s="3"/>
      <c r="J10" s="3" t="str">
        <f t="shared" ca="1" si="3"/>
        <v/>
      </c>
      <c r="K10" s="10">
        <f t="shared" ca="1" si="4"/>
        <v>14</v>
      </c>
      <c r="L10" s="3"/>
      <c r="M10" s="3" t="str">
        <f t="shared" ca="1" si="5"/>
        <v>سنن الترمذي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>
      <c r="A11" s="1"/>
      <c r="B11" s="1"/>
      <c r="C11" s="9" t="s">
        <v>2</v>
      </c>
      <c r="D11" s="9" t="s">
        <v>10</v>
      </c>
      <c r="E11" s="10">
        <f t="shared" ca="1" si="0"/>
        <v>13</v>
      </c>
      <c r="F11" s="3" t="s">
        <v>0</v>
      </c>
      <c r="G11" s="3" t="str">
        <f t="shared" ca="1" si="1"/>
        <v>الفوائد</v>
      </c>
      <c r="H11" s="10" t="str">
        <f t="shared" ca="1" si="2"/>
        <v/>
      </c>
      <c r="I11" s="3"/>
      <c r="J11" s="3" t="str">
        <f t="shared" ca="1" si="3"/>
        <v/>
      </c>
      <c r="K11" s="10">
        <f t="shared" ca="1" si="4"/>
        <v>17</v>
      </c>
      <c r="L11" s="3"/>
      <c r="M11" s="3" t="str">
        <f t="shared" ca="1" si="5"/>
        <v>بهجة قلوب الابرار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>
      <c r="A12" s="1"/>
      <c r="B12" s="1"/>
      <c r="C12" s="9" t="s">
        <v>0</v>
      </c>
      <c r="D12" s="9" t="s">
        <v>11</v>
      </c>
      <c r="E12" s="10">
        <f t="shared" ca="1" si="0"/>
        <v>15</v>
      </c>
      <c r="F12" s="3" t="s">
        <v>0</v>
      </c>
      <c r="G12" s="3" t="str">
        <f t="shared" ca="1" si="1"/>
        <v>حراسة الفضيلة</v>
      </c>
      <c r="H12" s="10" t="str">
        <f t="shared" ca="1" si="2"/>
        <v/>
      </c>
      <c r="I12" s="3"/>
      <c r="J12" s="3" t="str">
        <f t="shared" ca="1" si="3"/>
        <v/>
      </c>
      <c r="K12" s="10">
        <f t="shared" ca="1" si="4"/>
        <v>20</v>
      </c>
      <c r="L12" s="3"/>
      <c r="M12" s="3" t="str">
        <f t="shared" ca="1" si="5"/>
        <v>ادارة الاعمال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>
      <c r="A13" s="1"/>
      <c r="B13" s="1"/>
      <c r="C13" s="9" t="s">
        <v>2</v>
      </c>
      <c r="D13" s="9" t="s">
        <v>12</v>
      </c>
      <c r="E13" s="10">
        <f t="shared" ca="1" si="0"/>
        <v>16</v>
      </c>
      <c r="F13" s="3" t="s">
        <v>0</v>
      </c>
      <c r="G13" s="3" t="str">
        <f t="shared" ca="1" si="1"/>
        <v>الطب النبوي</v>
      </c>
      <c r="H13" s="10" t="str">
        <f t="shared" ca="1" si="2"/>
        <v/>
      </c>
      <c r="I13" s="3"/>
      <c r="J13" s="3" t="str">
        <f t="shared" ca="1" si="3"/>
        <v/>
      </c>
      <c r="K13" s="10" t="str">
        <f t="shared" ca="1" si="4"/>
        <v/>
      </c>
      <c r="L13" s="3"/>
      <c r="M13" s="3" t="str">
        <f t="shared" ca="1" si="5"/>
        <v/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>
      <c r="A14" s="1"/>
      <c r="B14" s="1"/>
      <c r="C14" s="9" t="s">
        <v>0</v>
      </c>
      <c r="D14" s="9" t="s">
        <v>13</v>
      </c>
      <c r="E14" s="10">
        <f t="shared" ca="1" si="0"/>
        <v>18</v>
      </c>
      <c r="F14" s="3" t="s">
        <v>0</v>
      </c>
      <c r="G14" s="3" t="str">
        <f t="shared" ca="1" si="1"/>
        <v>الرحيق المختوم</v>
      </c>
      <c r="H14" s="10" t="str">
        <f t="shared" ca="1" si="2"/>
        <v/>
      </c>
      <c r="I14" s="3"/>
      <c r="J14" s="3" t="str">
        <f t="shared" ca="1" si="3"/>
        <v/>
      </c>
      <c r="K14" s="10" t="str">
        <f t="shared" ca="1" si="4"/>
        <v/>
      </c>
      <c r="L14" s="3"/>
      <c r="M14" s="3" t="str">
        <f t="shared" ca="1" si="5"/>
        <v/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>
      <c r="A15" s="1"/>
      <c r="B15" s="1"/>
      <c r="C15" s="9" t="s">
        <v>2</v>
      </c>
      <c r="D15" s="9" t="s">
        <v>14</v>
      </c>
      <c r="E15" s="10" t="str">
        <f t="shared" ca="1" si="0"/>
        <v/>
      </c>
      <c r="F15" s="3"/>
      <c r="G15" s="3" t="str">
        <f t="shared" ca="1" si="1"/>
        <v/>
      </c>
      <c r="H15" s="10" t="str">
        <f t="shared" ca="1" si="2"/>
        <v/>
      </c>
      <c r="I15" s="3"/>
      <c r="J15" s="3" t="str">
        <f t="shared" ca="1" si="3"/>
        <v/>
      </c>
      <c r="K15" s="10" t="str">
        <f t="shared" ca="1" si="4"/>
        <v/>
      </c>
      <c r="L15" s="3"/>
      <c r="M15" s="3" t="str">
        <f t="shared" ca="1" si="5"/>
        <v/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>
      <c r="A16" s="1"/>
      <c r="B16" s="1"/>
      <c r="C16" s="9" t="s">
        <v>0</v>
      </c>
      <c r="D16" s="9" t="s">
        <v>15</v>
      </c>
      <c r="E16" s="10" t="str">
        <f t="shared" ca="1" si="0"/>
        <v/>
      </c>
      <c r="F16" s="3"/>
      <c r="G16" s="3" t="str">
        <f t="shared" ca="1" si="1"/>
        <v/>
      </c>
      <c r="H16" s="10" t="str">
        <f t="shared" ca="1" si="2"/>
        <v/>
      </c>
      <c r="I16" s="3"/>
      <c r="J16" s="3" t="str">
        <f t="shared" ca="1" si="3"/>
        <v/>
      </c>
      <c r="K16" s="10" t="str">
        <f t="shared" ca="1" si="4"/>
        <v/>
      </c>
      <c r="L16" s="3"/>
      <c r="M16" s="3" t="str">
        <f t="shared" ca="1" si="5"/>
        <v/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>
      <c r="A17" s="1"/>
      <c r="B17" s="1"/>
      <c r="C17" s="9" t="s">
        <v>1</v>
      </c>
      <c r="D17" s="9" t="s">
        <v>16</v>
      </c>
      <c r="E17" s="10" t="str">
        <f t="shared" ca="1" si="0"/>
        <v/>
      </c>
      <c r="F17" s="3"/>
      <c r="G17" s="3" t="str">
        <f t="shared" ca="1" si="1"/>
        <v/>
      </c>
      <c r="H17" s="10" t="str">
        <f t="shared" ca="1" si="2"/>
        <v/>
      </c>
      <c r="I17" s="3"/>
      <c r="J17" s="3" t="str">
        <f t="shared" ca="1" si="3"/>
        <v/>
      </c>
      <c r="K17" s="10" t="str">
        <f t="shared" ca="1" si="4"/>
        <v/>
      </c>
      <c r="L17" s="3"/>
      <c r="M17" s="3" t="str">
        <f t="shared" ca="1" si="5"/>
        <v/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>
      <c r="A18" s="1"/>
      <c r="B18" s="1"/>
      <c r="C18" s="9" t="s">
        <v>0</v>
      </c>
      <c r="D18" s="9" t="s">
        <v>17</v>
      </c>
      <c r="E18" s="10" t="str">
        <f t="shared" ca="1" si="0"/>
        <v/>
      </c>
      <c r="F18" s="3"/>
      <c r="G18" s="3" t="str">
        <f t="shared" ca="1" si="1"/>
        <v/>
      </c>
      <c r="H18" s="10" t="str">
        <f t="shared" ca="1" si="2"/>
        <v/>
      </c>
      <c r="I18" s="3"/>
      <c r="J18" s="3" t="str">
        <f ca="1">IFERROR(INDEX($D$6:$D$100,H18),"")</f>
        <v/>
      </c>
      <c r="K18" s="10" t="str">
        <f t="shared" ca="1" si="4"/>
        <v/>
      </c>
      <c r="L18" s="3"/>
      <c r="M18" s="3" t="str">
        <f t="shared" ca="1" si="5"/>
        <v/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>
      <c r="A19" s="1"/>
      <c r="B19" s="1"/>
      <c r="C19" s="9" t="s">
        <v>2</v>
      </c>
      <c r="D19" s="9" t="s">
        <v>18</v>
      </c>
      <c r="E19" s="10" t="str">
        <f t="shared" ca="1" si="0"/>
        <v/>
      </c>
      <c r="F19" s="3"/>
      <c r="G19" s="3" t="str">
        <f t="shared" ca="1" si="1"/>
        <v/>
      </c>
      <c r="H19" s="10" t="str">
        <f t="shared" ca="1" si="2"/>
        <v/>
      </c>
      <c r="I19" s="3"/>
      <c r="J19" s="3" t="str">
        <f t="shared" ca="1" si="3"/>
        <v/>
      </c>
      <c r="K19" s="10" t="str">
        <f t="shared" ca="1" si="4"/>
        <v/>
      </c>
      <c r="L19" s="3"/>
      <c r="M19" s="3" t="str">
        <f t="shared" ca="1" si="5"/>
        <v/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>
      <c r="A20" s="1"/>
      <c r="B20" s="1"/>
      <c r="C20" s="9" t="s">
        <v>0</v>
      </c>
      <c r="D20" s="9" t="s">
        <v>19</v>
      </c>
      <c r="E20" s="10" t="str">
        <f t="shared" ca="1" si="0"/>
        <v/>
      </c>
      <c r="F20" s="3"/>
      <c r="G20" s="3" t="str">
        <f t="shared" ca="1" si="1"/>
        <v/>
      </c>
      <c r="H20" s="10" t="str">
        <f t="shared" ca="1" si="2"/>
        <v/>
      </c>
      <c r="I20" s="3"/>
      <c r="J20" s="3" t="str">
        <f t="shared" ca="1" si="3"/>
        <v/>
      </c>
      <c r="K20" s="10" t="str">
        <f t="shared" ca="1" si="4"/>
        <v/>
      </c>
      <c r="L20" s="3"/>
      <c r="M20" s="3" t="str">
        <f t="shared" ca="1" si="5"/>
        <v/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>
      <c r="A21" s="1"/>
      <c r="B21" s="1"/>
      <c r="C21" s="9" t="s">
        <v>0</v>
      </c>
      <c r="D21" s="9" t="s">
        <v>20</v>
      </c>
      <c r="E21" s="10" t="str">
        <f t="shared" ca="1" si="0"/>
        <v/>
      </c>
      <c r="F21" s="3"/>
      <c r="G21" s="3" t="str">
        <f t="shared" ca="1" si="1"/>
        <v/>
      </c>
      <c r="H21" s="10" t="str">
        <f t="shared" ca="1" si="2"/>
        <v/>
      </c>
      <c r="I21" s="3"/>
      <c r="J21" s="3" t="str">
        <f t="shared" ca="1" si="3"/>
        <v/>
      </c>
      <c r="K21" s="10" t="str">
        <f t="shared" ca="1" si="4"/>
        <v/>
      </c>
      <c r="L21" s="3"/>
      <c r="M21" s="3" t="str">
        <f t="shared" ca="1" si="5"/>
        <v/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>
      <c r="A22" s="1"/>
      <c r="B22" s="1"/>
      <c r="C22" s="9" t="s">
        <v>2</v>
      </c>
      <c r="D22" s="9" t="s">
        <v>21</v>
      </c>
      <c r="E22" s="10" t="str">
        <f t="shared" ca="1" si="0"/>
        <v/>
      </c>
      <c r="F22" s="3"/>
      <c r="G22" s="3" t="str">
        <f t="shared" ca="1" si="1"/>
        <v/>
      </c>
      <c r="H22" s="10" t="str">
        <f t="shared" ca="1" si="2"/>
        <v/>
      </c>
      <c r="I22" s="3"/>
      <c r="J22" s="3" t="str">
        <f t="shared" ca="1" si="3"/>
        <v/>
      </c>
      <c r="K22" s="10" t="str">
        <f t="shared" ca="1" si="4"/>
        <v/>
      </c>
      <c r="L22" s="3"/>
      <c r="M22" s="3" t="str">
        <f t="shared" ca="1" si="5"/>
        <v/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>
      <c r="A23" s="1"/>
      <c r="B23" s="1"/>
      <c r="C23" s="9" t="s">
        <v>0</v>
      </c>
      <c r="D23" s="9" t="s">
        <v>22</v>
      </c>
      <c r="E23" s="10" t="str">
        <f t="shared" ca="1" si="0"/>
        <v/>
      </c>
      <c r="F23" s="3"/>
      <c r="G23" s="3" t="str">
        <f t="shared" ca="1" si="1"/>
        <v/>
      </c>
      <c r="H23" s="10" t="str">
        <f t="shared" ca="1" si="2"/>
        <v/>
      </c>
      <c r="I23" s="3"/>
      <c r="J23" s="3" t="str">
        <f t="shared" ca="1" si="3"/>
        <v/>
      </c>
      <c r="K23" s="10" t="str">
        <f t="shared" ca="1" si="4"/>
        <v/>
      </c>
      <c r="L23" s="3"/>
      <c r="M23" s="3" t="str">
        <f t="shared" ca="1" si="5"/>
        <v/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>
      <c r="A24" s="1"/>
      <c r="B24" s="1"/>
      <c r="C24" s="9" t="s">
        <v>1</v>
      </c>
      <c r="D24" s="9" t="s">
        <v>23</v>
      </c>
      <c r="E24" s="10" t="str">
        <f t="shared" ca="1" si="0"/>
        <v/>
      </c>
      <c r="F24" s="3"/>
      <c r="G24" s="3" t="str">
        <f t="shared" ca="1" si="1"/>
        <v/>
      </c>
      <c r="H24" s="10" t="str">
        <f t="shared" ca="1" si="2"/>
        <v/>
      </c>
      <c r="I24" s="3"/>
      <c r="J24" s="3" t="str">
        <f t="shared" ca="1" si="3"/>
        <v/>
      </c>
      <c r="K24" s="10" t="str">
        <f t="shared" ca="1" si="4"/>
        <v/>
      </c>
      <c r="L24" s="3"/>
      <c r="M24" s="3" t="str">
        <f t="shared" ca="1" si="5"/>
        <v/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>
      <c r="A25" s="1"/>
      <c r="B25" s="1"/>
      <c r="C25" s="9" t="s">
        <v>2</v>
      </c>
      <c r="D25" s="9" t="s">
        <v>24</v>
      </c>
      <c r="E25" s="10" t="str">
        <f t="shared" ca="1" si="0"/>
        <v/>
      </c>
      <c r="F25" s="3"/>
      <c r="G25" s="3" t="str">
        <f t="shared" ca="1" si="1"/>
        <v/>
      </c>
      <c r="H25" s="10" t="str">
        <f t="shared" ca="1" si="2"/>
        <v/>
      </c>
      <c r="I25" s="3"/>
      <c r="J25" s="3" t="str">
        <f t="shared" ca="1" si="3"/>
        <v/>
      </c>
      <c r="K25" s="10" t="str">
        <f t="shared" ca="1" si="4"/>
        <v/>
      </c>
      <c r="L25" s="3"/>
      <c r="M25" s="3" t="str">
        <f t="shared" ca="1" si="5"/>
        <v/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</sheetData>
  <mergeCells count="4">
    <mergeCell ref="F4:G4"/>
    <mergeCell ref="C4:D4"/>
    <mergeCell ref="I4:J4"/>
    <mergeCell ref="L4:M4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ورقة4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2012-10-10T03:04:37Z</dcterms:modified>
</cp:coreProperties>
</file>