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155" windowHeight="825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F40" i="1"/>
  <c r="X39"/>
  <c r="G39"/>
  <c r="X38"/>
  <c r="G38"/>
  <c r="X37"/>
  <c r="G37"/>
  <c r="X36"/>
  <c r="H36" s="1"/>
  <c r="G36"/>
  <c r="X35"/>
  <c r="G35"/>
  <c r="X34"/>
  <c r="G34"/>
  <c r="X33"/>
  <c r="G33"/>
  <c r="X32"/>
  <c r="G32"/>
  <c r="X31"/>
  <c r="H31" s="1"/>
  <c r="G31"/>
  <c r="X30"/>
  <c r="H30" s="1"/>
  <c r="G30"/>
  <c r="X29"/>
  <c r="H29" s="1"/>
  <c r="G29"/>
  <c r="X28"/>
  <c r="G28"/>
  <c r="X27"/>
  <c r="G27"/>
  <c r="X26"/>
  <c r="H26" s="1"/>
  <c r="G26"/>
  <c r="X25"/>
  <c r="G25"/>
  <c r="X24"/>
  <c r="G24"/>
  <c r="X23"/>
  <c r="G23"/>
  <c r="X22"/>
  <c r="G22"/>
  <c r="X21"/>
  <c r="G21"/>
  <c r="X20"/>
  <c r="G20"/>
  <c r="X19"/>
  <c r="G19"/>
  <c r="X18"/>
  <c r="H18" s="1"/>
  <c r="G18"/>
  <c r="X17"/>
  <c r="H17" s="1"/>
  <c r="G17"/>
  <c r="X16"/>
  <c r="G16"/>
  <c r="X15"/>
  <c r="G15"/>
  <c r="X14"/>
  <c r="G14"/>
  <c r="X13"/>
  <c r="G13"/>
  <c r="X12"/>
  <c r="G12"/>
  <c r="X11"/>
  <c r="G11"/>
  <c r="X10"/>
  <c r="H10"/>
  <c r="G10"/>
  <c r="X9"/>
  <c r="H9" s="1"/>
  <c r="G9"/>
  <c r="X8"/>
  <c r="H8" s="1"/>
  <c r="G8"/>
  <c r="X7"/>
  <c r="G7"/>
  <c r="X6"/>
  <c r="G6"/>
  <c r="X5"/>
  <c r="G5"/>
  <c r="X4"/>
  <c r="G4"/>
  <c r="X3"/>
  <c r="G3"/>
  <c r="X2"/>
  <c r="X40" s="1"/>
  <c r="G2"/>
  <c r="E40"/>
  <c r="G40" l="1"/>
</calcChain>
</file>

<file path=xl/sharedStrings.xml><?xml version="1.0" encoding="utf-8"?>
<sst xmlns="http://schemas.openxmlformats.org/spreadsheetml/2006/main" count="106" uniqueCount="80">
  <si>
    <t>م</t>
  </si>
  <si>
    <t>رقم الجهاز</t>
  </si>
  <si>
    <t>نوع الجهاز</t>
  </si>
  <si>
    <t>اسم العميل</t>
  </si>
  <si>
    <t>مبلغ التكلفه</t>
  </si>
  <si>
    <t>مبلغ البيع</t>
  </si>
  <si>
    <t>الربح</t>
  </si>
  <si>
    <t>مبلغ القسط</t>
  </si>
  <si>
    <t>تاريخ البدايه</t>
  </si>
  <si>
    <t>الدفعة الأولى</t>
  </si>
  <si>
    <t>مده الاقساط</t>
  </si>
  <si>
    <t>القسط 1</t>
  </si>
  <si>
    <t>القسط 2</t>
  </si>
  <si>
    <t>القسط 3</t>
  </si>
  <si>
    <t>القسط 4</t>
  </si>
  <si>
    <t>القسط 5</t>
  </si>
  <si>
    <t>القسط 6</t>
  </si>
  <si>
    <t>القسط 7</t>
  </si>
  <si>
    <t>القسط 8</t>
  </si>
  <si>
    <t>القسط 9</t>
  </si>
  <si>
    <t>القسط 10</t>
  </si>
  <si>
    <t>القسط 11</t>
  </si>
  <si>
    <t>القسط 12</t>
  </si>
  <si>
    <t>المتبقي</t>
  </si>
  <si>
    <t>محمد رواس</t>
  </si>
  <si>
    <t>حسن حديدي</t>
  </si>
  <si>
    <t>ماهر حسان</t>
  </si>
  <si>
    <t>ماجد مقلان</t>
  </si>
  <si>
    <t>عبد الكريم حسين (أيمن رواس)</t>
  </si>
  <si>
    <t>Bold 9900 Black</t>
  </si>
  <si>
    <t>ماجد طاهر</t>
  </si>
  <si>
    <t>Galaxy Note White</t>
  </si>
  <si>
    <t>White Samsung Galaxy NOTE</t>
  </si>
  <si>
    <t>iphone 4s Black 16 GB</t>
  </si>
  <si>
    <t>لاب توب</t>
  </si>
  <si>
    <t>Galaxy S3 White</t>
  </si>
  <si>
    <t>Galaxy S2 White</t>
  </si>
  <si>
    <t>Galaxy S3 Blue</t>
  </si>
  <si>
    <t>هيثم حسن</t>
  </si>
  <si>
    <t>عامر عيتاني (أيمن رواس)</t>
  </si>
  <si>
    <t>Black berry 9790 Black</t>
  </si>
  <si>
    <t>عبدالاله الغامدي</t>
  </si>
  <si>
    <t>Black berry 9900 White</t>
  </si>
  <si>
    <t>ipad3 4G16GBwhite</t>
  </si>
  <si>
    <t>عبداللة القرني</t>
  </si>
  <si>
    <t>23/08/2012</t>
  </si>
  <si>
    <t>Galaxy Note Black</t>
  </si>
  <si>
    <t>ipad 2 16GB Black</t>
  </si>
  <si>
    <t>تابع ايمن نوكيا</t>
  </si>
  <si>
    <t>25-08-2012</t>
  </si>
  <si>
    <t>احمد عصام (تابغ هيثم)</t>
  </si>
  <si>
    <t>28-08-2012</t>
  </si>
  <si>
    <t>29-08-2012</t>
  </si>
  <si>
    <t>رامي بابكير (هيثم)</t>
  </si>
  <si>
    <t>ipad 2 16GB White</t>
  </si>
  <si>
    <t>احمد الراجحى (تابع هيثم)</t>
  </si>
  <si>
    <t>احمد الحربي (هيثم)</t>
  </si>
  <si>
    <t>هيثم حسن ( غدير)</t>
  </si>
  <si>
    <t>هيثم حسن ( الهام)</t>
  </si>
  <si>
    <t>Galaxy Beem Black</t>
  </si>
  <si>
    <t>هيثم حسن (غادة)</t>
  </si>
  <si>
    <t>هيثم حسن (ايمان)</t>
  </si>
  <si>
    <t>BB 9900 Black</t>
  </si>
  <si>
    <t>Galaxy S3 Red</t>
  </si>
  <si>
    <t>معتصم خان</t>
  </si>
  <si>
    <t>محمد الحارثي</t>
  </si>
  <si>
    <t>سفر الحارثي</t>
  </si>
  <si>
    <t>لاب توب HP</t>
  </si>
  <si>
    <t>هيثم حسن (اميمة)</t>
  </si>
  <si>
    <t>هيثم حسن (حصة)</t>
  </si>
  <si>
    <t>Baby Bold 9790 White</t>
  </si>
  <si>
    <t>مكي حامد (محمود رواس)</t>
  </si>
  <si>
    <t>يوسف الدوسري</t>
  </si>
  <si>
    <t>Galaxy Note Tabe</t>
  </si>
  <si>
    <t>هيثم حسن (تهانى)</t>
  </si>
  <si>
    <t>أحمد الشهري</t>
  </si>
  <si>
    <t>iPhone 5 White 16GB</t>
  </si>
  <si>
    <t>خالد التركي</t>
  </si>
  <si>
    <t>Galaxt s3 white</t>
  </si>
  <si>
    <t>احمد الشهرى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</si>
</sst>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#,##0.00;#,##0.00\-"/>
    <numFmt numFmtId="165" formatCode="m/d/yyyy;@"/>
    <numFmt numFmtId="166" formatCode="#,##0;#,##0\-"/>
    <numFmt numFmtId="168" formatCode="mm/dd/yyyy;@"/>
  </numFmts>
  <fonts count="5"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2"/>
      <color rgb="FF000000"/>
      <name val="Calibri"/>
    </font>
    <font>
      <b/>
      <sz val="10"/>
      <color rgb="FF000000"/>
      <name val="Calibri"/>
    </font>
    <font>
      <b/>
      <sz val="18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36C09"/>
        <bgColor indexed="64"/>
      </patternFill>
    </fill>
    <fill>
      <patternFill patternType="solid">
        <fgColor rgb="FF95B3D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1" applyFill="1" applyBorder="1"/>
    <xf numFmtId="1" fontId="1" fillId="2" borderId="1" xfId="0" applyNumberFormat="1" applyFont="1" applyFill="1" applyBorder="1"/>
    <xf numFmtId="0" fontId="2" fillId="2" borderId="1" xfId="0" applyFont="1" applyFill="1" applyBorder="1"/>
    <xf numFmtId="164" fontId="1" fillId="2" borderId="1" xfId="0" applyNumberFormat="1" applyFont="1" applyFill="1" applyBorder="1"/>
    <xf numFmtId="3" fontId="1" fillId="2" borderId="1" xfId="0" applyNumberFormat="1" applyFont="1" applyFill="1" applyBorder="1"/>
    <xf numFmtId="165" fontId="1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0" fontId="1" fillId="0" borderId="2" xfId="0" applyFont="1" applyBorder="1"/>
    <xf numFmtId="0" fontId="0" fillId="0" borderId="0" xfId="0" applyAlignment="1">
      <alignment wrapText="1"/>
    </xf>
    <xf numFmtId="1" fontId="1" fillId="3" borderId="1" xfId="0" applyNumberFormat="1" applyFont="1" applyFill="1" applyBorder="1"/>
    <xf numFmtId="164" fontId="1" fillId="3" borderId="1" xfId="0" applyNumberFormat="1" applyFont="1" applyFill="1" applyBorder="1"/>
    <xf numFmtId="3" fontId="1" fillId="3" borderId="1" xfId="0" applyNumberFormat="1" applyFont="1" applyFill="1" applyBorder="1"/>
    <xf numFmtId="0" fontId="1" fillId="3" borderId="1" xfId="0" applyFont="1" applyFill="1" applyBorder="1"/>
    <xf numFmtId="0" fontId="2" fillId="3" borderId="1" xfId="0" applyFont="1" applyFill="1" applyBorder="1"/>
    <xf numFmtId="166" fontId="1" fillId="3" borderId="1" xfId="0" applyNumberFormat="1" applyFont="1" applyFill="1" applyBorder="1"/>
    <xf numFmtId="0" fontId="4" fillId="0" borderId="3" xfId="0" applyFont="1" applyBorder="1" applyAlignment="1">
      <alignment horizontal="center" vertical="center" textRotation="90"/>
    </xf>
    <xf numFmtId="1" fontId="1" fillId="4" borderId="1" xfId="0" applyNumberFormat="1" applyFont="1" applyFill="1" applyBorder="1"/>
    <xf numFmtId="0" fontId="1" fillId="4" borderId="1" xfId="0" applyFont="1" applyFill="1" applyBorder="1"/>
    <xf numFmtId="0" fontId="2" fillId="4" borderId="1" xfId="0" applyFont="1" applyFill="1" applyBorder="1"/>
    <xf numFmtId="164" fontId="1" fillId="4" borderId="1" xfId="0" applyNumberFormat="1" applyFont="1" applyFill="1" applyBorder="1"/>
    <xf numFmtId="3" fontId="1" fillId="4" borderId="1" xfId="0" applyNumberFormat="1" applyFont="1" applyFill="1" applyBorder="1"/>
    <xf numFmtId="166" fontId="1" fillId="4" borderId="1" xfId="0" applyNumberFormat="1" applyFont="1" applyFill="1" applyBorder="1"/>
    <xf numFmtId="168" fontId="1" fillId="3" borderId="1" xfId="0" applyNumberFormat="1" applyFont="1" applyFill="1" applyBorder="1" applyAlignment="1">
      <alignment horizontal="center"/>
    </xf>
    <xf numFmtId="168" fontId="1" fillId="4" borderId="1" xfId="0" applyNumberFormat="1" applyFont="1" applyFill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1" xfId="0" applyNumberFormat="1" applyFont="1" applyBorder="1"/>
    <xf numFmtId="0" fontId="1" fillId="0" borderId="7" xfId="0" applyFont="1" applyBorder="1"/>
    <xf numFmtId="0" fontId="1" fillId="0" borderId="4" xfId="0" applyFont="1" applyBorder="1" applyAlignment="1">
      <alignment horizontal="center"/>
    </xf>
    <xf numFmtId="43" fontId="1" fillId="0" borderId="4" xfId="0" applyNumberFormat="1" applyFont="1" applyBorder="1"/>
    <xf numFmtId="164" fontId="1" fillId="0" borderId="4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164" fontId="1" fillId="0" borderId="0" xfId="0" applyNumberFormat="1" applyFont="1"/>
    <xf numFmtId="4" fontId="1" fillId="0" borderId="0" xfId="0" applyNumberFormat="1" applyFont="1"/>
    <xf numFmtId="0" fontId="2" fillId="0" borderId="0" xfId="0" applyFont="1"/>
    <xf numFmtId="43" fontId="2" fillId="0" borderId="0" xfId="0" applyNumberFormat="1" applyFont="1"/>
    <xf numFmtId="1" fontId="1" fillId="0" borderId="0" xfId="0" applyNumberFormat="1" applyFont="1"/>
    <xf numFmtId="3" fontId="1" fillId="0" borderId="0" xfId="0" applyNumberFormat="1" applyFont="1"/>
    <xf numFmtId="165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Tech%20Shop%20&#1571;&#1602;&#1587;&#1575;&#159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اقساط"/>
      <sheetName val="المصروفات"/>
    </sheetNames>
    <sheetDataSet>
      <sheetData sheetId="0"/>
      <sheetData sheetId="1">
        <row r="10">
          <cell r="D10">
            <v>2200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50"/>
  <sheetViews>
    <sheetView rightToLeft="1" tabSelected="1" topLeftCell="A19" workbookViewId="0">
      <selection activeCell="B24" sqref="B24"/>
    </sheetView>
  </sheetViews>
  <sheetFormatPr defaultColWidth="9.85546875" defaultRowHeight="15.75"/>
  <cols>
    <col min="1" max="1" width="5.42578125" style="33" customWidth="1"/>
    <col min="2" max="2" width="33" style="40" customWidth="1"/>
    <col min="3" max="3" width="40.140625" style="33" customWidth="1"/>
    <col min="4" max="4" width="31.28515625" style="38" customWidth="1"/>
    <col min="5" max="5" width="14.5703125" style="36" customWidth="1"/>
    <col min="6" max="7" width="14" style="36" customWidth="1"/>
    <col min="8" max="8" width="15.140625" style="41" customWidth="1"/>
    <col min="9" max="9" width="13.7109375" style="42" customWidth="1"/>
    <col min="10" max="10" width="12.85546875" style="33" customWidth="1"/>
    <col min="11" max="12" width="7.5703125" style="33" customWidth="1"/>
    <col min="13" max="13" width="12.42578125" style="33" customWidth="1"/>
    <col min="14" max="14" width="13.28515625" style="33" customWidth="1"/>
    <col min="15" max="15" width="10.5703125" style="33" customWidth="1"/>
    <col min="16" max="16" width="14" style="33" customWidth="1"/>
    <col min="17" max="17" width="10" style="33" customWidth="1"/>
    <col min="18" max="18" width="7.28515625" style="33" customWidth="1"/>
    <col min="19" max="19" width="7.5703125" style="33" customWidth="1"/>
    <col min="20" max="20" width="7.28515625" style="33" customWidth="1"/>
    <col min="21" max="23" width="8.42578125" style="33" customWidth="1"/>
    <col min="24" max="24" width="14" style="36" customWidth="1"/>
    <col min="25" max="25" width="6.42578125" style="33" customWidth="1"/>
    <col min="26" max="16384" width="9.85546875" style="9"/>
  </cols>
  <sheetData>
    <row r="1" spans="1:25" ht="16.5" customHeight="1" thickBot="1">
      <c r="A1" s="1" t="s">
        <v>0</v>
      </c>
      <c r="B1" s="2" t="s">
        <v>1</v>
      </c>
      <c r="C1" s="1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6" t="s">
        <v>8</v>
      </c>
      <c r="J1" s="7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4" t="s">
        <v>23</v>
      </c>
      <c r="Y1" s="8"/>
    </row>
    <row r="2" spans="1:25">
      <c r="A2" s="17">
        <v>1</v>
      </c>
      <c r="B2" s="17"/>
      <c r="C2" s="18" t="s">
        <v>43</v>
      </c>
      <c r="D2" s="19" t="s">
        <v>44</v>
      </c>
      <c r="E2" s="20">
        <v>2450</v>
      </c>
      <c r="F2" s="20">
        <v>3050</v>
      </c>
      <c r="G2" s="20">
        <f t="shared" ref="G2" si="0">F2-E2</f>
        <v>600</v>
      </c>
      <c r="H2" s="21">
        <v>610</v>
      </c>
      <c r="I2" s="24" t="s">
        <v>45</v>
      </c>
      <c r="J2" s="22">
        <v>0</v>
      </c>
      <c r="K2" s="18">
        <v>5</v>
      </c>
      <c r="L2" s="18">
        <v>600</v>
      </c>
      <c r="M2" s="18">
        <v>600</v>
      </c>
      <c r="N2" s="18"/>
      <c r="O2" s="18"/>
      <c r="P2" s="18"/>
      <c r="Q2" s="18"/>
      <c r="R2" s="18"/>
      <c r="S2" s="18"/>
      <c r="T2" s="18"/>
      <c r="U2" s="18"/>
      <c r="V2" s="18"/>
      <c r="W2" s="18"/>
      <c r="X2" s="20">
        <f t="shared" ref="X2:X39" si="1">((((((((((((F2-L2)-M2)-N2)-O2)-P2)-Q2)-R2)-S2)-V2)-W2)-J2)-T2)-U2</f>
        <v>1850</v>
      </c>
      <c r="Y2" s="16"/>
    </row>
    <row r="3" spans="1:25">
      <c r="A3" s="17">
        <v>2</v>
      </c>
      <c r="B3" s="17"/>
      <c r="C3" s="18" t="s">
        <v>31</v>
      </c>
      <c r="D3" s="19" t="s">
        <v>25</v>
      </c>
      <c r="E3" s="20">
        <v>2100</v>
      </c>
      <c r="F3" s="20">
        <v>2700</v>
      </c>
      <c r="G3" s="20">
        <f t="shared" ref="G3:G39" si="2">F3-E3</f>
        <v>600</v>
      </c>
      <c r="H3" s="21">
        <v>450</v>
      </c>
      <c r="I3" s="24" t="s">
        <v>45</v>
      </c>
      <c r="J3" s="22">
        <v>0</v>
      </c>
      <c r="K3" s="18">
        <v>6</v>
      </c>
      <c r="L3" s="18">
        <v>450</v>
      </c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20">
        <f t="shared" si="1"/>
        <v>2250</v>
      </c>
      <c r="Y3" s="16"/>
    </row>
    <row r="4" spans="1:25">
      <c r="A4" s="17">
        <v>3</v>
      </c>
      <c r="B4" s="17"/>
      <c r="C4" s="18" t="s">
        <v>46</v>
      </c>
      <c r="D4" s="19" t="s">
        <v>25</v>
      </c>
      <c r="E4" s="20">
        <v>2050</v>
      </c>
      <c r="F4" s="20">
        <v>2650</v>
      </c>
      <c r="G4" s="20">
        <f t="shared" si="2"/>
        <v>600</v>
      </c>
      <c r="H4" s="21">
        <v>442</v>
      </c>
      <c r="I4" s="24" t="s">
        <v>45</v>
      </c>
      <c r="J4" s="22">
        <v>0</v>
      </c>
      <c r="K4" s="18">
        <v>6</v>
      </c>
      <c r="L4" s="18">
        <v>442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20">
        <f t="shared" si="1"/>
        <v>2208</v>
      </c>
      <c r="Y4" s="16"/>
    </row>
    <row r="5" spans="1:25">
      <c r="A5" s="17">
        <v>4</v>
      </c>
      <c r="B5" s="17"/>
      <c r="C5" s="18" t="s">
        <v>47</v>
      </c>
      <c r="D5" s="19" t="s">
        <v>48</v>
      </c>
      <c r="E5" s="20">
        <v>2050</v>
      </c>
      <c r="F5" s="20">
        <v>2550</v>
      </c>
      <c r="G5" s="20">
        <f t="shared" si="2"/>
        <v>500</v>
      </c>
      <c r="H5" s="21">
        <v>500</v>
      </c>
      <c r="I5" s="24" t="s">
        <v>49</v>
      </c>
      <c r="J5" s="22">
        <v>0</v>
      </c>
      <c r="K5" s="18">
        <v>5</v>
      </c>
      <c r="L5" s="18">
        <v>500</v>
      </c>
      <c r="M5" s="18">
        <v>500</v>
      </c>
      <c r="N5" s="18"/>
      <c r="O5" s="18"/>
      <c r="P5" s="18"/>
      <c r="Q5" s="18"/>
      <c r="R5" s="18"/>
      <c r="S5" s="18"/>
      <c r="T5" s="18"/>
      <c r="U5" s="18"/>
      <c r="V5" s="18"/>
      <c r="W5" s="18"/>
      <c r="X5" s="20">
        <f t="shared" si="1"/>
        <v>1550</v>
      </c>
      <c r="Y5" s="16"/>
    </row>
    <row r="6" spans="1:25">
      <c r="A6" s="17">
        <v>5</v>
      </c>
      <c r="B6" s="17"/>
      <c r="C6" s="18" t="s">
        <v>40</v>
      </c>
      <c r="D6" s="19" t="s">
        <v>50</v>
      </c>
      <c r="E6" s="20">
        <v>1500</v>
      </c>
      <c r="F6" s="20">
        <v>1800</v>
      </c>
      <c r="G6" s="20">
        <f t="shared" si="2"/>
        <v>300</v>
      </c>
      <c r="H6" s="21">
        <v>600</v>
      </c>
      <c r="I6" s="24" t="s">
        <v>51</v>
      </c>
      <c r="J6" s="22">
        <v>0</v>
      </c>
      <c r="K6" s="18">
        <v>3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20">
        <f t="shared" si="1"/>
        <v>1800</v>
      </c>
      <c r="Y6" s="16"/>
    </row>
    <row r="7" spans="1:25">
      <c r="A7" s="17">
        <v>6</v>
      </c>
      <c r="B7" s="17"/>
      <c r="C7" s="18" t="s">
        <v>36</v>
      </c>
      <c r="D7" s="19" t="s">
        <v>28</v>
      </c>
      <c r="E7" s="20">
        <v>1700</v>
      </c>
      <c r="F7" s="20">
        <v>1950</v>
      </c>
      <c r="G7" s="20">
        <f t="shared" si="2"/>
        <v>250</v>
      </c>
      <c r="H7" s="21">
        <v>525</v>
      </c>
      <c r="I7" s="24" t="s">
        <v>52</v>
      </c>
      <c r="J7" s="22">
        <v>900</v>
      </c>
      <c r="K7" s="18">
        <v>2</v>
      </c>
      <c r="L7" s="18">
        <v>300</v>
      </c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20">
        <f t="shared" si="1"/>
        <v>750</v>
      </c>
      <c r="Y7" s="16"/>
    </row>
    <row r="8" spans="1:25">
      <c r="A8" s="17">
        <v>7</v>
      </c>
      <c r="B8" s="17"/>
      <c r="C8" s="18" t="s">
        <v>37</v>
      </c>
      <c r="D8" s="19" t="s">
        <v>53</v>
      </c>
      <c r="E8" s="20">
        <v>2250</v>
      </c>
      <c r="F8" s="20">
        <v>2800</v>
      </c>
      <c r="G8" s="20">
        <f t="shared" si="2"/>
        <v>550</v>
      </c>
      <c r="H8" s="21">
        <f>X8/K8</f>
        <v>560</v>
      </c>
      <c r="I8" s="24">
        <v>40917</v>
      </c>
      <c r="J8" s="22">
        <v>0</v>
      </c>
      <c r="K8" s="18">
        <v>5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20">
        <f t="shared" si="1"/>
        <v>2800</v>
      </c>
      <c r="Y8" s="16"/>
    </row>
    <row r="9" spans="1:25">
      <c r="A9" s="17">
        <v>8</v>
      </c>
      <c r="B9" s="17"/>
      <c r="C9" s="18" t="s">
        <v>54</v>
      </c>
      <c r="D9" s="19" t="s">
        <v>24</v>
      </c>
      <c r="E9" s="20">
        <v>2100</v>
      </c>
      <c r="F9" s="20">
        <v>2700</v>
      </c>
      <c r="G9" s="20">
        <f t="shared" si="2"/>
        <v>600</v>
      </c>
      <c r="H9" s="21">
        <f>X9/K9</f>
        <v>358.33333333333331</v>
      </c>
      <c r="I9" s="24">
        <v>40917</v>
      </c>
      <c r="J9" s="22">
        <v>0</v>
      </c>
      <c r="K9" s="18">
        <v>6</v>
      </c>
      <c r="L9" s="18">
        <v>50</v>
      </c>
      <c r="M9" s="18">
        <v>500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20">
        <f t="shared" si="1"/>
        <v>2150</v>
      </c>
      <c r="Y9" s="16"/>
    </row>
    <row r="10" spans="1:25">
      <c r="A10" s="17">
        <v>9</v>
      </c>
      <c r="B10" s="17"/>
      <c r="C10" s="18" t="s">
        <v>33</v>
      </c>
      <c r="D10" s="19" t="s">
        <v>39</v>
      </c>
      <c r="E10" s="20">
        <v>2500</v>
      </c>
      <c r="F10" s="20">
        <v>3200</v>
      </c>
      <c r="G10" s="20">
        <f t="shared" si="2"/>
        <v>700</v>
      </c>
      <c r="H10" s="21">
        <f>X10/K10</f>
        <v>375</v>
      </c>
      <c r="I10" s="24">
        <v>40948</v>
      </c>
      <c r="J10" s="22">
        <v>0</v>
      </c>
      <c r="K10" s="18">
        <v>6</v>
      </c>
      <c r="L10" s="18">
        <v>500</v>
      </c>
      <c r="M10" s="18">
        <v>450</v>
      </c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20">
        <f t="shared" si="1"/>
        <v>2250</v>
      </c>
      <c r="Y10" s="16"/>
    </row>
    <row r="11" spans="1:25">
      <c r="A11" s="17">
        <v>10</v>
      </c>
      <c r="B11" s="17"/>
      <c r="C11" s="18" t="s">
        <v>35</v>
      </c>
      <c r="D11" s="19" t="s">
        <v>55</v>
      </c>
      <c r="E11" s="20">
        <v>2250</v>
      </c>
      <c r="F11" s="20">
        <v>2800</v>
      </c>
      <c r="G11" s="20">
        <f t="shared" si="2"/>
        <v>550</v>
      </c>
      <c r="H11" s="21">
        <v>560</v>
      </c>
      <c r="I11" s="24">
        <v>40977</v>
      </c>
      <c r="J11" s="22">
        <v>0</v>
      </c>
      <c r="K11" s="18">
        <v>5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20">
        <f t="shared" si="1"/>
        <v>2800</v>
      </c>
      <c r="Y11" s="16"/>
    </row>
    <row r="12" spans="1:25">
      <c r="A12" s="17">
        <v>11</v>
      </c>
      <c r="B12" s="17">
        <v>13055006660814</v>
      </c>
      <c r="C12" s="18" t="s">
        <v>33</v>
      </c>
      <c r="D12" s="19" t="s">
        <v>41</v>
      </c>
      <c r="E12" s="20">
        <v>2500</v>
      </c>
      <c r="F12" s="20">
        <v>2800</v>
      </c>
      <c r="G12" s="20">
        <f t="shared" si="2"/>
        <v>300</v>
      </c>
      <c r="H12" s="21">
        <v>1400</v>
      </c>
      <c r="I12" s="24">
        <v>40977</v>
      </c>
      <c r="J12" s="22">
        <v>0</v>
      </c>
      <c r="K12" s="18">
        <v>2</v>
      </c>
      <c r="L12" s="18">
        <v>1400</v>
      </c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20">
        <f t="shared" si="1"/>
        <v>1400</v>
      </c>
      <c r="Y12" s="16"/>
    </row>
    <row r="13" spans="1:25">
      <c r="A13" s="17">
        <v>12</v>
      </c>
      <c r="B13" s="10"/>
      <c r="C13" s="13" t="s">
        <v>37</v>
      </c>
      <c r="D13" s="14" t="s">
        <v>56</v>
      </c>
      <c r="E13" s="11">
        <v>2250</v>
      </c>
      <c r="F13" s="11">
        <v>2400</v>
      </c>
      <c r="G13" s="11">
        <f t="shared" si="2"/>
        <v>150</v>
      </c>
      <c r="H13" s="12">
        <v>560</v>
      </c>
      <c r="I13" s="23">
        <v>40977</v>
      </c>
      <c r="J13" s="15">
        <v>0</v>
      </c>
      <c r="K13" s="13">
        <v>5</v>
      </c>
      <c r="L13" s="13">
        <v>560</v>
      </c>
      <c r="M13" s="13">
        <v>1840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1">
        <f t="shared" si="1"/>
        <v>0</v>
      </c>
      <c r="Y13" s="16"/>
    </row>
    <row r="14" spans="1:25">
      <c r="A14" s="17">
        <v>13</v>
      </c>
      <c r="B14" s="17"/>
      <c r="C14" s="18" t="s">
        <v>42</v>
      </c>
      <c r="D14" s="19" t="s">
        <v>57</v>
      </c>
      <c r="E14" s="20">
        <v>2100</v>
      </c>
      <c r="F14" s="20">
        <v>2600</v>
      </c>
      <c r="G14" s="20">
        <f t="shared" si="2"/>
        <v>500</v>
      </c>
      <c r="H14" s="21">
        <v>520</v>
      </c>
      <c r="I14" s="24">
        <v>40977</v>
      </c>
      <c r="J14" s="22">
        <v>0</v>
      </c>
      <c r="K14" s="18">
        <v>5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20">
        <f t="shared" si="1"/>
        <v>2600</v>
      </c>
      <c r="Y14" s="16"/>
    </row>
    <row r="15" spans="1:25">
      <c r="A15" s="17">
        <v>14</v>
      </c>
      <c r="B15" s="17"/>
      <c r="C15" s="18" t="s">
        <v>42</v>
      </c>
      <c r="D15" s="19" t="s">
        <v>58</v>
      </c>
      <c r="E15" s="20">
        <v>2100</v>
      </c>
      <c r="F15" s="20">
        <v>2600</v>
      </c>
      <c r="G15" s="20">
        <f t="shared" si="2"/>
        <v>500</v>
      </c>
      <c r="H15" s="21">
        <v>520</v>
      </c>
      <c r="I15" s="24">
        <v>41038</v>
      </c>
      <c r="J15" s="22">
        <v>0</v>
      </c>
      <c r="K15" s="18">
        <v>5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20">
        <f t="shared" si="1"/>
        <v>2600</v>
      </c>
      <c r="Y15" s="16"/>
    </row>
    <row r="16" spans="1:25">
      <c r="A16" s="17">
        <v>15</v>
      </c>
      <c r="B16" s="17"/>
      <c r="C16" s="18" t="s">
        <v>59</v>
      </c>
      <c r="D16" s="19" t="s">
        <v>60</v>
      </c>
      <c r="E16" s="20">
        <v>1750</v>
      </c>
      <c r="F16" s="20">
        <v>2250</v>
      </c>
      <c r="G16" s="20">
        <f t="shared" si="2"/>
        <v>500</v>
      </c>
      <c r="H16" s="21">
        <v>450</v>
      </c>
      <c r="I16" s="24">
        <v>41038</v>
      </c>
      <c r="J16" s="22">
        <v>0</v>
      </c>
      <c r="K16" s="18">
        <v>5</v>
      </c>
      <c r="L16" s="18">
        <v>450</v>
      </c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20">
        <f t="shared" si="1"/>
        <v>1800</v>
      </c>
      <c r="Y16" s="16"/>
    </row>
    <row r="17" spans="1:25">
      <c r="A17" s="17">
        <v>16</v>
      </c>
      <c r="B17" s="17"/>
      <c r="C17" s="18" t="s">
        <v>35</v>
      </c>
      <c r="D17" s="19" t="s">
        <v>38</v>
      </c>
      <c r="E17" s="20">
        <v>2250</v>
      </c>
      <c r="F17" s="20">
        <v>2800</v>
      </c>
      <c r="G17" s="20">
        <f t="shared" si="2"/>
        <v>550</v>
      </c>
      <c r="H17" s="21">
        <f>X17/K17</f>
        <v>560</v>
      </c>
      <c r="I17" s="24">
        <v>41099</v>
      </c>
      <c r="J17" s="22">
        <v>0</v>
      </c>
      <c r="K17" s="18">
        <v>5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20">
        <f t="shared" si="1"/>
        <v>2800</v>
      </c>
      <c r="Y17" s="16"/>
    </row>
    <row r="18" spans="1:25">
      <c r="A18" s="17">
        <v>17</v>
      </c>
      <c r="B18" s="17"/>
      <c r="C18" s="18" t="s">
        <v>32</v>
      </c>
      <c r="D18" s="19" t="s">
        <v>61</v>
      </c>
      <c r="E18" s="20">
        <v>2150</v>
      </c>
      <c r="F18" s="20">
        <v>2650</v>
      </c>
      <c r="G18" s="20">
        <f t="shared" si="2"/>
        <v>500</v>
      </c>
      <c r="H18" s="21">
        <f>X18/K18</f>
        <v>424</v>
      </c>
      <c r="I18" s="24">
        <v>41099</v>
      </c>
      <c r="J18" s="22">
        <v>0</v>
      </c>
      <c r="K18" s="18">
        <v>5</v>
      </c>
      <c r="L18" s="18">
        <v>530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20">
        <f t="shared" si="1"/>
        <v>2120</v>
      </c>
      <c r="Y18" s="16"/>
    </row>
    <row r="19" spans="1:25">
      <c r="A19" s="17">
        <v>18</v>
      </c>
      <c r="B19" s="17"/>
      <c r="C19" s="18" t="s">
        <v>62</v>
      </c>
      <c r="D19" s="19" t="s">
        <v>61</v>
      </c>
      <c r="E19" s="20">
        <v>2050</v>
      </c>
      <c r="F19" s="20">
        <v>2550</v>
      </c>
      <c r="G19" s="20">
        <f t="shared" si="2"/>
        <v>500</v>
      </c>
      <c r="H19" s="21">
        <v>510</v>
      </c>
      <c r="I19" s="24">
        <v>41130</v>
      </c>
      <c r="J19" s="22">
        <v>0</v>
      </c>
      <c r="K19" s="18">
        <v>5</v>
      </c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20">
        <f t="shared" si="1"/>
        <v>2550</v>
      </c>
      <c r="Y19" s="16"/>
    </row>
    <row r="20" spans="1:25">
      <c r="A20" s="17">
        <v>19</v>
      </c>
      <c r="B20" s="17"/>
      <c r="C20" s="18" t="s">
        <v>63</v>
      </c>
      <c r="D20" s="19" t="s">
        <v>64</v>
      </c>
      <c r="E20" s="20">
        <v>2300</v>
      </c>
      <c r="F20" s="20">
        <v>2850</v>
      </c>
      <c r="G20" s="20">
        <f t="shared" si="2"/>
        <v>550</v>
      </c>
      <c r="H20" s="21">
        <v>570</v>
      </c>
      <c r="I20" s="24">
        <v>41161</v>
      </c>
      <c r="J20" s="22">
        <v>0</v>
      </c>
      <c r="K20" s="18">
        <v>5</v>
      </c>
      <c r="L20" s="18">
        <v>570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20">
        <f t="shared" si="1"/>
        <v>2280</v>
      </c>
      <c r="Y20" s="16"/>
    </row>
    <row r="21" spans="1:25">
      <c r="A21" s="17">
        <v>20</v>
      </c>
      <c r="B21" s="17"/>
      <c r="C21" s="18" t="s">
        <v>34</v>
      </c>
      <c r="D21" s="19" t="s">
        <v>65</v>
      </c>
      <c r="E21" s="20">
        <v>2300</v>
      </c>
      <c r="F21" s="20">
        <v>2600</v>
      </c>
      <c r="G21" s="20">
        <f t="shared" si="2"/>
        <v>300</v>
      </c>
      <c r="H21" s="21">
        <v>850</v>
      </c>
      <c r="I21" s="24">
        <v>41161</v>
      </c>
      <c r="J21" s="22">
        <v>0</v>
      </c>
      <c r="K21" s="18">
        <v>3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20">
        <f t="shared" si="1"/>
        <v>2600</v>
      </c>
      <c r="Y21" s="16"/>
    </row>
    <row r="22" spans="1:25">
      <c r="A22" s="17">
        <v>21</v>
      </c>
      <c r="B22" s="17"/>
      <c r="C22" s="18" t="s">
        <v>62</v>
      </c>
      <c r="D22" s="19" t="s">
        <v>30</v>
      </c>
      <c r="E22" s="20">
        <v>2050</v>
      </c>
      <c r="F22" s="20">
        <v>2150</v>
      </c>
      <c r="G22" s="20">
        <f t="shared" si="2"/>
        <v>100</v>
      </c>
      <c r="H22" s="21">
        <v>2150</v>
      </c>
      <c r="I22" s="24">
        <v>41161</v>
      </c>
      <c r="J22" s="22">
        <v>0</v>
      </c>
      <c r="K22" s="18">
        <v>1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20">
        <f t="shared" si="1"/>
        <v>2150</v>
      </c>
      <c r="Y22" s="16"/>
    </row>
    <row r="23" spans="1:25">
      <c r="A23" s="17">
        <v>22</v>
      </c>
      <c r="B23" s="17"/>
      <c r="C23" s="18" t="s">
        <v>33</v>
      </c>
      <c r="D23" s="19" t="s">
        <v>66</v>
      </c>
      <c r="E23" s="20">
        <v>2450</v>
      </c>
      <c r="F23" s="20">
        <v>3050</v>
      </c>
      <c r="G23" s="20">
        <f t="shared" si="2"/>
        <v>600</v>
      </c>
      <c r="H23" s="21">
        <v>500</v>
      </c>
      <c r="I23" s="24">
        <v>41161</v>
      </c>
      <c r="J23" s="22">
        <v>0</v>
      </c>
      <c r="K23" s="18">
        <v>6</v>
      </c>
      <c r="L23" s="18">
        <v>500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20">
        <f t="shared" si="1"/>
        <v>2550</v>
      </c>
      <c r="Y23" s="16"/>
    </row>
    <row r="24" spans="1:25">
      <c r="A24" s="17">
        <v>23</v>
      </c>
      <c r="B24" s="17"/>
      <c r="C24" s="18" t="s">
        <v>67</v>
      </c>
      <c r="D24" s="19" t="s">
        <v>24</v>
      </c>
      <c r="E24" s="20">
        <v>2300</v>
      </c>
      <c r="F24" s="20">
        <v>2900</v>
      </c>
      <c r="G24" s="20">
        <f t="shared" si="2"/>
        <v>600</v>
      </c>
      <c r="H24" s="21">
        <v>500</v>
      </c>
      <c r="I24" s="24">
        <v>41161</v>
      </c>
      <c r="J24" s="22">
        <v>0</v>
      </c>
      <c r="K24" s="18">
        <v>6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20">
        <f t="shared" si="1"/>
        <v>2900</v>
      </c>
      <c r="Y24" s="16"/>
    </row>
    <row r="25" spans="1:25">
      <c r="A25" s="17">
        <v>24</v>
      </c>
      <c r="B25" s="17"/>
      <c r="C25" s="18" t="s">
        <v>37</v>
      </c>
      <c r="D25" s="19" t="s">
        <v>68</v>
      </c>
      <c r="E25" s="20">
        <v>2150</v>
      </c>
      <c r="F25" s="20">
        <v>2650</v>
      </c>
      <c r="G25" s="20">
        <f t="shared" si="2"/>
        <v>500</v>
      </c>
      <c r="H25" s="21">
        <v>530</v>
      </c>
      <c r="I25" s="24">
        <v>41162</v>
      </c>
      <c r="J25" s="22">
        <v>0</v>
      </c>
      <c r="K25" s="18">
        <v>5</v>
      </c>
      <c r="L25" s="18">
        <v>530</v>
      </c>
      <c r="M25" s="18">
        <v>530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20">
        <f t="shared" si="1"/>
        <v>1590</v>
      </c>
      <c r="Y25" s="16"/>
    </row>
    <row r="26" spans="1:25">
      <c r="A26" s="17">
        <v>25</v>
      </c>
      <c r="B26" s="17"/>
      <c r="C26" s="18" t="s">
        <v>33</v>
      </c>
      <c r="D26" s="19" t="s">
        <v>41</v>
      </c>
      <c r="E26" s="20">
        <v>2450</v>
      </c>
      <c r="F26" s="20">
        <v>3050</v>
      </c>
      <c r="G26" s="20">
        <f t="shared" si="2"/>
        <v>600</v>
      </c>
      <c r="H26" s="21">
        <f>X26/K26</f>
        <v>425</v>
      </c>
      <c r="I26" s="24">
        <v>41164</v>
      </c>
      <c r="J26" s="22">
        <v>0</v>
      </c>
      <c r="K26" s="18">
        <v>6</v>
      </c>
      <c r="L26" s="18">
        <v>500</v>
      </c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20">
        <f t="shared" si="1"/>
        <v>2550</v>
      </c>
      <c r="Y26" s="16"/>
    </row>
    <row r="27" spans="1:25">
      <c r="A27" s="17">
        <v>26</v>
      </c>
      <c r="B27" s="17"/>
      <c r="C27" s="18" t="s">
        <v>35</v>
      </c>
      <c r="D27" s="19" t="s">
        <v>41</v>
      </c>
      <c r="E27" s="20">
        <v>2250</v>
      </c>
      <c r="F27" s="20">
        <v>2500</v>
      </c>
      <c r="G27" s="20">
        <f t="shared" si="2"/>
        <v>250</v>
      </c>
      <c r="H27" s="21">
        <v>1250</v>
      </c>
      <c r="I27" s="24">
        <v>41164</v>
      </c>
      <c r="J27" s="22">
        <v>0</v>
      </c>
      <c r="K27" s="18">
        <v>2</v>
      </c>
      <c r="L27" s="18">
        <v>1250</v>
      </c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20">
        <f t="shared" si="1"/>
        <v>1250</v>
      </c>
      <c r="Y27" s="16"/>
    </row>
    <row r="28" spans="1:25">
      <c r="A28" s="17">
        <v>27</v>
      </c>
      <c r="B28" s="17"/>
      <c r="C28" s="18" t="s">
        <v>63</v>
      </c>
      <c r="D28" s="19" t="s">
        <v>41</v>
      </c>
      <c r="E28" s="20">
        <v>2250</v>
      </c>
      <c r="F28" s="20">
        <v>2900</v>
      </c>
      <c r="G28" s="20">
        <f t="shared" si="2"/>
        <v>650</v>
      </c>
      <c r="H28" s="21">
        <v>485</v>
      </c>
      <c r="I28" s="24">
        <v>41164</v>
      </c>
      <c r="J28" s="22">
        <v>0</v>
      </c>
      <c r="K28" s="18">
        <v>6</v>
      </c>
      <c r="L28" s="18">
        <v>500</v>
      </c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20">
        <f t="shared" si="1"/>
        <v>2400</v>
      </c>
      <c r="Y28" s="16"/>
    </row>
    <row r="29" spans="1:25">
      <c r="A29" s="17">
        <v>28</v>
      </c>
      <c r="B29" s="17"/>
      <c r="C29" s="18" t="s">
        <v>35</v>
      </c>
      <c r="D29" s="19" t="s">
        <v>68</v>
      </c>
      <c r="E29" s="20">
        <v>2250</v>
      </c>
      <c r="F29" s="20">
        <v>2750</v>
      </c>
      <c r="G29" s="20">
        <f t="shared" si="2"/>
        <v>500</v>
      </c>
      <c r="H29" s="21">
        <f>X29/K29</f>
        <v>330</v>
      </c>
      <c r="I29" s="24">
        <v>41164</v>
      </c>
      <c r="J29" s="22">
        <v>0</v>
      </c>
      <c r="K29" s="18">
        <v>5</v>
      </c>
      <c r="L29" s="18">
        <v>550</v>
      </c>
      <c r="M29" s="18">
        <v>550</v>
      </c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20">
        <f t="shared" si="1"/>
        <v>1650</v>
      </c>
      <c r="Y29" s="16"/>
    </row>
    <row r="30" spans="1:25">
      <c r="A30" s="17">
        <v>29</v>
      </c>
      <c r="B30" s="10"/>
      <c r="C30" s="13" t="s">
        <v>37</v>
      </c>
      <c r="D30" s="14" t="s">
        <v>38</v>
      </c>
      <c r="E30" s="11">
        <v>2150</v>
      </c>
      <c r="F30" s="11">
        <v>2400</v>
      </c>
      <c r="G30" s="11">
        <f t="shared" si="2"/>
        <v>250</v>
      </c>
      <c r="H30" s="12">
        <f>X30/K30</f>
        <v>0</v>
      </c>
      <c r="I30" s="23">
        <v>41164</v>
      </c>
      <c r="J30" s="15">
        <v>0</v>
      </c>
      <c r="K30" s="13">
        <v>2</v>
      </c>
      <c r="L30" s="13">
        <v>550</v>
      </c>
      <c r="M30" s="13">
        <v>1850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1">
        <f t="shared" si="1"/>
        <v>0</v>
      </c>
      <c r="Y30" s="16"/>
    </row>
    <row r="31" spans="1:25">
      <c r="A31" s="17">
        <v>30</v>
      </c>
      <c r="B31" s="17"/>
      <c r="C31" s="18" t="s">
        <v>31</v>
      </c>
      <c r="D31" s="19" t="s">
        <v>69</v>
      </c>
      <c r="E31" s="20">
        <v>2150</v>
      </c>
      <c r="F31" s="20">
        <v>2650</v>
      </c>
      <c r="G31" s="20">
        <f t="shared" si="2"/>
        <v>500</v>
      </c>
      <c r="H31" s="21">
        <f>X31/K31</f>
        <v>424</v>
      </c>
      <c r="I31" s="24">
        <v>41164</v>
      </c>
      <c r="J31" s="22">
        <v>0</v>
      </c>
      <c r="K31" s="18">
        <v>5</v>
      </c>
      <c r="L31" s="18">
        <v>530</v>
      </c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20">
        <f t="shared" si="1"/>
        <v>2120</v>
      </c>
      <c r="Y31" s="16"/>
    </row>
    <row r="32" spans="1:25">
      <c r="A32" s="17">
        <v>31</v>
      </c>
      <c r="B32" s="17"/>
      <c r="C32" s="18" t="s">
        <v>29</v>
      </c>
      <c r="D32" s="19" t="s">
        <v>27</v>
      </c>
      <c r="E32" s="20">
        <v>2000</v>
      </c>
      <c r="F32" s="20">
        <v>2600</v>
      </c>
      <c r="G32" s="20">
        <f t="shared" si="2"/>
        <v>600</v>
      </c>
      <c r="H32" s="21">
        <v>435</v>
      </c>
      <c r="I32" s="24">
        <v>41167</v>
      </c>
      <c r="J32" s="22">
        <v>0</v>
      </c>
      <c r="K32" s="18">
        <v>6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20">
        <f t="shared" si="1"/>
        <v>2600</v>
      </c>
      <c r="Y32" s="16"/>
    </row>
    <row r="33" spans="1:25">
      <c r="A33" s="17">
        <v>32</v>
      </c>
      <c r="B33" s="17"/>
      <c r="C33" s="18" t="s">
        <v>70</v>
      </c>
      <c r="D33" s="19" t="s">
        <v>26</v>
      </c>
      <c r="E33" s="20">
        <v>1620</v>
      </c>
      <c r="F33" s="20">
        <v>1920</v>
      </c>
      <c r="G33" s="20">
        <f t="shared" si="2"/>
        <v>300</v>
      </c>
      <c r="H33" s="21">
        <v>640</v>
      </c>
      <c r="I33" s="24">
        <v>41167</v>
      </c>
      <c r="J33" s="22">
        <v>0</v>
      </c>
      <c r="K33" s="18">
        <v>3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20">
        <f t="shared" si="1"/>
        <v>1920</v>
      </c>
      <c r="Y33" s="16"/>
    </row>
    <row r="34" spans="1:25">
      <c r="A34" s="17">
        <v>33</v>
      </c>
      <c r="B34" s="17"/>
      <c r="C34" s="18" t="s">
        <v>35</v>
      </c>
      <c r="D34" s="19" t="s">
        <v>71</v>
      </c>
      <c r="E34" s="20">
        <v>2200</v>
      </c>
      <c r="F34" s="20">
        <v>2950</v>
      </c>
      <c r="G34" s="20">
        <f t="shared" si="2"/>
        <v>750</v>
      </c>
      <c r="H34" s="21">
        <v>400</v>
      </c>
      <c r="I34" s="24">
        <v>41177</v>
      </c>
      <c r="J34" s="22">
        <v>0</v>
      </c>
      <c r="K34" s="18">
        <v>7</v>
      </c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20">
        <f t="shared" si="1"/>
        <v>2950</v>
      </c>
      <c r="Y34" s="16"/>
    </row>
    <row r="35" spans="1:25">
      <c r="A35" s="17">
        <v>34</v>
      </c>
      <c r="B35" s="17"/>
      <c r="C35" s="18" t="s">
        <v>35</v>
      </c>
      <c r="D35" s="19" t="s">
        <v>72</v>
      </c>
      <c r="E35" s="20">
        <v>2200</v>
      </c>
      <c r="F35" s="20">
        <v>2550</v>
      </c>
      <c r="G35" s="20">
        <f t="shared" si="2"/>
        <v>350</v>
      </c>
      <c r="H35" s="21">
        <v>550</v>
      </c>
      <c r="I35" s="24">
        <v>41178</v>
      </c>
      <c r="J35" s="22">
        <v>0</v>
      </c>
      <c r="K35" s="18">
        <v>3</v>
      </c>
      <c r="L35" s="18">
        <v>930</v>
      </c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20">
        <f t="shared" si="1"/>
        <v>1620</v>
      </c>
      <c r="Y35" s="16"/>
    </row>
    <row r="36" spans="1:25">
      <c r="A36" s="17">
        <v>35</v>
      </c>
      <c r="B36" s="17"/>
      <c r="C36" s="18" t="s">
        <v>73</v>
      </c>
      <c r="D36" s="19" t="s">
        <v>74</v>
      </c>
      <c r="E36" s="20">
        <v>2400</v>
      </c>
      <c r="F36" s="20">
        <v>2700</v>
      </c>
      <c r="G36" s="20">
        <f t="shared" si="2"/>
        <v>300</v>
      </c>
      <c r="H36" s="21">
        <f>X36/K36</f>
        <v>900</v>
      </c>
      <c r="I36" s="24">
        <v>41179</v>
      </c>
      <c r="J36" s="22">
        <v>0</v>
      </c>
      <c r="K36" s="18">
        <v>3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20">
        <f t="shared" si="1"/>
        <v>2700</v>
      </c>
      <c r="Y36" s="16"/>
    </row>
    <row r="37" spans="1:25">
      <c r="A37" s="17">
        <v>36</v>
      </c>
      <c r="B37" s="17"/>
      <c r="C37" s="18" t="s">
        <v>62</v>
      </c>
      <c r="D37" s="19" t="s">
        <v>75</v>
      </c>
      <c r="E37" s="20">
        <v>2050</v>
      </c>
      <c r="F37" s="20">
        <v>2850</v>
      </c>
      <c r="G37" s="20">
        <f t="shared" si="2"/>
        <v>800</v>
      </c>
      <c r="H37" s="21">
        <v>350</v>
      </c>
      <c r="I37" s="24">
        <v>41181</v>
      </c>
      <c r="J37" s="22">
        <v>0</v>
      </c>
      <c r="K37" s="18">
        <v>8</v>
      </c>
      <c r="L37" s="18">
        <v>350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20">
        <f t="shared" si="1"/>
        <v>2500</v>
      </c>
      <c r="Y37" s="16"/>
    </row>
    <row r="38" spans="1:25">
      <c r="A38" s="17">
        <v>37</v>
      </c>
      <c r="B38" s="17"/>
      <c r="C38" s="18" t="s">
        <v>76</v>
      </c>
      <c r="D38" s="19" t="s">
        <v>77</v>
      </c>
      <c r="E38" s="20">
        <v>4550</v>
      </c>
      <c r="F38" s="20">
        <v>5000</v>
      </c>
      <c r="G38" s="20">
        <f t="shared" si="2"/>
        <v>450</v>
      </c>
      <c r="H38" s="21">
        <v>2000</v>
      </c>
      <c r="I38" s="24">
        <v>41181</v>
      </c>
      <c r="J38" s="22">
        <v>3000</v>
      </c>
      <c r="K38" s="18">
        <v>1</v>
      </c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20">
        <f t="shared" si="1"/>
        <v>2000</v>
      </c>
      <c r="Y38" s="16"/>
    </row>
    <row r="39" spans="1:25" ht="16.5" thickBot="1">
      <c r="A39" s="17">
        <v>38</v>
      </c>
      <c r="B39" s="17"/>
      <c r="C39" s="18" t="s">
        <v>78</v>
      </c>
      <c r="D39" s="19" t="s">
        <v>79</v>
      </c>
      <c r="E39" s="20">
        <v>2200</v>
      </c>
      <c r="F39" s="20">
        <v>3050</v>
      </c>
      <c r="G39" s="20">
        <f t="shared" si="2"/>
        <v>850</v>
      </c>
      <c r="H39" s="21">
        <v>400</v>
      </c>
      <c r="I39" s="24">
        <v>41182</v>
      </c>
      <c r="J39" s="22">
        <v>0</v>
      </c>
      <c r="K39" s="18">
        <v>8</v>
      </c>
      <c r="L39" s="18">
        <v>400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20">
        <f t="shared" si="1"/>
        <v>2650</v>
      </c>
      <c r="Y39" s="16"/>
    </row>
    <row r="40" spans="1:25" ht="15">
      <c r="A40" s="25"/>
      <c r="B40" s="26"/>
      <c r="C40" s="26"/>
      <c r="D40" s="27"/>
      <c r="E40" s="28">
        <f>SUM(E2:E39)</f>
        <v>84370</v>
      </c>
      <c r="F40" s="28">
        <f>SUM(F2:F39)</f>
        <v>102920</v>
      </c>
      <c r="G40" s="28">
        <f>SUM(G2:G39)-[1]المصروفات!D10</f>
        <v>16350</v>
      </c>
      <c r="H40" s="29"/>
      <c r="I40" s="30"/>
      <c r="J40" s="31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32">
        <f>SUM(X2:X39)</f>
        <v>79258</v>
      </c>
      <c r="Y40" s="26"/>
    </row>
    <row r="41" spans="1:25" ht="15">
      <c r="B41" s="33"/>
      <c r="D41" s="33"/>
      <c r="E41" s="25"/>
      <c r="F41" s="25"/>
      <c r="G41" s="25"/>
      <c r="H41" s="33"/>
      <c r="I41" s="34"/>
      <c r="X41" s="33"/>
    </row>
    <row r="42" spans="1:25" ht="15">
      <c r="B42" s="33"/>
      <c r="D42" s="33"/>
      <c r="E42" s="33"/>
      <c r="F42" s="33"/>
      <c r="G42" s="33"/>
      <c r="H42" s="33"/>
      <c r="I42" s="35"/>
      <c r="J42" s="36"/>
      <c r="P42" s="36"/>
      <c r="X42" s="33"/>
    </row>
    <row r="43" spans="1:25" ht="15">
      <c r="B43" s="33"/>
      <c r="D43" s="33"/>
      <c r="E43" s="33"/>
      <c r="F43" s="37"/>
      <c r="G43" s="37"/>
      <c r="H43" s="33"/>
      <c r="I43" s="35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</row>
    <row r="44" spans="1:25" ht="15">
      <c r="B44" s="33"/>
      <c r="D44" s="33"/>
      <c r="E44" s="33"/>
      <c r="F44" s="37"/>
      <c r="G44" s="37"/>
      <c r="H44" s="33"/>
      <c r="I44" s="35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</row>
    <row r="45" spans="1:25">
      <c r="B45" s="33"/>
      <c r="F45" s="37"/>
      <c r="G45" s="37"/>
      <c r="H45" s="33"/>
      <c r="I45" s="35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</row>
    <row r="46" spans="1:25">
      <c r="B46" s="33"/>
      <c r="F46" s="37"/>
      <c r="G46" s="37"/>
      <c r="H46" s="33"/>
      <c r="I46" s="35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</row>
    <row r="47" spans="1:25">
      <c r="B47" s="33"/>
      <c r="D47" s="39"/>
      <c r="F47" s="37"/>
      <c r="G47" s="37"/>
      <c r="H47" s="33"/>
      <c r="I47" s="35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</row>
    <row r="48" spans="1:25">
      <c r="B48" s="33"/>
      <c r="F48" s="37"/>
      <c r="G48" s="37"/>
      <c r="H48" s="33"/>
      <c r="I48" s="35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</row>
    <row r="49" spans="2:24">
      <c r="B49" s="33"/>
      <c r="F49" s="37"/>
      <c r="G49" s="37"/>
      <c r="H49" s="33"/>
      <c r="I49" s="35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</row>
    <row r="50" spans="2:24" ht="15">
      <c r="B50" s="33"/>
      <c r="D50" s="33"/>
      <c r="E50" s="33"/>
      <c r="F50" s="37"/>
      <c r="G50" s="37"/>
      <c r="H50" s="33"/>
      <c r="I50" s="35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</row>
  </sheetData>
  <mergeCells count="1">
    <mergeCell ref="Y2:Y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The National Commercial Bank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i-Tech</dc:creator>
  <cp:lastModifiedBy>i-Tech</cp:lastModifiedBy>
  <dcterms:created xsi:type="dcterms:W3CDTF">2012-10-17T06:18:30Z</dcterms:created>
  <dcterms:modified xsi:type="dcterms:W3CDTF">2012-10-17T06:20:08Z</dcterms:modified>
</cp:coreProperties>
</file>