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 activeTab="1"/>
  </bookViews>
  <sheets>
    <sheet name="ورقة1" sheetId="1" r:id="rId1"/>
    <sheet name="ورقة2" sheetId="2" r:id="rId2"/>
    <sheet name="ورقة3" sheetId="3" r:id="rId3"/>
  </sheets>
  <definedNames>
    <definedName name="data">ورقة1!$A$2:$E$20</definedName>
    <definedName name="data2">ورقة2!$D$1:$S$7</definedName>
    <definedName name="عملاء">ورقة1!$A$2:$A$20</definedName>
  </definedNames>
  <calcPr calcId="125725"/>
</workbook>
</file>

<file path=xl/calcChain.xml><?xml version="1.0" encoding="utf-8"?>
<calcChain xmlns="http://schemas.openxmlformats.org/spreadsheetml/2006/main">
  <c r="C3" i="2" a="1"/>
  <c r="C3" s="1"/>
  <c r="C4" a="1"/>
  <c r="C4" s="1"/>
  <c r="C5" a="1"/>
  <c r="C5" s="1"/>
  <c r="C6" a="1"/>
  <c r="C6" s="1"/>
  <c r="C7" a="1"/>
  <c r="C7" s="1"/>
  <c r="C2" a="1"/>
  <c r="C2" s="1"/>
  <c r="B3"/>
  <c r="B4"/>
  <c r="B5"/>
  <c r="B6"/>
  <c r="B7"/>
  <c r="B2"/>
  <c r="E3" i="1"/>
  <c r="E4"/>
  <c r="E5"/>
  <c r="E6"/>
  <c r="E7"/>
  <c r="E8"/>
  <c r="E9"/>
  <c r="E10"/>
  <c r="E11"/>
  <c r="E12"/>
  <c r="E13"/>
  <c r="E14"/>
  <c r="E15"/>
  <c r="E16"/>
  <c r="E17"/>
  <c r="E18"/>
  <c r="E19"/>
  <c r="E20"/>
  <c r="E2"/>
</calcChain>
</file>

<file path=xl/comments1.xml><?xml version="1.0" encoding="utf-8"?>
<comments xmlns="http://schemas.openxmlformats.org/spreadsheetml/2006/main">
  <authors>
    <author>الكاتب</author>
  </authors>
  <commentList>
    <comment ref="F1" authorId="0">
      <text>
        <r>
          <rPr>
            <b/>
            <sz val="9"/>
            <color indexed="81"/>
            <rFont val="Tahoma"/>
            <charset val="178"/>
          </rPr>
          <t>الكاتب:</t>
        </r>
        <r>
          <rPr>
            <sz val="9"/>
            <color indexed="81"/>
            <rFont val="Tahoma"/>
            <charset val="178"/>
          </rPr>
          <t xml:space="preserve">
اريد فى هذا العمود معادله تقوم بحذف و طرح المبالغ بالتدريج عند دفع حساب فى شيت اتنين </t>
        </r>
      </text>
    </comment>
    <comment ref="F5" authorId="0">
      <text>
        <r>
          <rPr>
            <b/>
            <sz val="9"/>
            <color indexed="81"/>
            <rFont val="Tahoma"/>
            <charset val="178"/>
          </rPr>
          <t>الكاتب:</t>
        </r>
        <r>
          <rPr>
            <sz val="9"/>
            <color indexed="81"/>
            <rFont val="Tahoma"/>
            <charset val="178"/>
          </rPr>
          <t xml:space="preserve">
قامت المعادله بخصم12210 التى دفعهم فى خانه الدفع فى شيت 2</t>
        </r>
      </text>
    </comment>
    <comment ref="F7" authorId="0">
      <text>
        <r>
          <rPr>
            <b/>
            <sz val="9"/>
            <color indexed="81"/>
            <rFont val="Tahoma"/>
            <charset val="178"/>
          </rPr>
          <t>الكاتب:</t>
        </r>
        <r>
          <rPr>
            <sz val="9"/>
            <color indexed="81"/>
            <rFont val="Tahoma"/>
            <charset val="178"/>
          </rPr>
          <t xml:space="preserve">
هنا مصطفى قام بدفع 9984 فقامت المعادله بخصم هذا المبلغ و و المتبقى قامت بخصم مطلبات مصطفى التاليه و هى فى f12</t>
        </r>
      </text>
    </comment>
    <comment ref="F13" authorId="0">
      <text>
        <r>
          <rPr>
            <sz val="9"/>
            <color indexed="81"/>
            <rFont val="Tahoma"/>
            <charset val="178"/>
          </rPr>
          <t xml:space="preserve"> لانه دفع 4000 من فقام بخصم هذا المبلغ و الباقى قام بخصمه من المطلبات التاليه التى قام بشرئها</t>
        </r>
      </text>
    </comment>
  </commentList>
</comments>
</file>

<file path=xl/sharedStrings.xml><?xml version="1.0" encoding="utf-8"?>
<sst xmlns="http://schemas.openxmlformats.org/spreadsheetml/2006/main" count="50" uniqueCount="16">
  <si>
    <t>الاسم</t>
  </si>
  <si>
    <t>المنتج</t>
  </si>
  <si>
    <t>الكميه</t>
  </si>
  <si>
    <t xml:space="preserve">السعر </t>
  </si>
  <si>
    <t>الاجمالى</t>
  </si>
  <si>
    <t>محمد</t>
  </si>
  <si>
    <t>على</t>
  </si>
  <si>
    <t>مصطفى</t>
  </si>
  <si>
    <t>محمود</t>
  </si>
  <si>
    <t>كريم</t>
  </si>
  <si>
    <t>كرم</t>
  </si>
  <si>
    <t>حساب العميل</t>
  </si>
  <si>
    <t>المتبقى</t>
  </si>
  <si>
    <t>المدفوع</t>
  </si>
  <si>
    <t>التاريخ</t>
  </si>
  <si>
    <t>الاجمالى الفعلى بعد الدفع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</si>
</sst>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rightToLeft="1" topLeftCell="A3" workbookViewId="0">
      <selection activeCell="F5" sqref="F5"/>
    </sheetView>
  </sheetViews>
  <sheetFormatPr defaultRowHeight="15"/>
  <cols>
    <col min="1" max="1" width="19.28515625" customWidth="1"/>
    <col min="6" max="6" width="22.28515625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</row>
    <row r="2" spans="1:6">
      <c r="A2" t="s">
        <v>5</v>
      </c>
      <c r="B2">
        <v>1</v>
      </c>
      <c r="C2">
        <v>15</v>
      </c>
      <c r="D2">
        <v>100</v>
      </c>
      <c r="E2">
        <f>C2*D2</f>
        <v>1500</v>
      </c>
      <c r="F2">
        <v>0</v>
      </c>
    </row>
    <row r="3" spans="1:6">
      <c r="A3" t="s">
        <v>5</v>
      </c>
      <c r="B3">
        <v>2</v>
      </c>
      <c r="C3">
        <v>55</v>
      </c>
      <c r="D3">
        <v>200</v>
      </c>
      <c r="E3">
        <f t="shared" ref="E3:E20" si="0">C3*D3</f>
        <v>11000</v>
      </c>
    </row>
    <row r="4" spans="1:6">
      <c r="A4" t="s">
        <v>10</v>
      </c>
      <c r="B4">
        <v>3</v>
      </c>
      <c r="C4">
        <v>30</v>
      </c>
      <c r="D4">
        <v>400</v>
      </c>
      <c r="E4">
        <f t="shared" si="0"/>
        <v>12000</v>
      </c>
    </row>
    <row r="5" spans="1:6">
      <c r="A5" t="s">
        <v>6</v>
      </c>
      <c r="B5">
        <v>4</v>
      </c>
      <c r="C5">
        <v>22</v>
      </c>
      <c r="D5">
        <v>555</v>
      </c>
      <c r="E5">
        <f t="shared" si="0"/>
        <v>12210</v>
      </c>
      <c r="F5">
        <v>0</v>
      </c>
    </row>
    <row r="6" spans="1:6">
      <c r="A6" t="s">
        <v>10</v>
      </c>
      <c r="B6">
        <v>5</v>
      </c>
      <c r="C6">
        <v>66</v>
      </c>
      <c r="D6">
        <v>222</v>
      </c>
      <c r="E6">
        <f t="shared" si="0"/>
        <v>14652</v>
      </c>
    </row>
    <row r="7" spans="1:6">
      <c r="A7" t="s">
        <v>7</v>
      </c>
      <c r="B7">
        <v>6</v>
      </c>
      <c r="C7">
        <v>14</v>
      </c>
      <c r="D7">
        <v>356</v>
      </c>
      <c r="E7">
        <f t="shared" si="0"/>
        <v>4984</v>
      </c>
      <c r="F7">
        <v>0</v>
      </c>
    </row>
    <row r="8" spans="1:6">
      <c r="A8" t="s">
        <v>9</v>
      </c>
      <c r="B8">
        <v>7</v>
      </c>
      <c r="C8">
        <v>21</v>
      </c>
      <c r="D8">
        <v>213</v>
      </c>
      <c r="E8">
        <f t="shared" si="0"/>
        <v>4473</v>
      </c>
      <c r="F8">
        <v>0</v>
      </c>
    </row>
    <row r="9" spans="1:6">
      <c r="A9" t="s">
        <v>6</v>
      </c>
      <c r="B9">
        <v>8</v>
      </c>
      <c r="C9">
        <v>53</v>
      </c>
      <c r="D9">
        <v>20</v>
      </c>
      <c r="E9">
        <f t="shared" si="0"/>
        <v>1060</v>
      </c>
    </row>
    <row r="10" spans="1:6">
      <c r="A10" t="s">
        <v>10</v>
      </c>
      <c r="B10">
        <v>9</v>
      </c>
      <c r="C10">
        <v>8</v>
      </c>
      <c r="D10">
        <v>415</v>
      </c>
      <c r="E10">
        <f t="shared" si="0"/>
        <v>3320</v>
      </c>
    </row>
    <row r="11" spans="1:6">
      <c r="A11" t="s">
        <v>9</v>
      </c>
      <c r="B11">
        <v>10</v>
      </c>
      <c r="C11">
        <v>9</v>
      </c>
      <c r="D11">
        <v>22</v>
      </c>
      <c r="E11">
        <f t="shared" si="0"/>
        <v>198</v>
      </c>
      <c r="F11">
        <v>0</v>
      </c>
    </row>
    <row r="12" spans="1:6">
      <c r="A12" t="s">
        <v>7</v>
      </c>
      <c r="B12">
        <v>11</v>
      </c>
      <c r="C12">
        <v>65</v>
      </c>
      <c r="D12">
        <v>336</v>
      </c>
      <c r="E12">
        <f t="shared" si="0"/>
        <v>21840</v>
      </c>
      <c r="F12">
        <v>16840</v>
      </c>
    </row>
    <row r="13" spans="1:6">
      <c r="A13" t="s">
        <v>8</v>
      </c>
      <c r="B13">
        <v>12</v>
      </c>
      <c r="C13">
        <v>45</v>
      </c>
      <c r="D13">
        <v>55</v>
      </c>
      <c r="E13">
        <f t="shared" si="0"/>
        <v>2475</v>
      </c>
      <c r="F13">
        <v>0</v>
      </c>
    </row>
    <row r="14" spans="1:6">
      <c r="A14" t="s">
        <v>5</v>
      </c>
      <c r="B14">
        <v>13</v>
      </c>
      <c r="C14">
        <v>13</v>
      </c>
      <c r="D14">
        <v>22</v>
      </c>
      <c r="E14">
        <f t="shared" si="0"/>
        <v>286</v>
      </c>
    </row>
    <row r="15" spans="1:6">
      <c r="A15" t="s">
        <v>7</v>
      </c>
      <c r="B15">
        <v>14</v>
      </c>
      <c r="C15">
        <v>23</v>
      </c>
      <c r="D15">
        <v>88</v>
      </c>
      <c r="E15">
        <f t="shared" si="0"/>
        <v>2024</v>
      </c>
    </row>
    <row r="16" spans="1:6">
      <c r="A16" t="s">
        <v>8</v>
      </c>
      <c r="B16">
        <v>15</v>
      </c>
      <c r="C16">
        <v>2</v>
      </c>
      <c r="D16">
        <v>900</v>
      </c>
      <c r="E16">
        <f t="shared" si="0"/>
        <v>1800</v>
      </c>
      <c r="F16">
        <v>275</v>
      </c>
    </row>
    <row r="17" spans="1:5">
      <c r="A17" t="s">
        <v>5</v>
      </c>
      <c r="B17">
        <v>16</v>
      </c>
      <c r="C17">
        <v>8</v>
      </c>
      <c r="D17">
        <v>850</v>
      </c>
      <c r="E17">
        <f t="shared" si="0"/>
        <v>6800</v>
      </c>
    </row>
    <row r="18" spans="1:5">
      <c r="A18" t="s">
        <v>8</v>
      </c>
      <c r="B18">
        <v>17</v>
      </c>
      <c r="C18">
        <v>6</v>
      </c>
      <c r="D18">
        <v>64</v>
      </c>
      <c r="E18">
        <f t="shared" si="0"/>
        <v>384</v>
      </c>
    </row>
    <row r="19" spans="1:5">
      <c r="A19" t="s">
        <v>6</v>
      </c>
      <c r="B19">
        <v>18</v>
      </c>
      <c r="C19">
        <v>7</v>
      </c>
      <c r="D19">
        <v>645</v>
      </c>
      <c r="E19">
        <f t="shared" si="0"/>
        <v>4515</v>
      </c>
    </row>
    <row r="20" spans="1:5">
      <c r="A20" t="s">
        <v>6</v>
      </c>
      <c r="B20">
        <v>19</v>
      </c>
      <c r="C20">
        <v>86</v>
      </c>
      <c r="D20">
        <v>215</v>
      </c>
      <c r="E20">
        <f t="shared" si="0"/>
        <v>18490</v>
      </c>
    </row>
  </sheetData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"/>
  <sheetViews>
    <sheetView rightToLeft="1" tabSelected="1" workbookViewId="0">
      <selection activeCell="F5" sqref="F5"/>
    </sheetView>
  </sheetViews>
  <sheetFormatPr defaultRowHeight="15"/>
  <cols>
    <col min="1" max="1" width="16.85546875" customWidth="1"/>
  </cols>
  <sheetData>
    <row r="1" spans="1:19">
      <c r="A1" t="s">
        <v>0</v>
      </c>
      <c r="B1" t="s">
        <v>11</v>
      </c>
      <c r="C1" t="s">
        <v>12</v>
      </c>
      <c r="D1" t="s">
        <v>13</v>
      </c>
      <c r="E1" t="s">
        <v>14</v>
      </c>
      <c r="F1" t="s">
        <v>13</v>
      </c>
      <c r="G1" t="s">
        <v>14</v>
      </c>
      <c r="H1" t="s">
        <v>13</v>
      </c>
      <c r="I1" t="s">
        <v>14</v>
      </c>
      <c r="J1" t="s">
        <v>13</v>
      </c>
      <c r="K1" t="s">
        <v>14</v>
      </c>
      <c r="L1" t="s">
        <v>13</v>
      </c>
      <c r="M1" t="s">
        <v>14</v>
      </c>
      <c r="N1" t="s">
        <v>13</v>
      </c>
      <c r="O1" t="s">
        <v>14</v>
      </c>
      <c r="P1" t="s">
        <v>13</v>
      </c>
      <c r="Q1" t="s">
        <v>14</v>
      </c>
      <c r="R1" t="s">
        <v>13</v>
      </c>
      <c r="S1" t="s">
        <v>14</v>
      </c>
    </row>
    <row r="2" spans="1:19">
      <c r="A2" t="s">
        <v>5</v>
      </c>
      <c r="B2">
        <f>SUMIF(عملاء,A2,ورقة1!E2:E20)</f>
        <v>19586</v>
      </c>
      <c r="C2">
        <f t="array" ref="C2">ABS($B2-SUM(IF(data2=$D$1,$D2:$S2)))</f>
        <v>18086</v>
      </c>
      <c r="D2">
        <v>1500</v>
      </c>
    </row>
    <row r="3" spans="1:19">
      <c r="A3" t="s">
        <v>9</v>
      </c>
      <c r="B3">
        <f>SUMIF(عملاء,A3,ورقة1!E3:E21)</f>
        <v>22900</v>
      </c>
      <c r="C3">
        <f t="array" ref="C3">ABS($B3-SUM(IF(data2=$D$1,$D3:$S3)))</f>
        <v>18238</v>
      </c>
      <c r="D3">
        <v>4473</v>
      </c>
      <c r="F3">
        <v>189</v>
      </c>
    </row>
    <row r="4" spans="1:19">
      <c r="A4" t="s">
        <v>10</v>
      </c>
      <c r="B4">
        <f>SUMIF(عملاء,A4,ورقة1!E4:E22)</f>
        <v>40965</v>
      </c>
      <c r="C4">
        <f t="array" ref="C4">ABS($B4-SUM(IF(data2=$D$1,$D4:$S4)))</f>
        <v>28965</v>
      </c>
      <c r="D4">
        <v>12000</v>
      </c>
    </row>
    <row r="5" spans="1:19">
      <c r="A5" t="s">
        <v>8</v>
      </c>
      <c r="B5">
        <f>SUMIF(عملاء,A5,ورقة1!E5:E23)</f>
        <v>6315</v>
      </c>
      <c r="C5">
        <f t="array" ref="C5">ABS($B5-SUM(IF(data2=$D$1,$D5:$S5)))</f>
        <v>2315</v>
      </c>
      <c r="D5">
        <v>4000</v>
      </c>
    </row>
    <row r="6" spans="1:19">
      <c r="A6" t="s">
        <v>7</v>
      </c>
      <c r="B6">
        <f>SUMIF(عملاء,A6,ورقة1!E6:E24)</f>
        <v>6513</v>
      </c>
      <c r="C6">
        <f t="array" ref="C6">ABS($B6-SUM(IF(data2=$D$1,$D6:$S6)))</f>
        <v>3471</v>
      </c>
      <c r="D6">
        <v>9984</v>
      </c>
    </row>
    <row r="7" spans="1:19">
      <c r="A7" t="s">
        <v>6</v>
      </c>
      <c r="B7">
        <f>SUMIF(عملاء,A7,ورقة1!E7:E25)</f>
        <v>3606</v>
      </c>
      <c r="C7">
        <f t="array" ref="C7">ABS($B7-SUM(IF(data2=$D$1,$D7:$S7)))</f>
        <v>8604</v>
      </c>
      <c r="D7">
        <v>12210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data</vt:lpstr>
      <vt:lpstr>data2</vt:lpstr>
      <vt:lpstr>عملاء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2012-11-03T21:35:11Z</dcterms:modified>
</cp:coreProperties>
</file>