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warehouse" sheetId="2" r:id="rId1"/>
    <sheet name="Details" sheetId="3" r:id="rId2"/>
  </sheets>
  <definedNames>
    <definedName name="_xlnm.Print_Titles" localSheetId="0">warehouse!$3:$4</definedName>
  </definedNames>
  <calcPr calcId="124519"/>
</workbook>
</file>

<file path=xl/calcChain.xml><?xml version="1.0" encoding="utf-8"?>
<calcChain xmlns="http://schemas.openxmlformats.org/spreadsheetml/2006/main">
  <c r="P43" i="2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M43"/>
  <c r="M41"/>
  <c r="M39"/>
  <c r="M37"/>
  <c r="M35"/>
  <c r="M33"/>
  <c r="M31"/>
  <c r="M29"/>
  <c r="M27"/>
  <c r="M25"/>
  <c r="M23"/>
  <c r="M21"/>
  <c r="M19"/>
  <c r="M17"/>
  <c r="M15"/>
  <c r="M13"/>
  <c r="M11"/>
  <c r="M9"/>
  <c r="M7"/>
  <c r="M5"/>
  <c r="H43"/>
  <c r="H42"/>
  <c r="M42" s="1"/>
  <c r="H41"/>
  <c r="H40"/>
  <c r="M40" s="1"/>
  <c r="H39"/>
  <c r="H38"/>
  <c r="M38" s="1"/>
  <c r="H37"/>
  <c r="H36"/>
  <c r="M36" s="1"/>
  <c r="H35"/>
  <c r="H34"/>
  <c r="M34" s="1"/>
  <c r="H33"/>
  <c r="H32"/>
  <c r="M32" s="1"/>
  <c r="H31"/>
  <c r="H30"/>
  <c r="M30" s="1"/>
  <c r="H29"/>
  <c r="H28"/>
  <c r="M28" s="1"/>
  <c r="H27"/>
  <c r="H26"/>
  <c r="M26" s="1"/>
  <c r="H25"/>
  <c r="H24"/>
  <c r="M24" s="1"/>
  <c r="H23"/>
  <c r="H22"/>
  <c r="M22" s="1"/>
  <c r="H21"/>
  <c r="H20"/>
  <c r="M20" s="1"/>
  <c r="H19"/>
  <c r="H18"/>
  <c r="M18" s="1"/>
  <c r="H17"/>
  <c r="H16"/>
  <c r="M16" s="1"/>
  <c r="H15"/>
  <c r="H14"/>
  <c r="M14" s="1"/>
  <c r="H13"/>
  <c r="H12"/>
  <c r="M12" s="1"/>
  <c r="H11"/>
  <c r="H10"/>
  <c r="M10" s="1"/>
  <c r="H9"/>
  <c r="H8"/>
  <c r="M8" s="1"/>
  <c r="H7"/>
  <c r="H6"/>
  <c r="M6" s="1"/>
  <c r="Q6" s="1"/>
  <c r="H5"/>
  <c r="F43"/>
  <c r="Q43" s="1"/>
  <c r="F42"/>
  <c r="Q42" s="1"/>
  <c r="F41"/>
  <c r="Q41" s="1"/>
  <c r="F40"/>
  <c r="Q40" s="1"/>
  <c r="F39"/>
  <c r="Q39" s="1"/>
  <c r="F38"/>
  <c r="Q38" s="1"/>
  <c r="F37"/>
  <c r="Q37" s="1"/>
  <c r="F36"/>
  <c r="Q36" s="1"/>
  <c r="F35"/>
  <c r="Q35" s="1"/>
  <c r="F34"/>
  <c r="Q34" s="1"/>
  <c r="F33"/>
  <c r="Q33" s="1"/>
  <c r="F32"/>
  <c r="Q32" s="1"/>
  <c r="F31"/>
  <c r="Q31" s="1"/>
  <c r="F30"/>
  <c r="Q30" s="1"/>
  <c r="F29"/>
  <c r="Q29" s="1"/>
  <c r="F28"/>
  <c r="Q28" s="1"/>
  <c r="F27"/>
  <c r="Q27" s="1"/>
  <c r="F26"/>
  <c r="Q26" s="1"/>
  <c r="F25"/>
  <c r="Q25" s="1"/>
  <c r="F24"/>
  <c r="Q24" s="1"/>
  <c r="F23"/>
  <c r="Q23" s="1"/>
  <c r="F22"/>
  <c r="Q22" s="1"/>
  <c r="F21"/>
  <c r="Q21" s="1"/>
  <c r="F20"/>
  <c r="Q20" s="1"/>
  <c r="F19"/>
  <c r="Q19" s="1"/>
  <c r="F18"/>
  <c r="Q18" s="1"/>
  <c r="F17"/>
  <c r="Q17" s="1"/>
  <c r="F16"/>
  <c r="Q16" s="1"/>
  <c r="F15"/>
  <c r="Q15" s="1"/>
  <c r="F14"/>
  <c r="Q14" s="1"/>
  <c r="F13"/>
  <c r="Q13" s="1"/>
  <c r="F12"/>
  <c r="Q12" s="1"/>
  <c r="F11"/>
  <c r="Q11" s="1"/>
  <c r="F10"/>
  <c r="Q10" s="1"/>
  <c r="F9"/>
  <c r="Q9" s="1"/>
  <c r="F8"/>
  <c r="Q8" s="1"/>
  <c r="F7"/>
  <c r="Q7" s="1"/>
  <c r="F6"/>
  <c r="F5"/>
  <c r="Q5" s="1"/>
  <c r="B85" i="3"/>
  <c r="B84"/>
  <c r="B82"/>
  <c r="B81"/>
  <c r="B79"/>
  <c r="B78"/>
  <c r="B76"/>
  <c r="B75"/>
  <c r="B73"/>
  <c r="B72"/>
  <c r="B70"/>
  <c r="B69"/>
  <c r="B67"/>
  <c r="B66"/>
  <c r="B64"/>
  <c r="B63"/>
  <c r="B61"/>
  <c r="B60"/>
  <c r="B58"/>
  <c r="B57"/>
  <c r="B55"/>
  <c r="B54"/>
  <c r="B52"/>
  <c r="B51"/>
  <c r="B49"/>
  <c r="B48"/>
  <c r="B46"/>
  <c r="B45"/>
  <c r="B43"/>
  <c r="B42"/>
  <c r="B40"/>
  <c r="B39"/>
  <c r="B37"/>
  <c r="B36"/>
  <c r="B34"/>
  <c r="B33"/>
  <c r="B31"/>
  <c r="B30"/>
  <c r="B28"/>
  <c r="B27"/>
  <c r="B25"/>
  <c r="B24"/>
  <c r="B22"/>
  <c r="B21"/>
  <c r="B19"/>
  <c r="B18"/>
  <c r="B16"/>
  <c r="B15"/>
  <c r="B13"/>
  <c r="B12"/>
  <c r="B10"/>
  <c r="B9"/>
  <c r="B7"/>
  <c r="B6"/>
  <c r="B4"/>
  <c r="B3"/>
  <c r="A1" i="2" l="1"/>
  <c r="I45"/>
  <c r="O45"/>
  <c r="N45"/>
  <c r="L45"/>
  <c r="K45"/>
  <c r="J45"/>
  <c r="G45"/>
  <c r="P45"/>
  <c r="H45"/>
  <c r="C45" l="1"/>
  <c r="M45"/>
  <c r="Q45" l="1"/>
</calcChain>
</file>

<file path=xl/sharedStrings.xml><?xml version="1.0" encoding="utf-8"?>
<sst xmlns="http://schemas.openxmlformats.org/spreadsheetml/2006/main" count="116" uniqueCount="83">
  <si>
    <t xml:space="preserve">اسم الموظف </t>
  </si>
  <si>
    <t xml:space="preserve">الجنسية </t>
  </si>
  <si>
    <t>الراتب</t>
  </si>
  <si>
    <t xml:space="preserve">شهر </t>
  </si>
  <si>
    <t xml:space="preserve">يوم </t>
  </si>
  <si>
    <t xml:space="preserve">الدوام </t>
  </si>
  <si>
    <t>الأضافي</t>
  </si>
  <si>
    <t xml:space="preserve">عدد الإيام </t>
  </si>
  <si>
    <t xml:space="preserve">قيمة الإضافي </t>
  </si>
  <si>
    <t>الخصم</t>
  </si>
  <si>
    <t>غياب</t>
  </si>
  <si>
    <t>تأخير</t>
  </si>
  <si>
    <t xml:space="preserve">عقوبة </t>
  </si>
  <si>
    <t>مكافأة</t>
  </si>
  <si>
    <t>السلف</t>
  </si>
  <si>
    <t xml:space="preserve">سلف مدينة </t>
  </si>
  <si>
    <t>خصم سلف</t>
  </si>
  <si>
    <t xml:space="preserve">باقي سلف </t>
  </si>
  <si>
    <t>صافي الميزات</t>
  </si>
  <si>
    <t>المقبوض</t>
  </si>
  <si>
    <t>صافي قبل الميزات</t>
  </si>
  <si>
    <t xml:space="preserve">ايام الأضافي </t>
  </si>
  <si>
    <t>مجموع الإضافي</t>
  </si>
  <si>
    <t>مجموع الغياب</t>
  </si>
  <si>
    <t>مجموع التأخير</t>
  </si>
  <si>
    <t>مجموع العقوبة</t>
  </si>
  <si>
    <t xml:space="preserve">مجموع المكافأة </t>
  </si>
  <si>
    <t xml:space="preserve">مجموع الميزات </t>
  </si>
  <si>
    <t xml:space="preserve">مجموع صافي الرواتب </t>
  </si>
  <si>
    <t>مجموع السلف</t>
  </si>
  <si>
    <t>خصم السلف</t>
  </si>
  <si>
    <t>باقي السلف</t>
  </si>
  <si>
    <t xml:space="preserve">البيان </t>
  </si>
  <si>
    <t xml:space="preserve">المجموع </t>
  </si>
  <si>
    <t>المستودع الرئيسي</t>
  </si>
  <si>
    <t>مجموع صافي الرواتب للشهر قبل المزايا</t>
  </si>
  <si>
    <t>اسماعيل سايين</t>
  </si>
  <si>
    <t>بابول مياه عبد الجبار</t>
  </si>
  <si>
    <t>أبو القاسم عبد السلام</t>
  </si>
  <si>
    <t>نور محمد عبد الودود</t>
  </si>
  <si>
    <t>نعمان</t>
  </si>
  <si>
    <t xml:space="preserve">محمد جامشيد </t>
  </si>
  <si>
    <t xml:space="preserve">محمد ريمي </t>
  </si>
  <si>
    <t>غالب الازرق اليمني</t>
  </si>
  <si>
    <t>بشارة التوم</t>
  </si>
  <si>
    <t>محمد صباغ</t>
  </si>
  <si>
    <t>حبيب الرحمن</t>
  </si>
  <si>
    <t>شكيل</t>
  </si>
  <si>
    <t>مهيديب شهيد</t>
  </si>
  <si>
    <t xml:space="preserve">جشيم </t>
  </si>
  <si>
    <t>عبد الكريم بشير</t>
  </si>
  <si>
    <t>إجاز الباكستاني</t>
  </si>
  <si>
    <t>عبد الباري اليمني</t>
  </si>
  <si>
    <t>عبد اللطيف اليمني</t>
  </si>
  <si>
    <t xml:space="preserve">أنوار </t>
  </si>
  <si>
    <t>سنان</t>
  </si>
  <si>
    <t xml:space="preserve">كمال عبده </t>
  </si>
  <si>
    <t xml:space="preserve">عبد الرحمن </t>
  </si>
  <si>
    <t xml:space="preserve">عصام احمد </t>
  </si>
  <si>
    <t>منتصر سلمان</t>
  </si>
  <si>
    <t>قاسم حميد</t>
  </si>
  <si>
    <t>عادل اليمني</t>
  </si>
  <si>
    <t>عبد الله</t>
  </si>
  <si>
    <t>أحمد سنيل</t>
  </si>
  <si>
    <t>آدم</t>
  </si>
  <si>
    <t xml:space="preserve">حسن </t>
  </si>
  <si>
    <t xml:space="preserve">عبد السلام الريمي </t>
  </si>
  <si>
    <t>محمد عباس</t>
  </si>
  <si>
    <t xml:space="preserve">نبيل عباس </t>
  </si>
  <si>
    <t xml:space="preserve">فهد عباس </t>
  </si>
  <si>
    <t xml:space="preserve">جمال عباس </t>
  </si>
  <si>
    <t>طارق اليمني</t>
  </si>
  <si>
    <t>فارس يوسف</t>
  </si>
  <si>
    <t xml:space="preserve">سبحان علي أكبر ناموس </t>
  </si>
  <si>
    <t xml:space="preserve">يونس محمد </t>
  </si>
  <si>
    <t>سوري</t>
  </si>
  <si>
    <t>باكستاني</t>
  </si>
  <si>
    <t>بنغالي</t>
  </si>
  <si>
    <t>يمني</t>
  </si>
  <si>
    <t>سوداني</t>
  </si>
  <si>
    <t xml:space="preserve">يمني </t>
  </si>
  <si>
    <t xml:space="preserve">عدد ايام الشهر </t>
  </si>
  <si>
    <t xml:space="preserve">رواتب شهر شباط 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</si>
</sst>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4" borderId="0" xfId="0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49" fontId="1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1" fontId="1" fillId="0" borderId="0" xfId="0" applyNumberFormat="1" applyFont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18ABB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257175</xdr:colOff>
      <xdr:row>44</xdr:row>
      <xdr:rowOff>285751</xdr:rowOff>
    </xdr:from>
    <xdr:to>
      <xdr:col>17</xdr:col>
      <xdr:colOff>19050</xdr:colOff>
      <xdr:row>47</xdr:row>
      <xdr:rowOff>95251</xdr:rowOff>
    </xdr:to>
    <xdr:sp macro="" textlink="">
      <xdr:nvSpPr>
        <xdr:cNvPr id="3" name="مربع نص 2"/>
        <xdr:cNvSpPr txBox="1"/>
      </xdr:nvSpPr>
      <xdr:spPr>
        <a:xfrm>
          <a:off x="11224469550" y="13496926"/>
          <a:ext cx="204787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AE" sz="1200" b="1"/>
            <a:t>السيد</a:t>
          </a:r>
          <a:r>
            <a:rPr lang="ar-AE" sz="1200" b="1" baseline="0"/>
            <a:t> </a:t>
          </a:r>
          <a:r>
            <a:rPr lang="ar-AE" sz="1200" b="1"/>
            <a:t>عزام برغوت </a:t>
          </a:r>
        </a:p>
        <a:p>
          <a:pPr algn="ctr" rtl="1"/>
          <a:r>
            <a:rPr lang="ar-AE" sz="1200" b="1"/>
            <a:t>المدير العام</a:t>
          </a:r>
        </a:p>
      </xdr:txBody>
    </xdr:sp>
    <xdr:clientData/>
  </xdr:twoCellAnchor>
  <xdr:twoCellAnchor>
    <xdr:from>
      <xdr:col>17</xdr:col>
      <xdr:colOff>428625</xdr:colOff>
      <xdr:row>1</xdr:row>
      <xdr:rowOff>66675</xdr:rowOff>
    </xdr:from>
    <xdr:to>
      <xdr:col>18</xdr:col>
      <xdr:colOff>533400</xdr:colOff>
      <xdr:row>2</xdr:row>
      <xdr:rowOff>266700</xdr:rowOff>
    </xdr:to>
    <xdr:sp macro="" textlink="">
      <xdr:nvSpPr>
        <xdr:cNvPr id="17" name="مجسم مشطوف الحواف 16">
          <a:hlinkClick xmlns:r="http://schemas.openxmlformats.org/officeDocument/2006/relationships" r:id="rId1"/>
        </xdr:cNvPr>
        <xdr:cNvSpPr/>
      </xdr:nvSpPr>
      <xdr:spPr>
        <a:xfrm>
          <a:off x="11223269400" y="266700"/>
          <a:ext cx="790575" cy="400050"/>
        </a:xfrm>
        <a:prstGeom prst="bevel">
          <a:avLst/>
        </a:prstGeom>
        <a:scene3d>
          <a:camera prst="perspectiveAbove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300" b="1">
              <a:solidFill>
                <a:sysClr val="windowText" lastClr="000000"/>
              </a:solidFill>
            </a:rPr>
            <a:t>Back</a:t>
          </a:r>
          <a:endParaRPr lang="ar-SA" sz="13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8"/>
  <sheetViews>
    <sheetView rightToLeft="1" tabSelected="1" workbookViewId="0">
      <pane ySplit="4" topLeftCell="A5" activePane="bottomLeft" state="frozen"/>
      <selection pane="bottomLeft" activeCell="J5" sqref="J5"/>
    </sheetView>
  </sheetViews>
  <sheetFormatPr defaultRowHeight="14.25"/>
  <cols>
    <col min="1" max="1" width="22.5" style="4" customWidth="1"/>
    <col min="2" max="2" width="7.375" style="3" customWidth="1"/>
    <col min="3" max="3" width="7.375" style="4" customWidth="1"/>
    <col min="4" max="5" width="6.625" style="2" customWidth="1"/>
    <col min="6" max="6" width="7.375" style="2" customWidth="1"/>
    <col min="7" max="7" width="5.625" style="2" customWidth="1"/>
    <col min="8" max="16" width="6.625" style="2" customWidth="1"/>
    <col min="17" max="17" width="10.125" style="2" customWidth="1"/>
    <col min="18" max="23" width="9" style="23"/>
    <col min="24" max="16384" width="9" style="2"/>
  </cols>
  <sheetData>
    <row r="1" spans="1:17" ht="15.75" customHeight="1">
      <c r="A1" s="30" t="str">
        <f>IF(Details!B2&gt;0,Details!A1,0)</f>
        <v xml:space="preserve">رواتب شهر شباط 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5.75" customHeight="1" thickBot="1">
      <c r="A2" s="33" t="s">
        <v>34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24" customHeight="1" thickBot="1">
      <c r="A3" s="31" t="s">
        <v>0</v>
      </c>
      <c r="B3" s="31" t="s">
        <v>1</v>
      </c>
      <c r="C3" s="31" t="s">
        <v>2</v>
      </c>
      <c r="D3" s="31" t="s">
        <v>5</v>
      </c>
      <c r="E3" s="31"/>
      <c r="F3" s="31" t="s">
        <v>20</v>
      </c>
      <c r="G3" s="31" t="s">
        <v>6</v>
      </c>
      <c r="H3" s="31"/>
      <c r="I3" s="31" t="s">
        <v>9</v>
      </c>
      <c r="J3" s="31"/>
      <c r="K3" s="31"/>
      <c r="L3" s="31"/>
      <c r="M3" s="35" t="s">
        <v>18</v>
      </c>
      <c r="N3" s="32" t="s">
        <v>14</v>
      </c>
      <c r="O3" s="32"/>
      <c r="P3" s="32"/>
      <c r="Q3" s="28" t="s">
        <v>19</v>
      </c>
    </row>
    <row r="4" spans="1:17" ht="24" customHeight="1" thickBot="1">
      <c r="A4" s="31"/>
      <c r="B4" s="31"/>
      <c r="C4" s="31"/>
      <c r="D4" s="5" t="s">
        <v>3</v>
      </c>
      <c r="E4" s="5" t="s">
        <v>4</v>
      </c>
      <c r="F4" s="31"/>
      <c r="G4" s="6" t="s">
        <v>7</v>
      </c>
      <c r="H4" s="6" t="s">
        <v>8</v>
      </c>
      <c r="I4" s="36" t="s">
        <v>10</v>
      </c>
      <c r="J4" s="36" t="s">
        <v>11</v>
      </c>
      <c r="K4" s="7" t="s">
        <v>12</v>
      </c>
      <c r="L4" s="7" t="s">
        <v>13</v>
      </c>
      <c r="M4" s="34"/>
      <c r="N4" s="8" t="s">
        <v>15</v>
      </c>
      <c r="O4" s="8" t="s">
        <v>16</v>
      </c>
      <c r="P4" s="8" t="s">
        <v>17</v>
      </c>
      <c r="Q4" s="29"/>
    </row>
    <row r="5" spans="1:17" ht="21" customHeight="1" thickTop="1" thickBot="1">
      <c r="A5" s="26" t="s">
        <v>36</v>
      </c>
      <c r="B5" s="21" t="s">
        <v>76</v>
      </c>
      <c r="C5" s="26">
        <v>2400</v>
      </c>
      <c r="D5" s="12"/>
      <c r="E5" s="12"/>
      <c r="F5" s="26">
        <f>SUM(E5*C5/Details!B7+D5*C5)</f>
        <v>0</v>
      </c>
      <c r="G5" s="12"/>
      <c r="H5" s="20">
        <f t="shared" ref="H5:H43" si="0">SUM(G5*50)</f>
        <v>0</v>
      </c>
      <c r="I5" s="12"/>
      <c r="J5" s="12"/>
      <c r="K5" s="12"/>
      <c r="L5" s="12"/>
      <c r="M5" s="20">
        <f t="shared" ref="M5:M7" si="1">SUM(H5+L5-I5-J5-K5)</f>
        <v>0</v>
      </c>
      <c r="N5" s="12"/>
      <c r="O5" s="12"/>
      <c r="P5" s="20">
        <f t="shared" ref="P5:P43" si="2">SUM(N5-O5)</f>
        <v>0</v>
      </c>
      <c r="Q5" s="26">
        <f t="shared" ref="Q5:Q43" si="3">SUM(F5+M5-O5)</f>
        <v>0</v>
      </c>
    </row>
    <row r="6" spans="1:17" ht="21" customHeight="1" thickTop="1" thickBot="1">
      <c r="A6" s="26" t="s">
        <v>37</v>
      </c>
      <c r="B6" s="21" t="s">
        <v>77</v>
      </c>
      <c r="C6" s="26">
        <v>1600</v>
      </c>
      <c r="D6" s="12"/>
      <c r="E6" s="12"/>
      <c r="F6" s="26">
        <f>SUM(E6*C6/Details!B8+D6*C6)</f>
        <v>0</v>
      </c>
      <c r="G6" s="12"/>
      <c r="H6" s="20">
        <f t="shared" si="0"/>
        <v>0</v>
      </c>
      <c r="I6" s="12"/>
      <c r="J6" s="12"/>
      <c r="K6" s="12"/>
      <c r="L6" s="12"/>
      <c r="M6" s="20">
        <f t="shared" si="1"/>
        <v>0</v>
      </c>
      <c r="N6" s="12"/>
      <c r="O6" s="12"/>
      <c r="P6" s="20">
        <f t="shared" si="2"/>
        <v>0</v>
      </c>
      <c r="Q6" s="26">
        <f t="shared" si="3"/>
        <v>0</v>
      </c>
    </row>
    <row r="7" spans="1:17" ht="21" customHeight="1" thickTop="1" thickBot="1">
      <c r="A7" s="26" t="s">
        <v>38</v>
      </c>
      <c r="B7" s="21" t="s">
        <v>77</v>
      </c>
      <c r="C7" s="26">
        <v>1700</v>
      </c>
      <c r="D7" s="12"/>
      <c r="E7" s="12"/>
      <c r="F7" s="26">
        <f>SUM(E7*C7/Details!B9+D7*C7)</f>
        <v>0</v>
      </c>
      <c r="G7" s="12"/>
      <c r="H7" s="20">
        <f t="shared" si="0"/>
        <v>0</v>
      </c>
      <c r="I7" s="12"/>
      <c r="J7" s="12"/>
      <c r="K7" s="12"/>
      <c r="L7" s="12"/>
      <c r="M7" s="20">
        <f t="shared" si="1"/>
        <v>0</v>
      </c>
      <c r="N7" s="12"/>
      <c r="O7" s="12"/>
      <c r="P7" s="20">
        <f t="shared" si="2"/>
        <v>0</v>
      </c>
      <c r="Q7" s="26">
        <f t="shared" si="3"/>
        <v>0</v>
      </c>
    </row>
    <row r="8" spans="1:17" ht="21" customHeight="1" thickTop="1" thickBot="1">
      <c r="A8" s="26" t="s">
        <v>39</v>
      </c>
      <c r="B8" s="21" t="s">
        <v>77</v>
      </c>
      <c r="C8" s="26">
        <v>1700</v>
      </c>
      <c r="D8" s="12"/>
      <c r="E8" s="12"/>
      <c r="F8" s="26">
        <f>SUM(E8*C8/Details!B10+D8*C8)</f>
        <v>0</v>
      </c>
      <c r="G8" s="12"/>
      <c r="H8" s="20">
        <f t="shared" si="0"/>
        <v>0</v>
      </c>
      <c r="I8" s="12"/>
      <c r="J8" s="12"/>
      <c r="K8" s="12"/>
      <c r="L8" s="12"/>
      <c r="M8" s="20">
        <f t="shared" ref="M8:M9" si="4">SUM(H8+L8-I8-J8-K8)</f>
        <v>0</v>
      </c>
      <c r="N8" s="12"/>
      <c r="O8" s="12"/>
      <c r="P8" s="20">
        <f t="shared" si="2"/>
        <v>0</v>
      </c>
      <c r="Q8" s="26">
        <f t="shared" si="3"/>
        <v>0</v>
      </c>
    </row>
    <row r="9" spans="1:17" ht="21" customHeight="1" thickTop="1" thickBot="1">
      <c r="A9" s="26" t="s">
        <v>40</v>
      </c>
      <c r="B9" s="21" t="s">
        <v>78</v>
      </c>
      <c r="C9" s="26">
        <v>2400</v>
      </c>
      <c r="D9" s="12"/>
      <c r="E9" s="12"/>
      <c r="F9" s="26">
        <f>SUM(E9*C9/Details!B11+D9*C9)</f>
        <v>0</v>
      </c>
      <c r="G9" s="12"/>
      <c r="H9" s="20">
        <f t="shared" si="0"/>
        <v>0</v>
      </c>
      <c r="I9" s="12"/>
      <c r="J9" s="12"/>
      <c r="K9" s="12"/>
      <c r="L9" s="12"/>
      <c r="M9" s="20">
        <f t="shared" si="4"/>
        <v>0</v>
      </c>
      <c r="N9" s="12"/>
      <c r="O9" s="12"/>
      <c r="P9" s="20">
        <f t="shared" si="2"/>
        <v>0</v>
      </c>
      <c r="Q9" s="26">
        <f t="shared" si="3"/>
        <v>0</v>
      </c>
    </row>
    <row r="10" spans="1:17" ht="21" customHeight="1" thickTop="1" thickBot="1">
      <c r="A10" s="26" t="s">
        <v>41</v>
      </c>
      <c r="B10" s="21" t="s">
        <v>76</v>
      </c>
      <c r="C10" s="26">
        <v>2100</v>
      </c>
      <c r="D10" s="12"/>
      <c r="E10" s="12"/>
      <c r="F10" s="26">
        <f>SUM(E10*C10/Details!B12+D10*C10)</f>
        <v>0</v>
      </c>
      <c r="G10" s="12"/>
      <c r="H10" s="20">
        <f t="shared" si="0"/>
        <v>0</v>
      </c>
      <c r="I10" s="12"/>
      <c r="J10" s="12"/>
      <c r="K10" s="12"/>
      <c r="L10" s="12"/>
      <c r="M10" s="20">
        <f t="shared" ref="M10:M18" si="5">SUM(H10+L10-I10-J10-K10)</f>
        <v>0</v>
      </c>
      <c r="N10" s="12"/>
      <c r="O10" s="12"/>
      <c r="P10" s="20">
        <f t="shared" si="2"/>
        <v>0</v>
      </c>
      <c r="Q10" s="26">
        <f t="shared" si="3"/>
        <v>0</v>
      </c>
    </row>
    <row r="11" spans="1:17" ht="21" customHeight="1" thickTop="1" thickBot="1">
      <c r="A11" s="26" t="s">
        <v>42</v>
      </c>
      <c r="B11" s="21" t="s">
        <v>78</v>
      </c>
      <c r="C11" s="26">
        <v>1750</v>
      </c>
      <c r="D11" s="12"/>
      <c r="E11" s="12"/>
      <c r="F11" s="26">
        <f>SUM(E11*C11/Details!B13+D11*C11)</f>
        <v>0</v>
      </c>
      <c r="G11" s="12"/>
      <c r="H11" s="20">
        <f t="shared" si="0"/>
        <v>0</v>
      </c>
      <c r="I11" s="12"/>
      <c r="J11" s="12"/>
      <c r="K11" s="12"/>
      <c r="L11" s="12"/>
      <c r="M11" s="20">
        <f t="shared" si="5"/>
        <v>0</v>
      </c>
      <c r="N11" s="12"/>
      <c r="O11" s="12"/>
      <c r="P11" s="20">
        <f t="shared" si="2"/>
        <v>0</v>
      </c>
      <c r="Q11" s="26">
        <f t="shared" si="3"/>
        <v>0</v>
      </c>
    </row>
    <row r="12" spans="1:17" ht="21" customHeight="1" thickTop="1" thickBot="1">
      <c r="A12" s="26" t="s">
        <v>43</v>
      </c>
      <c r="B12" s="21" t="s">
        <v>78</v>
      </c>
      <c r="C12" s="26">
        <v>1600</v>
      </c>
      <c r="D12" s="12"/>
      <c r="E12" s="12"/>
      <c r="F12" s="26">
        <f>SUM(E12*C12/Details!B14+D12*C12)</f>
        <v>0</v>
      </c>
      <c r="G12" s="12"/>
      <c r="H12" s="20">
        <f t="shared" si="0"/>
        <v>0</v>
      </c>
      <c r="I12" s="12"/>
      <c r="J12" s="12"/>
      <c r="K12" s="12"/>
      <c r="L12" s="12"/>
      <c r="M12" s="20">
        <f t="shared" si="5"/>
        <v>0</v>
      </c>
      <c r="N12" s="12"/>
      <c r="O12" s="12"/>
      <c r="P12" s="20">
        <f t="shared" si="2"/>
        <v>0</v>
      </c>
      <c r="Q12" s="26">
        <f t="shared" si="3"/>
        <v>0</v>
      </c>
    </row>
    <row r="13" spans="1:17" ht="21" customHeight="1" thickTop="1" thickBot="1">
      <c r="A13" s="26" t="s">
        <v>44</v>
      </c>
      <c r="B13" s="21" t="s">
        <v>79</v>
      </c>
      <c r="C13" s="26">
        <v>1900</v>
      </c>
      <c r="D13" s="12"/>
      <c r="E13" s="12"/>
      <c r="F13" s="26">
        <f>SUM(E13*C13/Details!B15+D13*C13)</f>
        <v>0</v>
      </c>
      <c r="G13" s="12"/>
      <c r="H13" s="20">
        <f t="shared" si="0"/>
        <v>0</v>
      </c>
      <c r="I13" s="12"/>
      <c r="J13" s="12"/>
      <c r="K13" s="12"/>
      <c r="L13" s="12"/>
      <c r="M13" s="20">
        <f t="shared" si="5"/>
        <v>0</v>
      </c>
      <c r="N13" s="12"/>
      <c r="O13" s="12"/>
      <c r="P13" s="20">
        <f t="shared" si="2"/>
        <v>0</v>
      </c>
      <c r="Q13" s="26">
        <f t="shared" si="3"/>
        <v>0</v>
      </c>
    </row>
    <row r="14" spans="1:17" ht="21" customHeight="1" thickTop="1" thickBot="1">
      <c r="A14" s="26" t="s">
        <v>45</v>
      </c>
      <c r="B14" s="21" t="s">
        <v>75</v>
      </c>
      <c r="C14" s="26">
        <v>5000</v>
      </c>
      <c r="D14" s="12"/>
      <c r="E14" s="12"/>
      <c r="F14" s="26">
        <f>SUM(E14*C14/Details!B16+D14*C14)</f>
        <v>0</v>
      </c>
      <c r="G14" s="12"/>
      <c r="H14" s="20">
        <f t="shared" si="0"/>
        <v>0</v>
      </c>
      <c r="I14" s="12"/>
      <c r="J14" s="12"/>
      <c r="K14" s="12"/>
      <c r="L14" s="12"/>
      <c r="M14" s="20">
        <f t="shared" si="5"/>
        <v>0</v>
      </c>
      <c r="N14" s="12"/>
      <c r="O14" s="12"/>
      <c r="P14" s="20">
        <f t="shared" si="2"/>
        <v>0</v>
      </c>
      <c r="Q14" s="26">
        <f t="shared" si="3"/>
        <v>0</v>
      </c>
    </row>
    <row r="15" spans="1:17" ht="21" customHeight="1" thickTop="1" thickBot="1">
      <c r="A15" s="26" t="s">
        <v>46</v>
      </c>
      <c r="B15" s="21" t="s">
        <v>77</v>
      </c>
      <c r="C15" s="26">
        <v>1750</v>
      </c>
      <c r="D15" s="12"/>
      <c r="E15" s="12"/>
      <c r="F15" s="26">
        <f>SUM(E15*C15/Details!B17+D15*C15)</f>
        <v>0</v>
      </c>
      <c r="G15" s="12"/>
      <c r="H15" s="20">
        <f t="shared" si="0"/>
        <v>0</v>
      </c>
      <c r="I15" s="12"/>
      <c r="J15" s="12"/>
      <c r="K15" s="12"/>
      <c r="L15" s="12"/>
      <c r="M15" s="20">
        <f t="shared" si="5"/>
        <v>0</v>
      </c>
      <c r="N15" s="12"/>
      <c r="O15" s="12"/>
      <c r="P15" s="20">
        <f t="shared" si="2"/>
        <v>0</v>
      </c>
      <c r="Q15" s="26">
        <f t="shared" si="3"/>
        <v>0</v>
      </c>
    </row>
    <row r="16" spans="1:17" ht="21" customHeight="1" thickTop="1" thickBot="1">
      <c r="A16" s="26" t="s">
        <v>47</v>
      </c>
      <c r="B16" s="21" t="s">
        <v>77</v>
      </c>
      <c r="C16" s="26">
        <v>1700</v>
      </c>
      <c r="D16" s="12"/>
      <c r="E16" s="12"/>
      <c r="F16" s="26">
        <f>SUM(E16*C16/Details!B18+D16*C16)</f>
        <v>0</v>
      </c>
      <c r="G16" s="12"/>
      <c r="H16" s="20">
        <f t="shared" si="0"/>
        <v>0</v>
      </c>
      <c r="I16" s="12"/>
      <c r="J16" s="12"/>
      <c r="K16" s="12"/>
      <c r="L16" s="12"/>
      <c r="M16" s="20">
        <f t="shared" si="5"/>
        <v>0</v>
      </c>
      <c r="N16" s="12"/>
      <c r="O16" s="12"/>
      <c r="P16" s="20">
        <f t="shared" si="2"/>
        <v>0</v>
      </c>
      <c r="Q16" s="26">
        <f t="shared" si="3"/>
        <v>0</v>
      </c>
    </row>
    <row r="17" spans="1:17" ht="21" customHeight="1" thickTop="1" thickBot="1">
      <c r="A17" s="26" t="s">
        <v>48</v>
      </c>
      <c r="B17" s="21" t="s">
        <v>77</v>
      </c>
      <c r="C17" s="26">
        <v>1600</v>
      </c>
      <c r="D17" s="12"/>
      <c r="E17" s="12"/>
      <c r="F17" s="26">
        <f>SUM(E17*C17/Details!B19+D17*C17)</f>
        <v>0</v>
      </c>
      <c r="G17" s="12"/>
      <c r="H17" s="20">
        <f t="shared" si="0"/>
        <v>0</v>
      </c>
      <c r="I17" s="12"/>
      <c r="J17" s="12"/>
      <c r="K17" s="12"/>
      <c r="L17" s="12"/>
      <c r="M17" s="20">
        <f t="shared" si="5"/>
        <v>0</v>
      </c>
      <c r="N17" s="12"/>
      <c r="O17" s="12"/>
      <c r="P17" s="20">
        <f t="shared" si="2"/>
        <v>0</v>
      </c>
      <c r="Q17" s="26">
        <f t="shared" si="3"/>
        <v>0</v>
      </c>
    </row>
    <row r="18" spans="1:17" ht="21" customHeight="1" thickTop="1" thickBot="1">
      <c r="A18" s="26" t="s">
        <v>49</v>
      </c>
      <c r="B18" s="21" t="s">
        <v>77</v>
      </c>
      <c r="C18" s="26">
        <v>1550</v>
      </c>
      <c r="D18" s="12"/>
      <c r="E18" s="12"/>
      <c r="F18" s="26">
        <f>SUM(E18*C18/Details!B20+D18*C18)</f>
        <v>0</v>
      </c>
      <c r="G18" s="12"/>
      <c r="H18" s="20">
        <f t="shared" si="0"/>
        <v>0</v>
      </c>
      <c r="I18" s="12"/>
      <c r="J18" s="12"/>
      <c r="K18" s="12"/>
      <c r="L18" s="12"/>
      <c r="M18" s="20">
        <f t="shared" si="5"/>
        <v>0</v>
      </c>
      <c r="N18" s="12"/>
      <c r="O18" s="12"/>
      <c r="P18" s="20">
        <f t="shared" si="2"/>
        <v>0</v>
      </c>
      <c r="Q18" s="26">
        <f t="shared" si="3"/>
        <v>0</v>
      </c>
    </row>
    <row r="19" spans="1:17" ht="21" customHeight="1" thickTop="1" thickBot="1">
      <c r="A19" s="26" t="s">
        <v>50</v>
      </c>
      <c r="B19" s="21" t="s">
        <v>76</v>
      </c>
      <c r="C19" s="26">
        <v>1700</v>
      </c>
      <c r="D19" s="12"/>
      <c r="E19" s="12"/>
      <c r="F19" s="26">
        <f>SUM(E19*C19/Details!B21+D19*C19)</f>
        <v>0</v>
      </c>
      <c r="G19" s="12"/>
      <c r="H19" s="20">
        <f t="shared" si="0"/>
        <v>0</v>
      </c>
      <c r="I19" s="12"/>
      <c r="J19" s="12"/>
      <c r="K19" s="12"/>
      <c r="L19" s="12"/>
      <c r="M19" s="20">
        <f t="shared" ref="M19:M20" si="6">SUM(H19+L19-I19-J19-K19)</f>
        <v>0</v>
      </c>
      <c r="N19" s="12"/>
      <c r="O19" s="12"/>
      <c r="P19" s="20">
        <f t="shared" si="2"/>
        <v>0</v>
      </c>
      <c r="Q19" s="26">
        <f t="shared" si="3"/>
        <v>0</v>
      </c>
    </row>
    <row r="20" spans="1:17" ht="21" customHeight="1" thickTop="1" thickBot="1">
      <c r="A20" s="26" t="s">
        <v>51</v>
      </c>
      <c r="B20" s="21" t="s">
        <v>76</v>
      </c>
      <c r="C20" s="26">
        <v>1800</v>
      </c>
      <c r="D20" s="12"/>
      <c r="E20" s="12"/>
      <c r="F20" s="26">
        <f>SUM(E20*C20/Details!B22+D20*C20)</f>
        <v>0</v>
      </c>
      <c r="G20" s="12"/>
      <c r="H20" s="20">
        <f t="shared" si="0"/>
        <v>0</v>
      </c>
      <c r="I20" s="12"/>
      <c r="J20" s="12"/>
      <c r="K20" s="12"/>
      <c r="L20" s="12"/>
      <c r="M20" s="20">
        <f t="shared" si="6"/>
        <v>0</v>
      </c>
      <c r="N20" s="12"/>
      <c r="O20" s="12"/>
      <c r="P20" s="20">
        <f t="shared" si="2"/>
        <v>0</v>
      </c>
      <c r="Q20" s="26">
        <f t="shared" si="3"/>
        <v>0</v>
      </c>
    </row>
    <row r="21" spans="1:17" ht="21" customHeight="1" thickTop="1" thickBot="1">
      <c r="A21" s="26" t="s">
        <v>52</v>
      </c>
      <c r="B21" s="21" t="s">
        <v>78</v>
      </c>
      <c r="C21" s="26">
        <v>1500</v>
      </c>
      <c r="D21" s="12"/>
      <c r="E21" s="12"/>
      <c r="F21" s="26">
        <f>SUM(E21*C21/Details!B23+D21*C21)</f>
        <v>0</v>
      </c>
      <c r="G21" s="12"/>
      <c r="H21" s="20">
        <f t="shared" si="0"/>
        <v>0</v>
      </c>
      <c r="I21" s="12"/>
      <c r="J21" s="12"/>
      <c r="K21" s="12"/>
      <c r="L21" s="12"/>
      <c r="M21" s="20">
        <f t="shared" ref="M21:M29" si="7">SUM(H21+L21-I21-J21-K21)</f>
        <v>0</v>
      </c>
      <c r="N21" s="12"/>
      <c r="O21" s="12"/>
      <c r="P21" s="20">
        <f t="shared" si="2"/>
        <v>0</v>
      </c>
      <c r="Q21" s="26">
        <f t="shared" si="3"/>
        <v>0</v>
      </c>
    </row>
    <row r="22" spans="1:17" ht="21" customHeight="1" thickTop="1" thickBot="1">
      <c r="A22" s="26" t="s">
        <v>53</v>
      </c>
      <c r="B22" s="21" t="s">
        <v>78</v>
      </c>
      <c r="C22" s="26">
        <v>1300</v>
      </c>
      <c r="D22" s="12"/>
      <c r="E22" s="12"/>
      <c r="F22" s="26">
        <f>SUM(E22*C22/Details!B24+D22*C22)</f>
        <v>0</v>
      </c>
      <c r="G22" s="12"/>
      <c r="H22" s="20">
        <f t="shared" si="0"/>
        <v>0</v>
      </c>
      <c r="I22" s="12"/>
      <c r="J22" s="12"/>
      <c r="K22" s="12"/>
      <c r="L22" s="12"/>
      <c r="M22" s="20">
        <f t="shared" si="7"/>
        <v>0</v>
      </c>
      <c r="N22" s="12"/>
      <c r="O22" s="12"/>
      <c r="P22" s="20">
        <f t="shared" si="2"/>
        <v>0</v>
      </c>
      <c r="Q22" s="26">
        <f t="shared" si="3"/>
        <v>0</v>
      </c>
    </row>
    <row r="23" spans="1:17" ht="21" customHeight="1" thickTop="1" thickBot="1">
      <c r="A23" s="26" t="s">
        <v>54</v>
      </c>
      <c r="B23" s="21" t="s">
        <v>78</v>
      </c>
      <c r="C23" s="26">
        <v>1400</v>
      </c>
      <c r="D23" s="12"/>
      <c r="E23" s="12"/>
      <c r="F23" s="26">
        <f>SUM(E23*C23/Details!B25+D23*C23)</f>
        <v>0</v>
      </c>
      <c r="G23" s="12"/>
      <c r="H23" s="20">
        <f t="shared" si="0"/>
        <v>0</v>
      </c>
      <c r="I23" s="12"/>
      <c r="J23" s="12"/>
      <c r="K23" s="12"/>
      <c r="L23" s="12"/>
      <c r="M23" s="20">
        <f t="shared" si="7"/>
        <v>0</v>
      </c>
      <c r="N23" s="12"/>
      <c r="O23" s="12"/>
      <c r="P23" s="20">
        <f t="shared" si="2"/>
        <v>0</v>
      </c>
      <c r="Q23" s="26">
        <f t="shared" si="3"/>
        <v>0</v>
      </c>
    </row>
    <row r="24" spans="1:17" ht="21" customHeight="1" thickTop="1" thickBot="1">
      <c r="A24" s="26" t="s">
        <v>55</v>
      </c>
      <c r="B24" s="21" t="s">
        <v>78</v>
      </c>
      <c r="C24" s="26">
        <v>1200</v>
      </c>
      <c r="D24" s="12"/>
      <c r="E24" s="12"/>
      <c r="F24" s="26">
        <f>SUM(E24*C24/Details!B26+D24*C24)</f>
        <v>0</v>
      </c>
      <c r="G24" s="12"/>
      <c r="H24" s="20">
        <f t="shared" si="0"/>
        <v>0</v>
      </c>
      <c r="I24" s="12"/>
      <c r="J24" s="12"/>
      <c r="K24" s="12"/>
      <c r="L24" s="12"/>
      <c r="M24" s="20">
        <f t="shared" si="7"/>
        <v>0</v>
      </c>
      <c r="N24" s="12"/>
      <c r="O24" s="12"/>
      <c r="P24" s="20">
        <f t="shared" si="2"/>
        <v>0</v>
      </c>
      <c r="Q24" s="26">
        <f t="shared" si="3"/>
        <v>0</v>
      </c>
    </row>
    <row r="25" spans="1:17" ht="21" customHeight="1" thickTop="1" thickBot="1">
      <c r="A25" s="26" t="s">
        <v>56</v>
      </c>
      <c r="B25" s="21" t="s">
        <v>78</v>
      </c>
      <c r="C25" s="26">
        <v>1300</v>
      </c>
      <c r="D25" s="12"/>
      <c r="E25" s="12"/>
      <c r="F25" s="26">
        <f>SUM(E25*C25/Details!B27+D25*C25)</f>
        <v>0</v>
      </c>
      <c r="G25" s="12"/>
      <c r="H25" s="20">
        <f t="shared" si="0"/>
        <v>0</v>
      </c>
      <c r="I25" s="12"/>
      <c r="J25" s="12"/>
      <c r="K25" s="12"/>
      <c r="L25" s="12"/>
      <c r="M25" s="20">
        <f t="shared" si="7"/>
        <v>0</v>
      </c>
      <c r="N25" s="12"/>
      <c r="O25" s="12"/>
      <c r="P25" s="20">
        <f t="shared" si="2"/>
        <v>0</v>
      </c>
      <c r="Q25" s="26">
        <f t="shared" si="3"/>
        <v>0</v>
      </c>
    </row>
    <row r="26" spans="1:17" ht="21" customHeight="1" thickTop="1" thickBot="1">
      <c r="A26" s="26" t="s">
        <v>57</v>
      </c>
      <c r="B26" s="21" t="s">
        <v>78</v>
      </c>
      <c r="C26" s="26">
        <v>1400</v>
      </c>
      <c r="D26" s="12"/>
      <c r="E26" s="12"/>
      <c r="F26" s="26">
        <f>SUM(E26*C26/Details!B28+D26*C26)</f>
        <v>0</v>
      </c>
      <c r="G26" s="12"/>
      <c r="H26" s="20">
        <f t="shared" si="0"/>
        <v>0</v>
      </c>
      <c r="I26" s="12"/>
      <c r="J26" s="12"/>
      <c r="K26" s="12"/>
      <c r="L26" s="12"/>
      <c r="M26" s="20">
        <f t="shared" si="7"/>
        <v>0</v>
      </c>
      <c r="N26" s="12"/>
      <c r="O26" s="12"/>
      <c r="P26" s="20">
        <f t="shared" si="2"/>
        <v>0</v>
      </c>
      <c r="Q26" s="26">
        <f t="shared" si="3"/>
        <v>0</v>
      </c>
    </row>
    <row r="27" spans="1:17" ht="21" customHeight="1" thickTop="1" thickBot="1">
      <c r="A27" s="26" t="s">
        <v>58</v>
      </c>
      <c r="B27" s="21" t="s">
        <v>78</v>
      </c>
      <c r="C27" s="26">
        <v>1300</v>
      </c>
      <c r="D27" s="12"/>
      <c r="E27" s="12"/>
      <c r="F27" s="26">
        <f>SUM(E27*C27/Details!B29+D27*C27)</f>
        <v>0</v>
      </c>
      <c r="G27" s="12"/>
      <c r="H27" s="20">
        <f t="shared" si="0"/>
        <v>0</v>
      </c>
      <c r="I27" s="12"/>
      <c r="J27" s="12"/>
      <c r="K27" s="12"/>
      <c r="L27" s="12"/>
      <c r="M27" s="20">
        <f t="shared" si="7"/>
        <v>0</v>
      </c>
      <c r="N27" s="12"/>
      <c r="O27" s="12"/>
      <c r="P27" s="20">
        <f t="shared" si="2"/>
        <v>0</v>
      </c>
      <c r="Q27" s="26">
        <f t="shared" si="3"/>
        <v>0</v>
      </c>
    </row>
    <row r="28" spans="1:17" ht="21" customHeight="1" thickTop="1" thickBot="1">
      <c r="A28" s="26" t="s">
        <v>59</v>
      </c>
      <c r="B28" s="21" t="s">
        <v>78</v>
      </c>
      <c r="C28" s="26">
        <v>1200</v>
      </c>
      <c r="D28" s="12"/>
      <c r="E28" s="12"/>
      <c r="F28" s="26">
        <f>SUM(E28*C28/Details!B30+D28*C28)</f>
        <v>0</v>
      </c>
      <c r="G28" s="12"/>
      <c r="H28" s="20">
        <f t="shared" si="0"/>
        <v>0</v>
      </c>
      <c r="I28" s="12"/>
      <c r="J28" s="12"/>
      <c r="K28" s="12"/>
      <c r="L28" s="12"/>
      <c r="M28" s="20">
        <f t="shared" si="7"/>
        <v>0</v>
      </c>
      <c r="N28" s="12"/>
      <c r="O28" s="12"/>
      <c r="P28" s="20">
        <f t="shared" si="2"/>
        <v>0</v>
      </c>
      <c r="Q28" s="26">
        <f t="shared" si="3"/>
        <v>0</v>
      </c>
    </row>
    <row r="29" spans="1:17" ht="21" customHeight="1" thickTop="1" thickBot="1">
      <c r="A29" s="26" t="s">
        <v>60</v>
      </c>
      <c r="B29" s="21" t="s">
        <v>78</v>
      </c>
      <c r="C29" s="26">
        <v>1350</v>
      </c>
      <c r="D29" s="12"/>
      <c r="E29" s="12"/>
      <c r="F29" s="26">
        <f>SUM(E29*C29/Details!B31+D29*C29)</f>
        <v>0</v>
      </c>
      <c r="G29" s="12"/>
      <c r="H29" s="20">
        <f t="shared" si="0"/>
        <v>0</v>
      </c>
      <c r="I29" s="12"/>
      <c r="J29" s="12"/>
      <c r="K29" s="12"/>
      <c r="L29" s="12"/>
      <c r="M29" s="20">
        <f t="shared" si="7"/>
        <v>0</v>
      </c>
      <c r="N29" s="12"/>
      <c r="O29" s="12"/>
      <c r="P29" s="20">
        <f t="shared" si="2"/>
        <v>0</v>
      </c>
      <c r="Q29" s="26">
        <f t="shared" si="3"/>
        <v>0</v>
      </c>
    </row>
    <row r="30" spans="1:17" ht="21" customHeight="1" thickTop="1" thickBot="1">
      <c r="A30" s="26" t="s">
        <v>61</v>
      </c>
      <c r="B30" s="21" t="s">
        <v>78</v>
      </c>
      <c r="C30" s="26">
        <v>1300</v>
      </c>
      <c r="D30" s="12"/>
      <c r="E30" s="12"/>
      <c r="F30" s="26">
        <f>SUM(E30*C30/Details!B32+D30*C30)</f>
        <v>0</v>
      </c>
      <c r="G30" s="12"/>
      <c r="H30" s="20">
        <f t="shared" si="0"/>
        <v>0</v>
      </c>
      <c r="I30" s="12"/>
      <c r="J30" s="12"/>
      <c r="K30" s="12"/>
      <c r="L30" s="12"/>
      <c r="M30" s="20">
        <f t="shared" ref="M30:M31" si="8">SUM(H30+L30-I30-J30-K30)</f>
        <v>0</v>
      </c>
      <c r="N30" s="12"/>
      <c r="O30" s="12"/>
      <c r="P30" s="20">
        <f t="shared" si="2"/>
        <v>0</v>
      </c>
      <c r="Q30" s="26">
        <f t="shared" si="3"/>
        <v>0</v>
      </c>
    </row>
    <row r="31" spans="1:17" ht="21" customHeight="1" thickTop="1" thickBot="1">
      <c r="A31" s="26" t="s">
        <v>62</v>
      </c>
      <c r="B31" s="21" t="s">
        <v>78</v>
      </c>
      <c r="C31" s="26">
        <v>1300</v>
      </c>
      <c r="D31" s="12"/>
      <c r="E31" s="12"/>
      <c r="F31" s="26">
        <f>SUM(E31*C31/Details!B33+D31*C31)</f>
        <v>0</v>
      </c>
      <c r="G31" s="12"/>
      <c r="H31" s="20">
        <f t="shared" si="0"/>
        <v>0</v>
      </c>
      <c r="I31" s="12"/>
      <c r="J31" s="12"/>
      <c r="K31" s="12"/>
      <c r="L31" s="12"/>
      <c r="M31" s="20">
        <f t="shared" si="8"/>
        <v>0</v>
      </c>
      <c r="N31" s="12"/>
      <c r="O31" s="12"/>
      <c r="P31" s="20">
        <f t="shared" si="2"/>
        <v>0</v>
      </c>
      <c r="Q31" s="26">
        <f t="shared" si="3"/>
        <v>0</v>
      </c>
    </row>
    <row r="32" spans="1:17" ht="21" customHeight="1" thickTop="1" thickBot="1">
      <c r="A32" s="26" t="s">
        <v>63</v>
      </c>
      <c r="B32" s="21" t="s">
        <v>76</v>
      </c>
      <c r="C32" s="26">
        <v>2100</v>
      </c>
      <c r="D32" s="12"/>
      <c r="E32" s="12"/>
      <c r="F32" s="26">
        <f>SUM(E32*C32/Details!B34+D32*C32)</f>
        <v>0</v>
      </c>
      <c r="G32" s="12"/>
      <c r="H32" s="20">
        <f t="shared" si="0"/>
        <v>0</v>
      </c>
      <c r="I32" s="12"/>
      <c r="J32" s="12"/>
      <c r="K32" s="12"/>
      <c r="L32" s="12"/>
      <c r="M32" s="20">
        <f t="shared" ref="M32:M40" si="9">SUM(H32+L32-I32-J32-K32)</f>
        <v>0</v>
      </c>
      <c r="N32" s="12"/>
      <c r="O32" s="12"/>
      <c r="P32" s="20">
        <f t="shared" si="2"/>
        <v>0</v>
      </c>
      <c r="Q32" s="26">
        <f t="shared" si="3"/>
        <v>0</v>
      </c>
    </row>
    <row r="33" spans="1:17" ht="21" customHeight="1" thickTop="1" thickBot="1">
      <c r="A33" s="26" t="s">
        <v>64</v>
      </c>
      <c r="B33" s="21" t="s">
        <v>78</v>
      </c>
      <c r="C33" s="26">
        <v>1500</v>
      </c>
      <c r="D33" s="12"/>
      <c r="E33" s="12"/>
      <c r="F33" s="26">
        <f>SUM(E33*C33/Details!B35+D33*C33)</f>
        <v>0</v>
      </c>
      <c r="G33" s="12"/>
      <c r="H33" s="20">
        <f t="shared" si="0"/>
        <v>0</v>
      </c>
      <c r="I33" s="12"/>
      <c r="J33" s="12"/>
      <c r="K33" s="12"/>
      <c r="L33" s="12"/>
      <c r="M33" s="20">
        <f t="shared" si="9"/>
        <v>0</v>
      </c>
      <c r="N33" s="12"/>
      <c r="O33" s="12"/>
      <c r="P33" s="20">
        <f t="shared" si="2"/>
        <v>0</v>
      </c>
      <c r="Q33" s="26">
        <f t="shared" si="3"/>
        <v>0</v>
      </c>
    </row>
    <row r="34" spans="1:17" ht="21" customHeight="1" thickTop="1" thickBot="1">
      <c r="A34" s="26" t="s">
        <v>65</v>
      </c>
      <c r="B34" s="21" t="s">
        <v>78</v>
      </c>
      <c r="C34" s="26">
        <v>1300</v>
      </c>
      <c r="D34" s="12"/>
      <c r="E34" s="12"/>
      <c r="F34" s="26">
        <f>SUM(E34*C34/Details!B36+D34*C34)</f>
        <v>0</v>
      </c>
      <c r="G34" s="12"/>
      <c r="H34" s="20">
        <f t="shared" si="0"/>
        <v>0</v>
      </c>
      <c r="I34" s="12"/>
      <c r="J34" s="12"/>
      <c r="K34" s="12"/>
      <c r="L34" s="12"/>
      <c r="M34" s="20">
        <f t="shared" si="9"/>
        <v>0</v>
      </c>
      <c r="N34" s="12"/>
      <c r="O34" s="12"/>
      <c r="P34" s="20">
        <f t="shared" si="2"/>
        <v>0</v>
      </c>
      <c r="Q34" s="26">
        <f t="shared" si="3"/>
        <v>0</v>
      </c>
    </row>
    <row r="35" spans="1:17" ht="21" customHeight="1" thickTop="1" thickBot="1">
      <c r="A35" s="26" t="s">
        <v>66</v>
      </c>
      <c r="B35" s="21" t="s">
        <v>78</v>
      </c>
      <c r="C35" s="26">
        <v>1200</v>
      </c>
      <c r="D35" s="12"/>
      <c r="E35" s="12"/>
      <c r="F35" s="26">
        <f>SUM(E35*C35/Details!B37+D35*C35)</f>
        <v>0</v>
      </c>
      <c r="G35" s="12"/>
      <c r="H35" s="20">
        <f t="shared" si="0"/>
        <v>0</v>
      </c>
      <c r="I35" s="12"/>
      <c r="J35" s="12"/>
      <c r="K35" s="12"/>
      <c r="L35" s="12"/>
      <c r="M35" s="20">
        <f t="shared" si="9"/>
        <v>0</v>
      </c>
      <c r="N35" s="12"/>
      <c r="O35" s="12"/>
      <c r="P35" s="20">
        <f t="shared" si="2"/>
        <v>0</v>
      </c>
      <c r="Q35" s="26">
        <f t="shared" si="3"/>
        <v>0</v>
      </c>
    </row>
    <row r="36" spans="1:17" ht="21" customHeight="1" thickTop="1" thickBot="1">
      <c r="A36" s="26" t="s">
        <v>67</v>
      </c>
      <c r="B36" s="21" t="s">
        <v>78</v>
      </c>
      <c r="C36" s="26">
        <v>1200</v>
      </c>
      <c r="D36" s="12"/>
      <c r="E36" s="12"/>
      <c r="F36" s="26">
        <f>SUM(E36*C36/Details!B38+D36*C36)</f>
        <v>0</v>
      </c>
      <c r="G36" s="12"/>
      <c r="H36" s="20">
        <f t="shared" si="0"/>
        <v>0</v>
      </c>
      <c r="I36" s="12"/>
      <c r="J36" s="12"/>
      <c r="K36" s="12"/>
      <c r="L36" s="12"/>
      <c r="M36" s="20">
        <f t="shared" si="9"/>
        <v>0</v>
      </c>
      <c r="N36" s="12"/>
      <c r="O36" s="12"/>
      <c r="P36" s="20">
        <f t="shared" si="2"/>
        <v>0</v>
      </c>
      <c r="Q36" s="26">
        <f t="shared" si="3"/>
        <v>0</v>
      </c>
    </row>
    <row r="37" spans="1:17" ht="21" customHeight="1" thickTop="1" thickBot="1">
      <c r="A37" s="26" t="s">
        <v>68</v>
      </c>
      <c r="B37" s="21" t="s">
        <v>78</v>
      </c>
      <c r="C37" s="26">
        <v>1200</v>
      </c>
      <c r="D37" s="12"/>
      <c r="E37" s="12"/>
      <c r="F37" s="26">
        <f>SUM(E37*C37/Details!B39+D37*C37)</f>
        <v>0</v>
      </c>
      <c r="G37" s="12"/>
      <c r="H37" s="20">
        <f t="shared" si="0"/>
        <v>0</v>
      </c>
      <c r="I37" s="12"/>
      <c r="J37" s="12"/>
      <c r="K37" s="12"/>
      <c r="L37" s="12"/>
      <c r="M37" s="20">
        <f t="shared" si="9"/>
        <v>0</v>
      </c>
      <c r="N37" s="12"/>
      <c r="O37" s="12"/>
      <c r="P37" s="20">
        <f t="shared" si="2"/>
        <v>0</v>
      </c>
      <c r="Q37" s="26">
        <f t="shared" si="3"/>
        <v>0</v>
      </c>
    </row>
    <row r="38" spans="1:17" ht="21" customHeight="1" thickTop="1" thickBot="1">
      <c r="A38" s="26" t="s">
        <v>69</v>
      </c>
      <c r="B38" s="21" t="s">
        <v>80</v>
      </c>
      <c r="C38" s="26">
        <v>1200</v>
      </c>
      <c r="D38" s="12"/>
      <c r="E38" s="12"/>
      <c r="F38" s="26">
        <f>SUM(E38*C38/Details!B40+D38*C38)</f>
        <v>0</v>
      </c>
      <c r="G38" s="12"/>
      <c r="H38" s="20">
        <f t="shared" si="0"/>
        <v>0</v>
      </c>
      <c r="I38" s="12"/>
      <c r="J38" s="12"/>
      <c r="K38" s="12"/>
      <c r="L38" s="12"/>
      <c r="M38" s="20">
        <f t="shared" si="9"/>
        <v>0</v>
      </c>
      <c r="N38" s="12"/>
      <c r="O38" s="12"/>
      <c r="P38" s="20">
        <f t="shared" si="2"/>
        <v>0</v>
      </c>
      <c r="Q38" s="26">
        <f t="shared" si="3"/>
        <v>0</v>
      </c>
    </row>
    <row r="39" spans="1:17" ht="21" customHeight="1" thickTop="1" thickBot="1">
      <c r="A39" s="26" t="s">
        <v>70</v>
      </c>
      <c r="B39" s="21" t="s">
        <v>78</v>
      </c>
      <c r="C39" s="26">
        <v>1200</v>
      </c>
      <c r="D39" s="12"/>
      <c r="E39" s="12"/>
      <c r="F39" s="26">
        <f>SUM(E39*C39/Details!B41+D39*C39)</f>
        <v>0</v>
      </c>
      <c r="G39" s="12"/>
      <c r="H39" s="20">
        <f t="shared" si="0"/>
        <v>0</v>
      </c>
      <c r="I39" s="12"/>
      <c r="J39" s="12"/>
      <c r="K39" s="12"/>
      <c r="L39" s="12"/>
      <c r="M39" s="20">
        <f t="shared" si="9"/>
        <v>0</v>
      </c>
      <c r="N39" s="12"/>
      <c r="O39" s="12"/>
      <c r="P39" s="20">
        <f t="shared" si="2"/>
        <v>0</v>
      </c>
      <c r="Q39" s="26">
        <f t="shared" si="3"/>
        <v>0</v>
      </c>
    </row>
    <row r="40" spans="1:17" ht="21" customHeight="1" thickTop="1" thickBot="1">
      <c r="A40" s="26" t="s">
        <v>71</v>
      </c>
      <c r="B40" s="21" t="s">
        <v>78</v>
      </c>
      <c r="C40" s="26">
        <v>1200</v>
      </c>
      <c r="D40" s="12"/>
      <c r="E40" s="12"/>
      <c r="F40" s="26">
        <f>SUM(E40*C40/Details!B42+D40*C40)</f>
        <v>0</v>
      </c>
      <c r="G40" s="12"/>
      <c r="H40" s="20">
        <f t="shared" si="0"/>
        <v>0</v>
      </c>
      <c r="I40" s="12"/>
      <c r="J40" s="12"/>
      <c r="K40" s="12"/>
      <c r="L40" s="12"/>
      <c r="M40" s="20">
        <f t="shared" si="9"/>
        <v>0</v>
      </c>
      <c r="N40" s="12"/>
      <c r="O40" s="12"/>
      <c r="P40" s="20">
        <f t="shared" si="2"/>
        <v>0</v>
      </c>
      <c r="Q40" s="26">
        <f t="shared" si="3"/>
        <v>0</v>
      </c>
    </row>
    <row r="41" spans="1:17" ht="21" customHeight="1" thickTop="1" thickBot="1">
      <c r="A41" s="26" t="s">
        <v>72</v>
      </c>
      <c r="B41" s="21" t="s">
        <v>80</v>
      </c>
      <c r="C41" s="26">
        <v>1200</v>
      </c>
      <c r="D41" s="12"/>
      <c r="E41" s="12"/>
      <c r="F41" s="26">
        <f>SUM(E41*C41/Details!B43+D41*C41)</f>
        <v>0</v>
      </c>
      <c r="G41" s="12"/>
      <c r="H41" s="20">
        <f t="shared" si="0"/>
        <v>0</v>
      </c>
      <c r="I41" s="12"/>
      <c r="J41" s="12"/>
      <c r="K41" s="12"/>
      <c r="L41" s="12"/>
      <c r="M41" s="20">
        <f t="shared" ref="M41:M42" si="10">SUM(H41+L41-I41-J41-K41)</f>
        <v>0</v>
      </c>
      <c r="N41" s="12"/>
      <c r="O41" s="12"/>
      <c r="P41" s="20">
        <f t="shared" si="2"/>
        <v>0</v>
      </c>
      <c r="Q41" s="26">
        <f t="shared" si="3"/>
        <v>0</v>
      </c>
    </row>
    <row r="42" spans="1:17" ht="21" customHeight="1" thickTop="1" thickBot="1">
      <c r="A42" s="26" t="s">
        <v>73</v>
      </c>
      <c r="B42" s="21" t="s">
        <v>77</v>
      </c>
      <c r="C42" s="26">
        <v>1200</v>
      </c>
      <c r="D42" s="12"/>
      <c r="E42" s="12"/>
      <c r="F42" s="26">
        <f>SUM(E42*C42/Details!B44+D42*C42)</f>
        <v>0</v>
      </c>
      <c r="G42" s="12"/>
      <c r="H42" s="20">
        <f t="shared" si="0"/>
        <v>0</v>
      </c>
      <c r="I42" s="12"/>
      <c r="J42" s="12"/>
      <c r="K42" s="12"/>
      <c r="L42" s="12"/>
      <c r="M42" s="20">
        <f t="shared" si="10"/>
        <v>0</v>
      </c>
      <c r="N42" s="12"/>
      <c r="O42" s="12"/>
      <c r="P42" s="20">
        <f t="shared" si="2"/>
        <v>0</v>
      </c>
      <c r="Q42" s="26">
        <f t="shared" si="3"/>
        <v>0</v>
      </c>
    </row>
    <row r="43" spans="1:17" ht="21" customHeight="1" thickTop="1" thickBot="1">
      <c r="A43" s="27" t="s">
        <v>74</v>
      </c>
      <c r="B43" s="22" t="s">
        <v>78</v>
      </c>
      <c r="C43" s="27">
        <v>1200</v>
      </c>
      <c r="D43" s="13"/>
      <c r="E43" s="13"/>
      <c r="F43" s="27">
        <f>SUM(E43*C43/Details!B45+D43*C43)</f>
        <v>0</v>
      </c>
      <c r="G43" s="13"/>
      <c r="H43" s="19">
        <f t="shared" si="0"/>
        <v>0</v>
      </c>
      <c r="I43" s="13"/>
      <c r="J43" s="13"/>
      <c r="K43" s="13"/>
      <c r="L43" s="13"/>
      <c r="M43" s="19">
        <f>SUM(H43+L43-I43-J43-K43)</f>
        <v>0</v>
      </c>
      <c r="N43" s="13"/>
      <c r="O43" s="13"/>
      <c r="P43" s="19">
        <f t="shared" si="2"/>
        <v>0</v>
      </c>
      <c r="Q43" s="27">
        <f t="shared" si="3"/>
        <v>0</v>
      </c>
    </row>
    <row r="44" spans="1:17" ht="31.5" customHeight="1" thickBot="1">
      <c r="A44" s="29" t="s">
        <v>32</v>
      </c>
      <c r="B44" s="29"/>
      <c r="C44" s="34" t="s">
        <v>35</v>
      </c>
      <c r="D44" s="34"/>
      <c r="E44" s="34"/>
      <c r="F44" s="34"/>
      <c r="G44" s="10" t="s">
        <v>21</v>
      </c>
      <c r="H44" s="10" t="s">
        <v>22</v>
      </c>
      <c r="I44" s="10" t="s">
        <v>23</v>
      </c>
      <c r="J44" s="10" t="s">
        <v>24</v>
      </c>
      <c r="K44" s="10" t="s">
        <v>25</v>
      </c>
      <c r="L44" s="10" t="s">
        <v>26</v>
      </c>
      <c r="M44" s="10" t="s">
        <v>27</v>
      </c>
      <c r="N44" s="11" t="s">
        <v>29</v>
      </c>
      <c r="O44" s="11" t="s">
        <v>30</v>
      </c>
      <c r="P44" s="11" t="s">
        <v>31</v>
      </c>
      <c r="Q44" s="11" t="s">
        <v>28</v>
      </c>
    </row>
    <row r="45" spans="1:17" ht="24" customHeight="1" thickBot="1">
      <c r="A45" s="32" t="s">
        <v>33</v>
      </c>
      <c r="B45" s="32"/>
      <c r="C45" s="32">
        <f>SUM(F5:F43)</f>
        <v>0</v>
      </c>
      <c r="D45" s="32"/>
      <c r="E45" s="32"/>
      <c r="F45" s="32"/>
      <c r="G45" s="9">
        <f>SUM(G5:G43)</f>
        <v>0</v>
      </c>
      <c r="H45" s="9">
        <f>SUM(H5:H43)</f>
        <v>0</v>
      </c>
      <c r="I45" s="9">
        <f>SUM(I5:I43)</f>
        <v>0</v>
      </c>
      <c r="J45" s="9">
        <f>SUM(J5:J43)</f>
        <v>0</v>
      </c>
      <c r="K45" s="9">
        <f>SUM(K5:K43)</f>
        <v>0</v>
      </c>
      <c r="L45" s="9">
        <f>SUM(L5:L43)</f>
        <v>0</v>
      </c>
      <c r="M45" s="9">
        <f>SUM(I45:L45)</f>
        <v>0</v>
      </c>
      <c r="N45" s="9">
        <f>SUM(N5:N43)</f>
        <v>0</v>
      </c>
      <c r="O45" s="9">
        <f>SUM(O5:O43)</f>
        <v>0</v>
      </c>
      <c r="P45" s="9">
        <f>SUM(P5:P43)</f>
        <v>0</v>
      </c>
      <c r="Q45" s="9">
        <f>SUM(Q5:Q43)</f>
        <v>0</v>
      </c>
    </row>
    <row r="46" spans="1:17">
      <c r="A46" s="24"/>
      <c r="B46" s="25"/>
      <c r="C46" s="24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>
      <c r="A47" s="24"/>
      <c r="B47" s="25"/>
      <c r="C47" s="24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>
      <c r="A48" s="24"/>
      <c r="B48" s="25"/>
      <c r="C48" s="24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>
      <c r="A49" s="24"/>
      <c r="B49" s="25"/>
      <c r="C49" s="24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>
      <c r="A50" s="24"/>
      <c r="B50" s="25"/>
      <c r="C50" s="24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>
      <c r="A51" s="24"/>
      <c r="B51" s="25"/>
      <c r="C51" s="24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>
      <c r="A52" s="24"/>
      <c r="B52" s="25"/>
      <c r="C52" s="24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>
      <c r="A53" s="24"/>
      <c r="B53" s="25"/>
      <c r="C53" s="24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>
      <c r="A54" s="24"/>
      <c r="B54" s="25"/>
      <c r="C54" s="24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>
      <c r="A55" s="24"/>
      <c r="B55" s="25"/>
      <c r="C55" s="24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>
      <c r="A56" s="24"/>
      <c r="B56" s="25"/>
      <c r="C56" s="24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>
      <c r="A57" s="24"/>
      <c r="B57" s="25"/>
      <c r="C57" s="24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>
      <c r="A58" s="24"/>
      <c r="B58" s="25"/>
      <c r="C58" s="24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>
      <c r="A59" s="24"/>
      <c r="B59" s="25"/>
      <c r="C59" s="24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>
      <c r="A60" s="24"/>
      <c r="B60" s="25"/>
      <c r="C60" s="24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>
      <c r="A61" s="24"/>
      <c r="B61" s="25"/>
      <c r="C61" s="24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>
      <c r="A62" s="24"/>
      <c r="B62" s="25"/>
      <c r="C62" s="24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>
      <c r="A63" s="24"/>
      <c r="B63" s="25"/>
      <c r="C63" s="24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>
      <c r="A64" s="24"/>
      <c r="B64" s="25"/>
      <c r="C64" s="24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>
      <c r="A65" s="24"/>
      <c r="B65" s="25"/>
      <c r="C65" s="24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>
      <c r="A66" s="24"/>
      <c r="B66" s="25"/>
      <c r="C66" s="24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>
      <c r="A67" s="24"/>
      <c r="B67" s="25"/>
      <c r="C67" s="24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>
      <c r="A68" s="24"/>
      <c r="B68" s="25"/>
      <c r="C68" s="24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>
      <c r="A69" s="24"/>
      <c r="B69" s="25"/>
      <c r="C69" s="24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>
      <c r="A70" s="24"/>
      <c r="B70" s="25"/>
      <c r="C70" s="24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>
      <c r="A71" s="24"/>
      <c r="B71" s="25"/>
      <c r="C71" s="24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>
      <c r="A72" s="24"/>
      <c r="B72" s="25"/>
      <c r="C72" s="24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>
      <c r="A73" s="24"/>
      <c r="B73" s="25"/>
      <c r="C73" s="24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>
      <c r="A74" s="24"/>
      <c r="B74" s="25"/>
      <c r="C74" s="24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>
      <c r="A75" s="24"/>
      <c r="B75" s="25"/>
      <c r="C75" s="24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>
      <c r="A76" s="24"/>
      <c r="B76" s="25"/>
      <c r="C76" s="24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>
      <c r="A77" s="24"/>
      <c r="B77" s="25"/>
      <c r="C77" s="24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>
      <c r="A78" s="24"/>
      <c r="B78" s="25"/>
      <c r="C78" s="24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>
      <c r="A79" s="24"/>
      <c r="B79" s="25"/>
      <c r="C79" s="24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>
      <c r="A80" s="24"/>
      <c r="B80" s="25"/>
      <c r="C80" s="24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>
      <c r="A81" s="24"/>
      <c r="B81" s="25"/>
      <c r="C81" s="24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>
      <c r="A82" s="24"/>
      <c r="B82" s="25"/>
      <c r="C82" s="24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>
      <c r="A83" s="24"/>
      <c r="B83" s="25"/>
      <c r="C83" s="24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>
      <c r="A84" s="24"/>
      <c r="B84" s="25"/>
      <c r="C84" s="24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>
      <c r="A85" s="24"/>
      <c r="B85" s="25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>
      <c r="A86" s="24"/>
      <c r="B86" s="25"/>
      <c r="C86" s="24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>
      <c r="A87" s="24"/>
      <c r="B87" s="25"/>
      <c r="C87" s="24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>
      <c r="A88" s="24"/>
      <c r="B88" s="25"/>
      <c r="C88" s="24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>
      <c r="A89" s="24"/>
      <c r="B89" s="25"/>
      <c r="C89" s="24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>
      <c r="A90" s="24"/>
      <c r="B90" s="25"/>
      <c r="C90" s="24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>
      <c r="A91" s="24"/>
      <c r="B91" s="25"/>
      <c r="C91" s="24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>
      <c r="A92" s="24"/>
      <c r="B92" s="25"/>
      <c r="C92" s="24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>
      <c r="A93" s="24"/>
      <c r="B93" s="25"/>
      <c r="C93" s="24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>
      <c r="A94" s="24"/>
      <c r="B94" s="25"/>
      <c r="C94" s="24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>
      <c r="A95" s="24"/>
      <c r="B95" s="25"/>
      <c r="C95" s="24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>
      <c r="A96" s="24"/>
      <c r="B96" s="25"/>
      <c r="C96" s="24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1:17">
      <c r="A97" s="24"/>
      <c r="B97" s="25"/>
      <c r="C97" s="24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1:17">
      <c r="A98" s="24"/>
      <c r="B98" s="25"/>
      <c r="C98" s="24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1:17">
      <c r="A99" s="24"/>
      <c r="B99" s="25"/>
      <c r="C99" s="24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>
      <c r="A100" s="24"/>
      <c r="B100" s="25"/>
      <c r="C100" s="24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>
      <c r="A101" s="24"/>
      <c r="B101" s="25"/>
      <c r="C101" s="24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1:17">
      <c r="A102" s="24"/>
      <c r="B102" s="25"/>
      <c r="C102" s="24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1:17">
      <c r="A103" s="24"/>
      <c r="B103" s="25"/>
      <c r="C103" s="24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>
      <c r="A104" s="24"/>
      <c r="B104" s="25"/>
      <c r="C104" s="24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>
      <c r="A105" s="24"/>
      <c r="B105" s="25"/>
      <c r="C105" s="24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>
      <c r="A106" s="24"/>
      <c r="B106" s="25"/>
      <c r="C106" s="24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>
      <c r="A107" s="24"/>
      <c r="B107" s="25"/>
      <c r="C107" s="24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>
      <c r="A108" s="24"/>
      <c r="B108" s="25"/>
      <c r="C108" s="24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>
      <c r="A109" s="24"/>
      <c r="B109" s="25"/>
      <c r="C109" s="24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>
      <c r="A110" s="24"/>
      <c r="B110" s="25"/>
      <c r="C110" s="24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>
      <c r="A111" s="24"/>
      <c r="B111" s="25"/>
      <c r="C111" s="24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>
      <c r="A112" s="24"/>
      <c r="B112" s="25"/>
      <c r="C112" s="24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1:17">
      <c r="A113" s="24"/>
      <c r="B113" s="25"/>
      <c r="C113" s="24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1:17">
      <c r="A114" s="24"/>
      <c r="B114" s="25"/>
      <c r="C114" s="24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1:17">
      <c r="A115" s="24"/>
      <c r="B115" s="25"/>
      <c r="C115" s="24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1:17">
      <c r="A116" s="24"/>
      <c r="B116" s="25"/>
      <c r="C116" s="24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1:17">
      <c r="A117" s="24"/>
      <c r="B117" s="25"/>
      <c r="C117" s="24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1:17">
      <c r="A118" s="24"/>
      <c r="B118" s="25"/>
      <c r="C118" s="24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1:17">
      <c r="A119" s="24"/>
      <c r="B119" s="25"/>
      <c r="C119" s="24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1:17">
      <c r="A120" s="24"/>
      <c r="B120" s="25"/>
      <c r="C120" s="24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1:17">
      <c r="A121" s="24"/>
      <c r="B121" s="25"/>
      <c r="C121" s="24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1:17">
      <c r="A122" s="24"/>
      <c r="B122" s="25"/>
      <c r="C122" s="24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1:17">
      <c r="A123" s="24"/>
      <c r="B123" s="25"/>
      <c r="C123" s="24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1:17">
      <c r="A124" s="24"/>
      <c r="B124" s="25"/>
      <c r="C124" s="24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1:17">
      <c r="A125" s="24"/>
      <c r="B125" s="25"/>
      <c r="C125" s="24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>
      <c r="A126" s="24"/>
      <c r="B126" s="25"/>
      <c r="C126" s="24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>
      <c r="A127" s="24"/>
      <c r="B127" s="25"/>
      <c r="C127" s="24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>
      <c r="A128" s="24"/>
      <c r="B128" s="25"/>
      <c r="C128" s="24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1:17">
      <c r="A129" s="24"/>
      <c r="B129" s="25"/>
      <c r="C129" s="24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1:17">
      <c r="A130" s="24"/>
      <c r="B130" s="25"/>
      <c r="C130" s="24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1:17">
      <c r="A131" s="24"/>
      <c r="B131" s="25"/>
      <c r="C131" s="24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1:17">
      <c r="A132" s="24"/>
      <c r="B132" s="25"/>
      <c r="C132" s="24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1:17">
      <c r="A133" s="24"/>
      <c r="B133" s="25"/>
      <c r="C133" s="24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1:17">
      <c r="A134" s="24"/>
      <c r="B134" s="25"/>
      <c r="C134" s="24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1:17">
      <c r="A135" s="24"/>
      <c r="B135" s="25"/>
      <c r="C135" s="24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>
      <c r="A136" s="24"/>
      <c r="B136" s="25"/>
      <c r="C136" s="24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>
      <c r="A137" s="24"/>
      <c r="B137" s="25"/>
      <c r="C137" s="24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>
      <c r="A138" s="24"/>
      <c r="B138" s="25"/>
      <c r="C138" s="24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>
      <c r="A139" s="24"/>
      <c r="B139" s="25"/>
      <c r="C139" s="24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>
      <c r="A140" s="24"/>
      <c r="B140" s="25"/>
      <c r="C140" s="24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>
      <c r="A141" s="24"/>
      <c r="B141" s="25"/>
      <c r="C141" s="24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>
      <c r="A142" s="24"/>
      <c r="B142" s="25"/>
      <c r="C142" s="24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>
      <c r="A143" s="24"/>
      <c r="B143" s="25"/>
      <c r="C143" s="24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>
      <c r="A144" s="24"/>
      <c r="B144" s="25"/>
      <c r="C144" s="24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1:17">
      <c r="A145" s="24"/>
      <c r="B145" s="25"/>
      <c r="C145" s="24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1:17">
      <c r="A146" s="24"/>
      <c r="B146" s="25"/>
      <c r="C146" s="24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1:17">
      <c r="A147" s="24"/>
      <c r="B147" s="25"/>
      <c r="C147" s="24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1:17">
      <c r="A148" s="24"/>
      <c r="B148" s="25"/>
      <c r="C148" s="24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1:17">
      <c r="A149" s="24"/>
      <c r="B149" s="25"/>
      <c r="C149" s="24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1:17">
      <c r="A150" s="24"/>
      <c r="B150" s="25"/>
      <c r="C150" s="24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1:17">
      <c r="A151" s="24"/>
      <c r="B151" s="25"/>
      <c r="C151" s="24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1:17">
      <c r="A152" s="24"/>
      <c r="B152" s="25"/>
      <c r="C152" s="24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1:17">
      <c r="A153" s="24"/>
      <c r="B153" s="25"/>
      <c r="C153" s="24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1:17">
      <c r="A154" s="24"/>
      <c r="B154" s="25"/>
      <c r="C154" s="24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1:17">
      <c r="A155" s="24"/>
      <c r="B155" s="25"/>
      <c r="C155" s="24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1:17">
      <c r="A156" s="24"/>
      <c r="B156" s="25"/>
      <c r="C156" s="24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1:17">
      <c r="A157" s="24"/>
      <c r="B157" s="25"/>
      <c r="C157" s="24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1:17">
      <c r="A158" s="24"/>
      <c r="B158" s="25"/>
      <c r="C158" s="24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17">
      <c r="A159" s="24"/>
      <c r="B159" s="25"/>
      <c r="C159" s="24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1:17">
      <c r="A160" s="24"/>
      <c r="B160" s="25"/>
      <c r="C160" s="24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1:17">
      <c r="A161" s="24"/>
      <c r="B161" s="25"/>
      <c r="C161" s="24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1:17">
      <c r="A162" s="24"/>
      <c r="B162" s="25"/>
      <c r="C162" s="24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1:17">
      <c r="A163" s="24"/>
      <c r="B163" s="25"/>
      <c r="C163" s="24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1:17">
      <c r="A164" s="24"/>
      <c r="B164" s="25"/>
      <c r="C164" s="24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1:17">
      <c r="A165" s="24"/>
      <c r="B165" s="25"/>
      <c r="C165" s="24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1:17">
      <c r="A166" s="24"/>
      <c r="B166" s="25"/>
      <c r="C166" s="24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1:17">
      <c r="A167" s="24"/>
      <c r="B167" s="25"/>
      <c r="C167" s="24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1:17">
      <c r="A168" s="24"/>
      <c r="B168" s="25"/>
      <c r="C168" s="24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1:17">
      <c r="A169" s="24"/>
      <c r="B169" s="25"/>
      <c r="C169" s="24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1:17">
      <c r="A170" s="24"/>
      <c r="B170" s="25"/>
      <c r="C170" s="24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1:17">
      <c r="A171" s="24"/>
      <c r="B171" s="25"/>
      <c r="C171" s="24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1:17">
      <c r="A172" s="24"/>
      <c r="B172" s="25"/>
      <c r="C172" s="24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17">
      <c r="A173" s="24"/>
      <c r="B173" s="25"/>
      <c r="C173" s="24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17">
      <c r="A174" s="24"/>
      <c r="B174" s="25"/>
      <c r="C174" s="24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17">
      <c r="A175" s="24"/>
      <c r="B175" s="25"/>
      <c r="C175" s="24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17">
      <c r="A176" s="24"/>
      <c r="B176" s="25"/>
      <c r="C176" s="24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1:17">
      <c r="A177" s="24"/>
      <c r="B177" s="25"/>
      <c r="C177" s="24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1:17">
      <c r="A178" s="24"/>
      <c r="B178" s="25"/>
      <c r="C178" s="24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1:17">
      <c r="A179" s="24"/>
      <c r="B179" s="25"/>
      <c r="C179" s="24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1:17">
      <c r="A180" s="24"/>
      <c r="B180" s="25"/>
      <c r="C180" s="24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1:17">
      <c r="A181" s="24"/>
      <c r="B181" s="25"/>
      <c r="C181" s="24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1:17">
      <c r="A182" s="24"/>
      <c r="B182" s="25"/>
      <c r="C182" s="24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1:17">
      <c r="A183" s="24"/>
      <c r="B183" s="25"/>
      <c r="C183" s="24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1:17">
      <c r="A184" s="24"/>
      <c r="B184" s="25"/>
      <c r="C184" s="24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1:17">
      <c r="A185" s="24"/>
      <c r="B185" s="25"/>
      <c r="C185" s="24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1:17">
      <c r="A186" s="24"/>
      <c r="B186" s="25"/>
      <c r="C186" s="24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1:17">
      <c r="A187" s="24"/>
      <c r="B187" s="25"/>
      <c r="C187" s="24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1:17">
      <c r="A188" s="24"/>
      <c r="B188" s="25"/>
      <c r="C188" s="24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7">
      <c r="A189" s="24"/>
      <c r="B189" s="25"/>
      <c r="C189" s="24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>
      <c r="A190" s="24"/>
      <c r="B190" s="25"/>
      <c r="C190" s="24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17">
      <c r="A191" s="24"/>
      <c r="B191" s="25"/>
      <c r="C191" s="24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17">
      <c r="A192" s="24"/>
      <c r="B192" s="25"/>
      <c r="C192" s="24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1:17">
      <c r="A193" s="24"/>
      <c r="B193" s="25"/>
      <c r="C193" s="24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1:17">
      <c r="A194" s="24"/>
      <c r="B194" s="25"/>
      <c r="C194" s="24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1:17">
      <c r="A195" s="24"/>
      <c r="B195" s="25"/>
      <c r="C195" s="24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1:17">
      <c r="A196" s="24"/>
      <c r="B196" s="25"/>
      <c r="C196" s="24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1:17">
      <c r="A197" s="24"/>
      <c r="B197" s="25"/>
      <c r="C197" s="24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1:17">
      <c r="A198" s="24"/>
      <c r="B198" s="25"/>
      <c r="C198" s="24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1:17">
      <c r="A199" s="24"/>
      <c r="B199" s="25"/>
      <c r="C199" s="24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1:17">
      <c r="A200" s="24"/>
      <c r="B200" s="25"/>
      <c r="C200" s="24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1:17">
      <c r="A201" s="24"/>
      <c r="B201" s="25"/>
      <c r="C201" s="24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1:17">
      <c r="A202" s="24"/>
      <c r="B202" s="25"/>
      <c r="C202" s="24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1:17">
      <c r="A203" s="24"/>
      <c r="B203" s="25"/>
      <c r="C203" s="24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1:17">
      <c r="A204" s="24"/>
      <c r="B204" s="25"/>
      <c r="C204" s="24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1:17">
      <c r="A205" s="24"/>
      <c r="B205" s="25"/>
      <c r="C205" s="24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1:17">
      <c r="A206" s="24"/>
      <c r="B206" s="25"/>
      <c r="C206" s="24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1:17">
      <c r="A207" s="24"/>
      <c r="B207" s="25"/>
      <c r="C207" s="24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1:17">
      <c r="A208" s="24"/>
      <c r="B208" s="25"/>
      <c r="C208" s="24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1:17">
      <c r="A209" s="24"/>
      <c r="B209" s="25"/>
      <c r="C209" s="24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1:17">
      <c r="A210" s="24"/>
      <c r="B210" s="25"/>
      <c r="C210" s="24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1:17">
      <c r="A211" s="24"/>
      <c r="B211" s="25"/>
      <c r="C211" s="24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1:17">
      <c r="A212" s="24"/>
      <c r="B212" s="25"/>
      <c r="C212" s="24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1:17">
      <c r="A213" s="24"/>
      <c r="B213" s="25"/>
      <c r="C213" s="24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1:17">
      <c r="A214" s="24"/>
      <c r="B214" s="25"/>
      <c r="C214" s="24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1:17">
      <c r="A215" s="24"/>
      <c r="B215" s="25"/>
      <c r="C215" s="24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1:17">
      <c r="A216" s="24"/>
      <c r="B216" s="25"/>
      <c r="C216" s="24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1:17">
      <c r="A217" s="24"/>
      <c r="B217" s="25"/>
      <c r="C217" s="24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1:17">
      <c r="A218" s="24"/>
      <c r="B218" s="25"/>
      <c r="C218" s="24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1:17">
      <c r="A219" s="24"/>
      <c r="B219" s="25"/>
      <c r="C219" s="24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1:17">
      <c r="A220" s="24"/>
      <c r="B220" s="25"/>
      <c r="C220" s="24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1:17">
      <c r="A221" s="24"/>
      <c r="B221" s="25"/>
      <c r="C221" s="24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1:17">
      <c r="A222" s="24"/>
      <c r="B222" s="25"/>
      <c r="C222" s="24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1:17">
      <c r="A223" s="24"/>
      <c r="B223" s="25"/>
      <c r="C223" s="24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1:17">
      <c r="A224" s="24"/>
      <c r="B224" s="25"/>
      <c r="C224" s="24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1:17">
      <c r="A225" s="24"/>
      <c r="B225" s="25"/>
      <c r="C225" s="24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1:17">
      <c r="A226" s="24"/>
      <c r="B226" s="25"/>
      <c r="C226" s="24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1:17">
      <c r="A227" s="24"/>
      <c r="B227" s="25"/>
      <c r="C227" s="24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1:17">
      <c r="A228" s="24"/>
      <c r="B228" s="25"/>
      <c r="C228" s="24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1:17">
      <c r="A229" s="24"/>
      <c r="B229" s="25"/>
      <c r="C229" s="24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1:17">
      <c r="A230" s="24"/>
      <c r="B230" s="25"/>
      <c r="C230" s="24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1:17">
      <c r="A231" s="24"/>
      <c r="B231" s="25"/>
      <c r="C231" s="24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1:17">
      <c r="A232" s="24"/>
      <c r="B232" s="25"/>
      <c r="C232" s="24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1:17">
      <c r="A233" s="24"/>
      <c r="B233" s="25"/>
      <c r="C233" s="24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1:17">
      <c r="A234" s="24"/>
      <c r="B234" s="25"/>
      <c r="C234" s="24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1:17">
      <c r="A235" s="24"/>
      <c r="B235" s="25"/>
      <c r="C235" s="24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1:17">
      <c r="A236" s="24"/>
      <c r="B236" s="25"/>
      <c r="C236" s="24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1:17">
      <c r="A237" s="24"/>
      <c r="B237" s="25"/>
      <c r="C237" s="24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1:17">
      <c r="A238" s="24"/>
      <c r="B238" s="25"/>
      <c r="C238" s="24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1:17">
      <c r="A239" s="24"/>
      <c r="B239" s="25"/>
      <c r="C239" s="24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1:17">
      <c r="A240" s="24"/>
      <c r="B240" s="25"/>
      <c r="C240" s="24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1:17">
      <c r="A241" s="24"/>
      <c r="B241" s="25"/>
      <c r="C241" s="24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1:17">
      <c r="A242" s="24"/>
      <c r="B242" s="25"/>
      <c r="C242" s="24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1:17">
      <c r="A243" s="24"/>
      <c r="B243" s="25"/>
      <c r="C243" s="24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1:17">
      <c r="A244" s="24"/>
      <c r="B244" s="25"/>
      <c r="C244" s="24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1:17">
      <c r="A245" s="24"/>
      <c r="B245" s="25"/>
      <c r="C245" s="24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1:17">
      <c r="A246" s="24"/>
      <c r="B246" s="25"/>
      <c r="C246" s="24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1:17">
      <c r="A247" s="24"/>
      <c r="B247" s="25"/>
      <c r="C247" s="24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1:17">
      <c r="A248" s="24"/>
      <c r="B248" s="25"/>
      <c r="C248" s="24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1:17">
      <c r="A249" s="24"/>
      <c r="B249" s="25"/>
      <c r="C249" s="24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1:17">
      <c r="A250" s="24"/>
      <c r="B250" s="25"/>
      <c r="C250" s="24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1:17">
      <c r="A251" s="24"/>
      <c r="B251" s="25"/>
      <c r="C251" s="24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1:17">
      <c r="A252" s="24"/>
      <c r="B252" s="25"/>
      <c r="C252" s="24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1:17">
      <c r="A253" s="24"/>
      <c r="B253" s="25"/>
      <c r="C253" s="24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1:17">
      <c r="A254" s="24"/>
      <c r="B254" s="25"/>
      <c r="C254" s="24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1:17">
      <c r="A255" s="24"/>
      <c r="B255" s="25"/>
      <c r="C255" s="24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1:17">
      <c r="A256" s="24"/>
      <c r="B256" s="25"/>
      <c r="C256" s="24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1:17">
      <c r="A257" s="24"/>
      <c r="B257" s="25"/>
      <c r="C257" s="24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1:17">
      <c r="A258" s="24"/>
      <c r="B258" s="25"/>
      <c r="C258" s="24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1:17">
      <c r="A259" s="24"/>
      <c r="B259" s="25"/>
      <c r="C259" s="24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1:17">
      <c r="A260" s="24"/>
      <c r="B260" s="25"/>
      <c r="C260" s="24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1:17">
      <c r="A261" s="24"/>
      <c r="B261" s="25"/>
      <c r="C261" s="24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1:17">
      <c r="A262" s="24"/>
      <c r="B262" s="25"/>
      <c r="C262" s="24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1:17">
      <c r="A263" s="24"/>
      <c r="B263" s="25"/>
      <c r="C263" s="24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1:17">
      <c r="A264" s="24"/>
      <c r="B264" s="25"/>
      <c r="C264" s="24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1:17">
      <c r="A265" s="24"/>
      <c r="B265" s="25"/>
      <c r="C265" s="24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1:17">
      <c r="A266" s="24"/>
      <c r="B266" s="25"/>
      <c r="C266" s="24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1:17">
      <c r="A267" s="24"/>
      <c r="B267" s="25"/>
      <c r="C267" s="24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1:17">
      <c r="A268" s="24"/>
      <c r="B268" s="25"/>
      <c r="C268" s="24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1:17">
      <c r="A269" s="24"/>
      <c r="B269" s="25"/>
      <c r="C269" s="24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1:17">
      <c r="A270" s="24"/>
      <c r="B270" s="25"/>
      <c r="C270" s="24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1:17">
      <c r="A271" s="24"/>
      <c r="B271" s="25"/>
      <c r="C271" s="24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1:17">
      <c r="A272" s="24"/>
      <c r="B272" s="25"/>
      <c r="C272" s="24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1:17">
      <c r="A273" s="24"/>
      <c r="B273" s="25"/>
      <c r="C273" s="24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1:17">
      <c r="A274" s="24"/>
      <c r="B274" s="25"/>
      <c r="C274" s="24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1:17">
      <c r="A275" s="24"/>
      <c r="B275" s="25"/>
      <c r="C275" s="24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1:17">
      <c r="A276" s="24"/>
      <c r="B276" s="25"/>
      <c r="C276" s="24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1:17">
      <c r="A277" s="24"/>
      <c r="B277" s="25"/>
      <c r="C277" s="24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1:17">
      <c r="A278" s="24"/>
      <c r="B278" s="25"/>
      <c r="C278" s="24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7">
      <c r="A279" s="24"/>
      <c r="B279" s="25"/>
      <c r="C279" s="24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1:17">
      <c r="A280" s="24"/>
      <c r="B280" s="25"/>
      <c r="C280" s="24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1:17">
      <c r="A281" s="24"/>
      <c r="B281" s="25"/>
      <c r="C281" s="24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1:17">
      <c r="A282" s="24"/>
      <c r="B282" s="25"/>
      <c r="C282" s="24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1:17">
      <c r="A283" s="24"/>
      <c r="B283" s="25"/>
      <c r="C283" s="24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1:17">
      <c r="A284" s="24"/>
      <c r="B284" s="25"/>
      <c r="C284" s="24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1:17">
      <c r="A285" s="24"/>
      <c r="B285" s="25"/>
      <c r="C285" s="24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1:17">
      <c r="A286" s="24"/>
      <c r="B286" s="25"/>
      <c r="C286" s="24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1:17">
      <c r="A287" s="24"/>
      <c r="B287" s="25"/>
      <c r="C287" s="24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1:17">
      <c r="A288" s="24"/>
      <c r="B288" s="25"/>
      <c r="C288" s="24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1:17">
      <c r="A289" s="24"/>
      <c r="B289" s="25"/>
      <c r="C289" s="24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1:17">
      <c r="A290" s="24"/>
      <c r="B290" s="25"/>
      <c r="C290" s="24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1:17">
      <c r="A291" s="24"/>
      <c r="B291" s="25"/>
      <c r="C291" s="24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1:17">
      <c r="A292" s="24"/>
      <c r="B292" s="25"/>
      <c r="C292" s="24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1:17">
      <c r="A293" s="24"/>
      <c r="B293" s="25"/>
      <c r="C293" s="24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1:17">
      <c r="A294" s="24"/>
      <c r="B294" s="25"/>
      <c r="C294" s="24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1:17">
      <c r="A295" s="24"/>
      <c r="B295" s="25"/>
      <c r="C295" s="24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1:17">
      <c r="A296" s="24"/>
      <c r="B296" s="25"/>
      <c r="C296" s="24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1:17">
      <c r="A297" s="24"/>
      <c r="B297" s="25"/>
      <c r="C297" s="24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1:17">
      <c r="A298" s="24"/>
      <c r="B298" s="25"/>
      <c r="C298" s="24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</sheetData>
  <sheetProtection formatCells="0" insertRows="0" deleteRows="0" selectLockedCells="1"/>
  <mergeCells count="16">
    <mergeCell ref="C44:F44"/>
    <mergeCell ref="C45:F45"/>
    <mergeCell ref="A44:B44"/>
    <mergeCell ref="A45:B45"/>
    <mergeCell ref="M3:M4"/>
    <mergeCell ref="Q3:Q4"/>
    <mergeCell ref="A1:Q1"/>
    <mergeCell ref="G3:H3"/>
    <mergeCell ref="F3:F4"/>
    <mergeCell ref="I3:L3"/>
    <mergeCell ref="N3:P3"/>
    <mergeCell ref="D3:E3"/>
    <mergeCell ref="A3:A4"/>
    <mergeCell ref="C3:C4"/>
    <mergeCell ref="B3:B4"/>
    <mergeCell ref="A2:Q2"/>
  </mergeCells>
  <pageMargins left="0" right="0" top="0" bottom="0" header="0.31496062992125984" footer="0.31496062992125984"/>
  <pageSetup paperSize="9" orientation="landscape" horizontalDpi="0" verticalDpi="0" r:id="rId1"/>
  <ignoredErrors>
    <ignoredError sqref="M4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5"/>
  <sheetViews>
    <sheetView rightToLeft="1" workbookViewId="0">
      <selection activeCell="B3" sqref="B3"/>
    </sheetView>
  </sheetViews>
  <sheetFormatPr defaultRowHeight="15.75" thickBottom="1"/>
  <cols>
    <col min="1" max="1" width="19.375" style="15" customWidth="1"/>
    <col min="2" max="2" width="10.375" style="18" customWidth="1"/>
    <col min="3" max="3" width="18.875" style="1" customWidth="1"/>
    <col min="4" max="4" width="22.125" style="1" customWidth="1"/>
    <col min="5" max="5" width="11.875" style="1" customWidth="1"/>
    <col min="6" max="16384" width="9" style="1"/>
  </cols>
  <sheetData>
    <row r="1" spans="1:2" ht="20.25" customHeight="1" thickBot="1">
      <c r="A1" s="14" t="s">
        <v>82</v>
      </c>
      <c r="B1" s="18" t="s">
        <v>81</v>
      </c>
    </row>
    <row r="2" spans="1:2" ht="17.100000000000001" customHeight="1" thickBot="1">
      <c r="A2" s="16"/>
      <c r="B2" s="18">
        <v>30</v>
      </c>
    </row>
    <row r="3" spans="1:2" ht="17.100000000000001" customHeight="1" thickBot="1">
      <c r="B3" s="17">
        <f>SUM(B2)</f>
        <v>30</v>
      </c>
    </row>
    <row r="4" spans="1:2" ht="17.100000000000001" customHeight="1" thickBot="1">
      <c r="B4" s="17">
        <f>SUM(B2)</f>
        <v>30</v>
      </c>
    </row>
    <row r="5" spans="1:2" ht="17.100000000000001" customHeight="1" thickBot="1">
      <c r="B5" s="17">
        <v>30</v>
      </c>
    </row>
    <row r="6" spans="1:2" ht="17.100000000000001" customHeight="1" thickBot="1">
      <c r="B6" s="17">
        <f>SUM(B5)</f>
        <v>30</v>
      </c>
    </row>
    <row r="7" spans="1:2" ht="17.100000000000001" customHeight="1" thickBot="1">
      <c r="B7" s="17">
        <f>SUM(B5)</f>
        <v>30</v>
      </c>
    </row>
    <row r="8" spans="1:2" ht="17.100000000000001" customHeight="1" thickBot="1">
      <c r="B8" s="17">
        <v>30</v>
      </c>
    </row>
    <row r="9" spans="1:2" ht="17.100000000000001" customHeight="1" thickBot="1">
      <c r="B9" s="17">
        <f>SUM(B8)</f>
        <v>30</v>
      </c>
    </row>
    <row r="10" spans="1:2" ht="17.100000000000001" customHeight="1" thickBot="1">
      <c r="B10" s="17">
        <f>SUM(B8)</f>
        <v>30</v>
      </c>
    </row>
    <row r="11" spans="1:2" ht="17.100000000000001" customHeight="1" thickBot="1">
      <c r="B11" s="17">
        <v>30</v>
      </c>
    </row>
    <row r="12" spans="1:2" ht="17.100000000000001" customHeight="1" thickBot="1">
      <c r="B12" s="17">
        <f>SUM(B11)</f>
        <v>30</v>
      </c>
    </row>
    <row r="13" spans="1:2" ht="17.100000000000001" customHeight="1" thickBot="1">
      <c r="B13" s="17">
        <f>SUM(B11)</f>
        <v>30</v>
      </c>
    </row>
    <row r="14" spans="1:2" ht="17.100000000000001" customHeight="1" thickBot="1">
      <c r="B14" s="17">
        <v>30</v>
      </c>
    </row>
    <row r="15" spans="1:2" ht="17.100000000000001" customHeight="1" thickBot="1">
      <c r="B15" s="17">
        <f>SUM(B14)</f>
        <v>30</v>
      </c>
    </row>
    <row r="16" spans="1:2" ht="17.100000000000001" customHeight="1" thickBot="1">
      <c r="B16" s="17">
        <f>SUM(B14)</f>
        <v>30</v>
      </c>
    </row>
    <row r="17" spans="2:2" ht="17.100000000000001" customHeight="1" thickBot="1">
      <c r="B17" s="17">
        <v>30</v>
      </c>
    </row>
    <row r="18" spans="2:2" ht="17.100000000000001" customHeight="1" thickBot="1">
      <c r="B18" s="17">
        <f>SUM(B17)</f>
        <v>30</v>
      </c>
    </row>
    <row r="19" spans="2:2" ht="17.100000000000001" customHeight="1" thickBot="1">
      <c r="B19" s="17">
        <f>SUM(B17)</f>
        <v>30</v>
      </c>
    </row>
    <row r="20" spans="2:2" ht="17.100000000000001" customHeight="1" thickBot="1">
      <c r="B20" s="17">
        <v>30</v>
      </c>
    </row>
    <row r="21" spans="2:2" ht="17.100000000000001" customHeight="1" thickBot="1">
      <c r="B21" s="17">
        <f>SUM(B20)</f>
        <v>30</v>
      </c>
    </row>
    <row r="22" spans="2:2" ht="17.100000000000001" customHeight="1" thickBot="1">
      <c r="B22" s="17">
        <f>SUM(B20)</f>
        <v>30</v>
      </c>
    </row>
    <row r="23" spans="2:2" ht="17.100000000000001" customHeight="1" thickBot="1">
      <c r="B23" s="17">
        <v>30</v>
      </c>
    </row>
    <row r="24" spans="2:2" ht="17.100000000000001" customHeight="1" thickBot="1">
      <c r="B24" s="17">
        <f>SUM(B23)</f>
        <v>30</v>
      </c>
    </row>
    <row r="25" spans="2:2" ht="17.100000000000001" customHeight="1" thickBot="1">
      <c r="B25" s="17">
        <f>SUM(B23)</f>
        <v>30</v>
      </c>
    </row>
    <row r="26" spans="2:2" ht="17.100000000000001" customHeight="1" thickBot="1">
      <c r="B26" s="17">
        <v>30</v>
      </c>
    </row>
    <row r="27" spans="2:2" ht="17.100000000000001" customHeight="1" thickBot="1">
      <c r="B27" s="17">
        <f>SUM(B26)</f>
        <v>30</v>
      </c>
    </row>
    <row r="28" spans="2:2" ht="17.100000000000001" customHeight="1" thickBot="1">
      <c r="B28" s="17">
        <f>SUM(B26)</f>
        <v>30</v>
      </c>
    </row>
    <row r="29" spans="2:2" ht="17.100000000000001" customHeight="1" thickBot="1">
      <c r="B29" s="17">
        <v>30</v>
      </c>
    </row>
    <row r="30" spans="2:2" ht="17.100000000000001" customHeight="1" thickBot="1">
      <c r="B30" s="17">
        <f>SUM(B29)</f>
        <v>30</v>
      </c>
    </row>
    <row r="31" spans="2:2" ht="17.100000000000001" customHeight="1" thickBot="1">
      <c r="B31" s="17">
        <f>SUM(B29)</f>
        <v>30</v>
      </c>
    </row>
    <row r="32" spans="2:2" ht="17.100000000000001" customHeight="1" thickBot="1">
      <c r="B32" s="17">
        <v>30</v>
      </c>
    </row>
    <row r="33" spans="2:2" ht="17.100000000000001" customHeight="1" thickBot="1">
      <c r="B33" s="17">
        <f>SUM(B32)</f>
        <v>30</v>
      </c>
    </row>
    <row r="34" spans="2:2" ht="17.100000000000001" customHeight="1" thickBot="1">
      <c r="B34" s="17">
        <f>SUM(B32)</f>
        <v>30</v>
      </c>
    </row>
    <row r="35" spans="2:2" ht="17.100000000000001" customHeight="1" thickBot="1">
      <c r="B35" s="17">
        <v>30</v>
      </c>
    </row>
    <row r="36" spans="2:2" ht="17.100000000000001" customHeight="1" thickBot="1">
      <c r="B36" s="17">
        <f>SUM(B35)</f>
        <v>30</v>
      </c>
    </row>
    <row r="37" spans="2:2" ht="17.100000000000001" customHeight="1" thickBot="1">
      <c r="B37" s="17">
        <f>SUM(B35)</f>
        <v>30</v>
      </c>
    </row>
    <row r="38" spans="2:2" ht="17.100000000000001" customHeight="1" thickBot="1">
      <c r="B38" s="17">
        <v>30</v>
      </c>
    </row>
    <row r="39" spans="2:2" ht="17.100000000000001" customHeight="1" thickBot="1">
      <c r="B39" s="17">
        <f>SUM(B38)</f>
        <v>30</v>
      </c>
    </row>
    <row r="40" spans="2:2" ht="17.100000000000001" customHeight="1" thickBot="1">
      <c r="B40" s="17">
        <f>SUM(B38)</f>
        <v>30</v>
      </c>
    </row>
    <row r="41" spans="2:2" ht="17.100000000000001" customHeight="1" thickBot="1">
      <c r="B41" s="17">
        <v>30</v>
      </c>
    </row>
    <row r="42" spans="2:2" ht="17.100000000000001" customHeight="1" thickBot="1">
      <c r="B42" s="17">
        <f>SUM(B41)</f>
        <v>30</v>
      </c>
    </row>
    <row r="43" spans="2:2" ht="17.100000000000001" customHeight="1" thickBot="1">
      <c r="B43" s="17">
        <f>SUM(B41)</f>
        <v>30</v>
      </c>
    </row>
    <row r="44" spans="2:2" ht="17.100000000000001" customHeight="1" thickBot="1">
      <c r="B44" s="17">
        <v>30</v>
      </c>
    </row>
    <row r="45" spans="2:2" ht="17.100000000000001" customHeight="1" thickBot="1">
      <c r="B45" s="17">
        <f>SUM(B44)</f>
        <v>30</v>
      </c>
    </row>
    <row r="46" spans="2:2" ht="17.100000000000001" customHeight="1" thickBot="1">
      <c r="B46" s="17">
        <f>SUM(B44)</f>
        <v>30</v>
      </c>
    </row>
    <row r="47" spans="2:2" ht="17.100000000000001" customHeight="1" thickBot="1">
      <c r="B47" s="17">
        <v>30</v>
      </c>
    </row>
    <row r="48" spans="2:2" ht="17.100000000000001" customHeight="1" thickBot="1">
      <c r="B48" s="17">
        <f>SUM(B47)</f>
        <v>30</v>
      </c>
    </row>
    <row r="49" spans="2:2" ht="17.100000000000001" customHeight="1" thickBot="1">
      <c r="B49" s="17">
        <f>SUM(B47)</f>
        <v>30</v>
      </c>
    </row>
    <row r="50" spans="2:2" ht="17.100000000000001" customHeight="1" thickBot="1">
      <c r="B50" s="17">
        <v>30</v>
      </c>
    </row>
    <row r="51" spans="2:2" ht="17.100000000000001" customHeight="1" thickBot="1">
      <c r="B51" s="17">
        <f>SUM(B50)</f>
        <v>30</v>
      </c>
    </row>
    <row r="52" spans="2:2" ht="17.100000000000001" customHeight="1" thickBot="1">
      <c r="B52" s="17">
        <f>SUM(B50)</f>
        <v>30</v>
      </c>
    </row>
    <row r="53" spans="2:2" ht="17.100000000000001" customHeight="1" thickBot="1">
      <c r="B53" s="17">
        <v>30</v>
      </c>
    </row>
    <row r="54" spans="2:2" ht="17.100000000000001" customHeight="1" thickBot="1">
      <c r="B54" s="17">
        <f>SUM(B53)</f>
        <v>30</v>
      </c>
    </row>
    <row r="55" spans="2:2" ht="17.100000000000001" customHeight="1" thickBot="1">
      <c r="B55" s="17">
        <f>SUM(B53)</f>
        <v>30</v>
      </c>
    </row>
    <row r="56" spans="2:2" ht="17.100000000000001" customHeight="1" thickBot="1">
      <c r="B56" s="17">
        <v>30</v>
      </c>
    </row>
    <row r="57" spans="2:2" ht="17.100000000000001" customHeight="1" thickBot="1">
      <c r="B57" s="17">
        <f>SUM(B56)</f>
        <v>30</v>
      </c>
    </row>
    <row r="58" spans="2:2" ht="17.100000000000001" customHeight="1" thickBot="1">
      <c r="B58" s="17">
        <f>SUM(B56)</f>
        <v>30</v>
      </c>
    </row>
    <row r="59" spans="2:2" ht="17.100000000000001" customHeight="1" thickBot="1">
      <c r="B59" s="17">
        <v>30</v>
      </c>
    </row>
    <row r="60" spans="2:2" ht="17.100000000000001" customHeight="1" thickBot="1">
      <c r="B60" s="17">
        <f>SUM(B59)</f>
        <v>30</v>
      </c>
    </row>
    <row r="61" spans="2:2" ht="17.100000000000001" customHeight="1" thickBot="1">
      <c r="B61" s="17">
        <f>SUM(B59)</f>
        <v>30</v>
      </c>
    </row>
    <row r="62" spans="2:2" ht="17.100000000000001" customHeight="1" thickBot="1">
      <c r="B62" s="17">
        <v>30</v>
      </c>
    </row>
    <row r="63" spans="2:2" ht="17.100000000000001" customHeight="1" thickBot="1">
      <c r="B63" s="17">
        <f>SUM(B62)</f>
        <v>30</v>
      </c>
    </row>
    <row r="64" spans="2:2" ht="17.100000000000001" customHeight="1" thickBot="1">
      <c r="B64" s="17">
        <f>SUM(B62)</f>
        <v>30</v>
      </c>
    </row>
    <row r="65" spans="2:2" ht="17.100000000000001" customHeight="1" thickBot="1">
      <c r="B65" s="17">
        <v>30</v>
      </c>
    </row>
    <row r="66" spans="2:2" ht="17.100000000000001" customHeight="1" thickBot="1">
      <c r="B66" s="17">
        <f>SUM(B65)</f>
        <v>30</v>
      </c>
    </row>
    <row r="67" spans="2:2" ht="17.100000000000001" customHeight="1" thickBot="1">
      <c r="B67" s="17">
        <f>SUM(B65)</f>
        <v>30</v>
      </c>
    </row>
    <row r="68" spans="2:2" ht="17.100000000000001" customHeight="1" thickBot="1">
      <c r="B68" s="17">
        <v>30</v>
      </c>
    </row>
    <row r="69" spans="2:2" ht="17.100000000000001" customHeight="1" thickBot="1">
      <c r="B69" s="17">
        <f>SUM(B68)</f>
        <v>30</v>
      </c>
    </row>
    <row r="70" spans="2:2" ht="17.100000000000001" customHeight="1" thickBot="1">
      <c r="B70" s="17">
        <f>SUM(B68)</f>
        <v>30</v>
      </c>
    </row>
    <row r="71" spans="2:2" thickBot="1">
      <c r="B71" s="17">
        <v>30</v>
      </c>
    </row>
    <row r="72" spans="2:2" thickBot="1">
      <c r="B72" s="17">
        <f>SUM(B71)</f>
        <v>30</v>
      </c>
    </row>
    <row r="73" spans="2:2" thickBot="1">
      <c r="B73" s="17">
        <f>SUM(B71)</f>
        <v>30</v>
      </c>
    </row>
    <row r="74" spans="2:2" thickBot="1">
      <c r="B74" s="17">
        <v>30</v>
      </c>
    </row>
    <row r="75" spans="2:2" thickBot="1">
      <c r="B75" s="17">
        <f>SUM(B74)</f>
        <v>30</v>
      </c>
    </row>
    <row r="76" spans="2:2" thickBot="1">
      <c r="B76" s="17">
        <f>SUM(B74)</f>
        <v>30</v>
      </c>
    </row>
    <row r="77" spans="2:2" thickBot="1">
      <c r="B77" s="17">
        <v>30</v>
      </c>
    </row>
    <row r="78" spans="2:2" thickBot="1">
      <c r="B78" s="17">
        <f>SUM(B77)</f>
        <v>30</v>
      </c>
    </row>
    <row r="79" spans="2:2" thickBot="1">
      <c r="B79" s="17">
        <f>SUM(B77)</f>
        <v>30</v>
      </c>
    </row>
    <row r="80" spans="2:2" thickBot="1">
      <c r="B80" s="17">
        <v>30</v>
      </c>
    </row>
    <row r="81" spans="2:2" thickBot="1">
      <c r="B81" s="17">
        <f>SUM(B80)</f>
        <v>30</v>
      </c>
    </row>
    <row r="82" spans="2:2" thickBot="1">
      <c r="B82" s="17">
        <f>SUM(B80)</f>
        <v>30</v>
      </c>
    </row>
    <row r="83" spans="2:2" thickBot="1">
      <c r="B83" s="17">
        <v>30</v>
      </c>
    </row>
    <row r="84" spans="2:2" thickBot="1">
      <c r="B84" s="17">
        <f>SUM(B83)</f>
        <v>30</v>
      </c>
    </row>
    <row r="85" spans="2:2" thickBot="1">
      <c r="B85" s="17">
        <f>SUM(B83)</f>
        <v>30</v>
      </c>
    </row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warehouse</vt:lpstr>
      <vt:lpstr>Details</vt:lpstr>
      <vt:lpstr>warehouse!Print_Titles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cp:lastPrinted>2012-11-09T01:56:28Z</cp:lastPrinted>
  <dcterms:created xsi:type="dcterms:W3CDTF">2012-11-07T17:17:27Z</dcterms:created>
  <dcterms:modified xsi:type="dcterms:W3CDTF">2012-11-10T15:52:59Z</dcterms:modified>
</cp:coreProperties>
</file>