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1" sheetId="1" r:id="rId1"/>
    <sheet name="2" sheetId="2" r:id="rId2"/>
  </sheets>
  <definedNames>
    <definedName name="العميل">'2'!$B$1</definedName>
    <definedName name="أول_عميل">'1'!$X$2</definedName>
    <definedName name="قائمةمنسدلة">'1'!$X$2:$X$1000</definedName>
  </definedNames>
  <calcPr calcId="124519"/>
</workbook>
</file>

<file path=xl/calcChain.xml><?xml version="1.0" encoding="utf-8"?>
<calcChain xmlns="http://schemas.openxmlformats.org/spreadsheetml/2006/main">
  <c r="B5" i="1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U1001" s="1"/>
  <c r="V1001" s="1"/>
  <c r="B1002"/>
  <c r="U1002" s="1"/>
  <c r="V1002" s="1"/>
  <c r="B3"/>
  <c r="B4"/>
  <c r="B2"/>
  <c r="U1000"/>
  <c r="E1001"/>
  <c r="E1002"/>
  <c r="E2"/>
  <c r="E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U4"/>
  <c r="V4" s="1"/>
  <c r="U5"/>
  <c r="U6"/>
  <c r="V6" s="1"/>
  <c r="U7"/>
  <c r="V7" s="1"/>
  <c r="U8"/>
  <c r="V8" s="1"/>
  <c r="U9"/>
  <c r="V9" s="1"/>
  <c r="U10"/>
  <c r="V10" s="1"/>
  <c r="U11"/>
  <c r="V11" s="1"/>
  <c r="U12"/>
  <c r="V12" s="1"/>
  <c r="U13"/>
  <c r="V13" s="1"/>
  <c r="U14"/>
  <c r="V14" s="1"/>
  <c r="U15"/>
  <c r="V15" s="1"/>
  <c r="U16"/>
  <c r="V16" s="1"/>
  <c r="U17"/>
  <c r="V17" s="1"/>
  <c r="U18"/>
  <c r="V18" s="1"/>
  <c r="U19"/>
  <c r="V19" s="1"/>
  <c r="U20"/>
  <c r="V20" s="1"/>
  <c r="U21"/>
  <c r="V21" s="1"/>
  <c r="U22"/>
  <c r="V22" s="1"/>
  <c r="U23"/>
  <c r="V23" s="1"/>
  <c r="U24"/>
  <c r="V24" s="1"/>
  <c r="U25"/>
  <c r="V25" s="1"/>
  <c r="U26"/>
  <c r="V26" s="1"/>
  <c r="U27"/>
  <c r="V27" s="1"/>
  <c r="U28"/>
  <c r="V28" s="1"/>
  <c r="U29"/>
  <c r="V29" s="1"/>
  <c r="U30"/>
  <c r="V30" s="1"/>
  <c r="U31"/>
  <c r="V31" s="1"/>
  <c r="U32"/>
  <c r="V32" s="1"/>
  <c r="U33"/>
  <c r="V33" s="1"/>
  <c r="U34"/>
  <c r="V34" s="1"/>
  <c r="U35"/>
  <c r="V35" s="1"/>
  <c r="U36"/>
  <c r="V36" s="1"/>
  <c r="U37"/>
  <c r="V37" s="1"/>
  <c r="U38"/>
  <c r="V38" s="1"/>
  <c r="U39"/>
  <c r="V39" s="1"/>
  <c r="U40"/>
  <c r="V40" s="1"/>
  <c r="U41"/>
  <c r="V41" s="1"/>
  <c r="U42"/>
  <c r="V42" s="1"/>
  <c r="U43"/>
  <c r="V43" s="1"/>
  <c r="U44"/>
  <c r="V44" s="1"/>
  <c r="U45"/>
  <c r="V45" s="1"/>
  <c r="U46"/>
  <c r="V46" s="1"/>
  <c r="U47"/>
  <c r="V47" s="1"/>
  <c r="U48"/>
  <c r="V48" s="1"/>
  <c r="U49"/>
  <c r="V49" s="1"/>
  <c r="U50"/>
  <c r="V50" s="1"/>
  <c r="U51"/>
  <c r="V51" s="1"/>
  <c r="U52"/>
  <c r="V52" s="1"/>
  <c r="U53"/>
  <c r="V53" s="1"/>
  <c r="U54"/>
  <c r="V54" s="1"/>
  <c r="U55"/>
  <c r="V55" s="1"/>
  <c r="U56"/>
  <c r="V56" s="1"/>
  <c r="U57"/>
  <c r="V57" s="1"/>
  <c r="U58"/>
  <c r="V58" s="1"/>
  <c r="U59"/>
  <c r="V59" s="1"/>
  <c r="U60"/>
  <c r="V60" s="1"/>
  <c r="U61"/>
  <c r="V61" s="1"/>
  <c r="U62"/>
  <c r="V62" s="1"/>
  <c r="U63"/>
  <c r="V63" s="1"/>
  <c r="U64"/>
  <c r="V64" s="1"/>
  <c r="U65"/>
  <c r="V65" s="1"/>
  <c r="U66"/>
  <c r="V66" s="1"/>
  <c r="U67"/>
  <c r="V67" s="1"/>
  <c r="U68"/>
  <c r="V68" s="1"/>
  <c r="U69"/>
  <c r="V69" s="1"/>
  <c r="U70"/>
  <c r="V70" s="1"/>
  <c r="U71"/>
  <c r="V71" s="1"/>
  <c r="U72"/>
  <c r="V72" s="1"/>
  <c r="U73"/>
  <c r="V73" s="1"/>
  <c r="U74"/>
  <c r="V74" s="1"/>
  <c r="U75"/>
  <c r="V75" s="1"/>
  <c r="U76"/>
  <c r="V76" s="1"/>
  <c r="U77"/>
  <c r="V77" s="1"/>
  <c r="U78"/>
  <c r="V78" s="1"/>
  <c r="U79"/>
  <c r="V79" s="1"/>
  <c r="U80"/>
  <c r="V80" s="1"/>
  <c r="U81"/>
  <c r="V81" s="1"/>
  <c r="U82"/>
  <c r="V82" s="1"/>
  <c r="U83"/>
  <c r="V83" s="1"/>
  <c r="U84"/>
  <c r="V84" s="1"/>
  <c r="U85"/>
  <c r="V85" s="1"/>
  <c r="U86"/>
  <c r="V86" s="1"/>
  <c r="U87"/>
  <c r="V87" s="1"/>
  <c r="U88"/>
  <c r="V88" s="1"/>
  <c r="U89"/>
  <c r="V89" s="1"/>
  <c r="U90"/>
  <c r="V90" s="1"/>
  <c r="U91"/>
  <c r="V91" s="1"/>
  <c r="U92"/>
  <c r="V92" s="1"/>
  <c r="U93"/>
  <c r="V93" s="1"/>
  <c r="U94"/>
  <c r="V94" s="1"/>
  <c r="U95"/>
  <c r="V95" s="1"/>
  <c r="U96"/>
  <c r="V96" s="1"/>
  <c r="U97"/>
  <c r="V97" s="1"/>
  <c r="U98"/>
  <c r="V98" s="1"/>
  <c r="U99"/>
  <c r="V99" s="1"/>
  <c r="U100"/>
  <c r="V100" s="1"/>
  <c r="U101"/>
  <c r="V101" s="1"/>
  <c r="U102"/>
  <c r="V102" s="1"/>
  <c r="U103"/>
  <c r="V103" s="1"/>
  <c r="U104"/>
  <c r="V104" s="1"/>
  <c r="U105"/>
  <c r="V105" s="1"/>
  <c r="U106"/>
  <c r="V106" s="1"/>
  <c r="U107"/>
  <c r="V107" s="1"/>
  <c r="U108"/>
  <c r="V108" s="1"/>
  <c r="U109"/>
  <c r="V109" s="1"/>
  <c r="U110"/>
  <c r="V110" s="1"/>
  <c r="U111"/>
  <c r="V111" s="1"/>
  <c r="U112"/>
  <c r="V112" s="1"/>
  <c r="U113"/>
  <c r="V113" s="1"/>
  <c r="U114"/>
  <c r="V114" s="1"/>
  <c r="U115"/>
  <c r="V115" s="1"/>
  <c r="U116"/>
  <c r="V116" s="1"/>
  <c r="U117"/>
  <c r="V117" s="1"/>
  <c r="U118"/>
  <c r="V118" s="1"/>
  <c r="U119"/>
  <c r="V119" s="1"/>
  <c r="U120"/>
  <c r="V120" s="1"/>
  <c r="U121"/>
  <c r="V121" s="1"/>
  <c r="U122"/>
  <c r="V122" s="1"/>
  <c r="U123"/>
  <c r="V123" s="1"/>
  <c r="U124"/>
  <c r="V124" s="1"/>
  <c r="U125"/>
  <c r="V125" s="1"/>
  <c r="U126"/>
  <c r="V126" s="1"/>
  <c r="U127"/>
  <c r="V127" s="1"/>
  <c r="U128"/>
  <c r="V128" s="1"/>
  <c r="U129"/>
  <c r="V129" s="1"/>
  <c r="U130"/>
  <c r="V130" s="1"/>
  <c r="U131"/>
  <c r="V131" s="1"/>
  <c r="U132"/>
  <c r="V132" s="1"/>
  <c r="U133"/>
  <c r="V133" s="1"/>
  <c r="U134"/>
  <c r="V134" s="1"/>
  <c r="U135"/>
  <c r="V135" s="1"/>
  <c r="U136"/>
  <c r="V136" s="1"/>
  <c r="U137"/>
  <c r="V137" s="1"/>
  <c r="U138"/>
  <c r="V138" s="1"/>
  <c r="U139"/>
  <c r="V139" s="1"/>
  <c r="U140"/>
  <c r="V140" s="1"/>
  <c r="U141"/>
  <c r="V141" s="1"/>
  <c r="U142"/>
  <c r="V142" s="1"/>
  <c r="U143"/>
  <c r="V143" s="1"/>
  <c r="U144"/>
  <c r="V144" s="1"/>
  <c r="U145"/>
  <c r="V145" s="1"/>
  <c r="U146"/>
  <c r="V146" s="1"/>
  <c r="U147"/>
  <c r="V147" s="1"/>
  <c r="U148"/>
  <c r="V148" s="1"/>
  <c r="U149"/>
  <c r="V149" s="1"/>
  <c r="U150"/>
  <c r="V150" s="1"/>
  <c r="U151"/>
  <c r="V151" s="1"/>
  <c r="U152"/>
  <c r="V152" s="1"/>
  <c r="U153"/>
  <c r="V153" s="1"/>
  <c r="U154"/>
  <c r="V154" s="1"/>
  <c r="U155"/>
  <c r="V155" s="1"/>
  <c r="U156"/>
  <c r="V156" s="1"/>
  <c r="U157"/>
  <c r="V157" s="1"/>
  <c r="U158"/>
  <c r="V158" s="1"/>
  <c r="U159"/>
  <c r="V159" s="1"/>
  <c r="U160"/>
  <c r="V160" s="1"/>
  <c r="U161"/>
  <c r="V161" s="1"/>
  <c r="U162"/>
  <c r="V162" s="1"/>
  <c r="U163"/>
  <c r="V163" s="1"/>
  <c r="U164"/>
  <c r="V164" s="1"/>
  <c r="U165"/>
  <c r="V165" s="1"/>
  <c r="U166"/>
  <c r="V166" s="1"/>
  <c r="U167"/>
  <c r="V167" s="1"/>
  <c r="U168"/>
  <c r="V168" s="1"/>
  <c r="U169"/>
  <c r="V169" s="1"/>
  <c r="U170"/>
  <c r="V170" s="1"/>
  <c r="U171"/>
  <c r="V171" s="1"/>
  <c r="U172"/>
  <c r="V172" s="1"/>
  <c r="U173"/>
  <c r="V173" s="1"/>
  <c r="U174"/>
  <c r="V174" s="1"/>
  <c r="U175"/>
  <c r="V175" s="1"/>
  <c r="U176"/>
  <c r="V176" s="1"/>
  <c r="U177"/>
  <c r="V177" s="1"/>
  <c r="U178"/>
  <c r="V178" s="1"/>
  <c r="U179"/>
  <c r="V179" s="1"/>
  <c r="U180"/>
  <c r="V180" s="1"/>
  <c r="U181"/>
  <c r="V181" s="1"/>
  <c r="U182"/>
  <c r="V182" s="1"/>
  <c r="U183"/>
  <c r="V183" s="1"/>
  <c r="U184"/>
  <c r="V184" s="1"/>
  <c r="U185"/>
  <c r="V185" s="1"/>
  <c r="U186"/>
  <c r="V186" s="1"/>
  <c r="U187"/>
  <c r="V187" s="1"/>
  <c r="U188"/>
  <c r="V188" s="1"/>
  <c r="U189"/>
  <c r="V189" s="1"/>
  <c r="U190"/>
  <c r="V190" s="1"/>
  <c r="U191"/>
  <c r="V191" s="1"/>
  <c r="U192"/>
  <c r="V192" s="1"/>
  <c r="U193"/>
  <c r="V193" s="1"/>
  <c r="U194"/>
  <c r="V194" s="1"/>
  <c r="U195"/>
  <c r="V195" s="1"/>
  <c r="U196"/>
  <c r="V196" s="1"/>
  <c r="U197"/>
  <c r="V197" s="1"/>
  <c r="U198"/>
  <c r="V198" s="1"/>
  <c r="U199"/>
  <c r="V199" s="1"/>
  <c r="U200"/>
  <c r="V200" s="1"/>
  <c r="U201"/>
  <c r="V201" s="1"/>
  <c r="U202"/>
  <c r="V202" s="1"/>
  <c r="U203"/>
  <c r="V203" s="1"/>
  <c r="U204"/>
  <c r="V204" s="1"/>
  <c r="U205"/>
  <c r="V205" s="1"/>
  <c r="U206"/>
  <c r="V206" s="1"/>
  <c r="U207"/>
  <c r="V207" s="1"/>
  <c r="U208"/>
  <c r="V208" s="1"/>
  <c r="U209"/>
  <c r="V209" s="1"/>
  <c r="U210"/>
  <c r="V210" s="1"/>
  <c r="U211"/>
  <c r="V211" s="1"/>
  <c r="U212"/>
  <c r="V212" s="1"/>
  <c r="U213"/>
  <c r="V213" s="1"/>
  <c r="U214"/>
  <c r="V214" s="1"/>
  <c r="U215"/>
  <c r="V215" s="1"/>
  <c r="U216"/>
  <c r="V216" s="1"/>
  <c r="U217"/>
  <c r="V217" s="1"/>
  <c r="U218"/>
  <c r="V218" s="1"/>
  <c r="U219"/>
  <c r="V219" s="1"/>
  <c r="U220"/>
  <c r="V220" s="1"/>
  <c r="U221"/>
  <c r="V221" s="1"/>
  <c r="U222"/>
  <c r="V222" s="1"/>
  <c r="U223"/>
  <c r="V223" s="1"/>
  <c r="U224"/>
  <c r="V224" s="1"/>
  <c r="U225"/>
  <c r="V225" s="1"/>
  <c r="U226"/>
  <c r="V226" s="1"/>
  <c r="U227"/>
  <c r="V227" s="1"/>
  <c r="U228"/>
  <c r="V228" s="1"/>
  <c r="U229"/>
  <c r="V229" s="1"/>
  <c r="U230"/>
  <c r="V230" s="1"/>
  <c r="U231"/>
  <c r="V231" s="1"/>
  <c r="U232"/>
  <c r="V232" s="1"/>
  <c r="U233"/>
  <c r="V233" s="1"/>
  <c r="U234"/>
  <c r="V234" s="1"/>
  <c r="U235"/>
  <c r="V235" s="1"/>
  <c r="U236"/>
  <c r="V236" s="1"/>
  <c r="U237"/>
  <c r="V237" s="1"/>
  <c r="U238"/>
  <c r="V238" s="1"/>
  <c r="U239"/>
  <c r="V239" s="1"/>
  <c r="U240"/>
  <c r="V240" s="1"/>
  <c r="U241"/>
  <c r="V241" s="1"/>
  <c r="U242"/>
  <c r="V242" s="1"/>
  <c r="U243"/>
  <c r="V243" s="1"/>
  <c r="U244"/>
  <c r="V244" s="1"/>
  <c r="U245"/>
  <c r="V245" s="1"/>
  <c r="U246"/>
  <c r="V246" s="1"/>
  <c r="U247"/>
  <c r="V247" s="1"/>
  <c r="U248"/>
  <c r="V248" s="1"/>
  <c r="U249"/>
  <c r="V249" s="1"/>
  <c r="U250"/>
  <c r="V250" s="1"/>
  <c r="U251"/>
  <c r="V251" s="1"/>
  <c r="U252"/>
  <c r="V252" s="1"/>
  <c r="U253"/>
  <c r="V253" s="1"/>
  <c r="U254"/>
  <c r="V254" s="1"/>
  <c r="U255"/>
  <c r="V255" s="1"/>
  <c r="U256"/>
  <c r="V256" s="1"/>
  <c r="U257"/>
  <c r="V257" s="1"/>
  <c r="U258"/>
  <c r="V258" s="1"/>
  <c r="U259"/>
  <c r="V259" s="1"/>
  <c r="U260"/>
  <c r="V260" s="1"/>
  <c r="U261"/>
  <c r="V261" s="1"/>
  <c r="U262"/>
  <c r="V262" s="1"/>
  <c r="U263"/>
  <c r="V263" s="1"/>
  <c r="U264"/>
  <c r="V264" s="1"/>
  <c r="U265"/>
  <c r="V265" s="1"/>
  <c r="U266"/>
  <c r="V266" s="1"/>
  <c r="U267"/>
  <c r="V267" s="1"/>
  <c r="U268"/>
  <c r="V268" s="1"/>
  <c r="U269"/>
  <c r="V269" s="1"/>
  <c r="U270"/>
  <c r="V270" s="1"/>
  <c r="U271"/>
  <c r="V271" s="1"/>
  <c r="U272"/>
  <c r="V272" s="1"/>
  <c r="U273"/>
  <c r="V273" s="1"/>
  <c r="U274"/>
  <c r="V274" s="1"/>
  <c r="U275"/>
  <c r="V275" s="1"/>
  <c r="U276"/>
  <c r="V276" s="1"/>
  <c r="U277"/>
  <c r="V277" s="1"/>
  <c r="U278"/>
  <c r="V278" s="1"/>
  <c r="U279"/>
  <c r="V279" s="1"/>
  <c r="U280"/>
  <c r="V280" s="1"/>
  <c r="U281"/>
  <c r="V281" s="1"/>
  <c r="U282"/>
  <c r="V282" s="1"/>
  <c r="U283"/>
  <c r="V283" s="1"/>
  <c r="U284"/>
  <c r="V284" s="1"/>
  <c r="U285"/>
  <c r="V285" s="1"/>
  <c r="U286"/>
  <c r="V286" s="1"/>
  <c r="U287"/>
  <c r="V287" s="1"/>
  <c r="U288"/>
  <c r="V288" s="1"/>
  <c r="U289"/>
  <c r="V289" s="1"/>
  <c r="U290"/>
  <c r="V290" s="1"/>
  <c r="U291"/>
  <c r="V291" s="1"/>
  <c r="U292"/>
  <c r="V292" s="1"/>
  <c r="U293"/>
  <c r="V293" s="1"/>
  <c r="U294"/>
  <c r="V294" s="1"/>
  <c r="U295"/>
  <c r="V295" s="1"/>
  <c r="U296"/>
  <c r="V296" s="1"/>
  <c r="U297"/>
  <c r="V297" s="1"/>
  <c r="U298"/>
  <c r="V298" s="1"/>
  <c r="U299"/>
  <c r="V299" s="1"/>
  <c r="U300"/>
  <c r="V300" s="1"/>
  <c r="U301"/>
  <c r="V301" s="1"/>
  <c r="U302"/>
  <c r="V302" s="1"/>
  <c r="U303"/>
  <c r="V303" s="1"/>
  <c r="U304"/>
  <c r="V304" s="1"/>
  <c r="U305"/>
  <c r="V305" s="1"/>
  <c r="U306"/>
  <c r="V306" s="1"/>
  <c r="U307"/>
  <c r="V307" s="1"/>
  <c r="U308"/>
  <c r="V308" s="1"/>
  <c r="U309"/>
  <c r="V309" s="1"/>
  <c r="U310"/>
  <c r="V310" s="1"/>
  <c r="U311"/>
  <c r="V311" s="1"/>
  <c r="U312"/>
  <c r="V312" s="1"/>
  <c r="U313"/>
  <c r="V313" s="1"/>
  <c r="U314"/>
  <c r="V314" s="1"/>
  <c r="U315"/>
  <c r="V315" s="1"/>
  <c r="U316"/>
  <c r="V316" s="1"/>
  <c r="U317"/>
  <c r="V317" s="1"/>
  <c r="U318"/>
  <c r="V318" s="1"/>
  <c r="U319"/>
  <c r="V319" s="1"/>
  <c r="U320"/>
  <c r="V320" s="1"/>
  <c r="U321"/>
  <c r="V321" s="1"/>
  <c r="U322"/>
  <c r="V322" s="1"/>
  <c r="U323"/>
  <c r="V323" s="1"/>
  <c r="U324"/>
  <c r="V324" s="1"/>
  <c r="U325"/>
  <c r="V325" s="1"/>
  <c r="U326"/>
  <c r="V326" s="1"/>
  <c r="U327"/>
  <c r="V327" s="1"/>
  <c r="U328"/>
  <c r="V328" s="1"/>
  <c r="U329"/>
  <c r="V329" s="1"/>
  <c r="U330"/>
  <c r="V330" s="1"/>
  <c r="U331"/>
  <c r="V331" s="1"/>
  <c r="U332"/>
  <c r="V332" s="1"/>
  <c r="U333"/>
  <c r="V333" s="1"/>
  <c r="U334"/>
  <c r="V334" s="1"/>
  <c r="U335"/>
  <c r="V335" s="1"/>
  <c r="U336"/>
  <c r="V336" s="1"/>
  <c r="U337"/>
  <c r="V337" s="1"/>
  <c r="U338"/>
  <c r="V338" s="1"/>
  <c r="U339"/>
  <c r="V339" s="1"/>
  <c r="U340"/>
  <c r="V340" s="1"/>
  <c r="U341"/>
  <c r="V341" s="1"/>
  <c r="U342"/>
  <c r="V342" s="1"/>
  <c r="U343"/>
  <c r="V343" s="1"/>
  <c r="U344"/>
  <c r="V344" s="1"/>
  <c r="U345"/>
  <c r="V345" s="1"/>
  <c r="U346"/>
  <c r="V346" s="1"/>
  <c r="U347"/>
  <c r="V347" s="1"/>
  <c r="U348"/>
  <c r="V348" s="1"/>
  <c r="U349"/>
  <c r="V349" s="1"/>
  <c r="U350"/>
  <c r="V350" s="1"/>
  <c r="U351"/>
  <c r="V351" s="1"/>
  <c r="U352"/>
  <c r="V352" s="1"/>
  <c r="U353"/>
  <c r="V353" s="1"/>
  <c r="U354"/>
  <c r="V354" s="1"/>
  <c r="U355"/>
  <c r="V355" s="1"/>
  <c r="U356"/>
  <c r="V356" s="1"/>
  <c r="U357"/>
  <c r="V357" s="1"/>
  <c r="U358"/>
  <c r="V358" s="1"/>
  <c r="U359"/>
  <c r="V359" s="1"/>
  <c r="U360"/>
  <c r="V360" s="1"/>
  <c r="U361"/>
  <c r="V361" s="1"/>
  <c r="U362"/>
  <c r="V362" s="1"/>
  <c r="U363"/>
  <c r="V363" s="1"/>
  <c r="U364"/>
  <c r="V364" s="1"/>
  <c r="U365"/>
  <c r="V365" s="1"/>
  <c r="U366"/>
  <c r="V366" s="1"/>
  <c r="U367"/>
  <c r="V367" s="1"/>
  <c r="U368"/>
  <c r="V368" s="1"/>
  <c r="U369"/>
  <c r="V369" s="1"/>
  <c r="U370"/>
  <c r="V370" s="1"/>
  <c r="U371"/>
  <c r="V371" s="1"/>
  <c r="U372"/>
  <c r="V372" s="1"/>
  <c r="U373"/>
  <c r="V373" s="1"/>
  <c r="U374"/>
  <c r="V374" s="1"/>
  <c r="U375"/>
  <c r="V375" s="1"/>
  <c r="U376"/>
  <c r="V376" s="1"/>
  <c r="U377"/>
  <c r="V377" s="1"/>
  <c r="U378"/>
  <c r="V378" s="1"/>
  <c r="U379"/>
  <c r="V379" s="1"/>
  <c r="U380"/>
  <c r="V380" s="1"/>
  <c r="U381"/>
  <c r="V381" s="1"/>
  <c r="U382"/>
  <c r="V382" s="1"/>
  <c r="U383"/>
  <c r="V383" s="1"/>
  <c r="U384"/>
  <c r="V384" s="1"/>
  <c r="U385"/>
  <c r="V385" s="1"/>
  <c r="U386"/>
  <c r="V386" s="1"/>
  <c r="U387"/>
  <c r="V387" s="1"/>
  <c r="U388"/>
  <c r="V388" s="1"/>
  <c r="U389"/>
  <c r="V389" s="1"/>
  <c r="U390"/>
  <c r="V390" s="1"/>
  <c r="U391"/>
  <c r="V391" s="1"/>
  <c r="U392"/>
  <c r="V392" s="1"/>
  <c r="U393"/>
  <c r="V393" s="1"/>
  <c r="U394"/>
  <c r="V394" s="1"/>
  <c r="U395"/>
  <c r="V395" s="1"/>
  <c r="U396"/>
  <c r="V396" s="1"/>
  <c r="U397"/>
  <c r="V397" s="1"/>
  <c r="U398"/>
  <c r="V398" s="1"/>
  <c r="U399"/>
  <c r="V399" s="1"/>
  <c r="U400"/>
  <c r="V400" s="1"/>
  <c r="U401"/>
  <c r="V401" s="1"/>
  <c r="U402"/>
  <c r="V402" s="1"/>
  <c r="U403"/>
  <c r="V403" s="1"/>
  <c r="U404"/>
  <c r="V404" s="1"/>
  <c r="U405"/>
  <c r="V405" s="1"/>
  <c r="U406"/>
  <c r="V406" s="1"/>
  <c r="U407"/>
  <c r="V407" s="1"/>
  <c r="U408"/>
  <c r="V408" s="1"/>
  <c r="U409"/>
  <c r="V409" s="1"/>
  <c r="U410"/>
  <c r="V410" s="1"/>
  <c r="U411"/>
  <c r="V411" s="1"/>
  <c r="U412"/>
  <c r="V412" s="1"/>
  <c r="U413"/>
  <c r="V413" s="1"/>
  <c r="U414"/>
  <c r="V414" s="1"/>
  <c r="U415"/>
  <c r="V415" s="1"/>
  <c r="U416"/>
  <c r="V416" s="1"/>
  <c r="U417"/>
  <c r="V417" s="1"/>
  <c r="U418"/>
  <c r="V418" s="1"/>
  <c r="U419"/>
  <c r="V419" s="1"/>
  <c r="U420"/>
  <c r="V420" s="1"/>
  <c r="U421"/>
  <c r="V421" s="1"/>
  <c r="U422"/>
  <c r="V422" s="1"/>
  <c r="U423"/>
  <c r="V423" s="1"/>
  <c r="U424"/>
  <c r="V424" s="1"/>
  <c r="U425"/>
  <c r="V425" s="1"/>
  <c r="U426"/>
  <c r="V426" s="1"/>
  <c r="U427"/>
  <c r="V427" s="1"/>
  <c r="U428"/>
  <c r="V428" s="1"/>
  <c r="U429"/>
  <c r="V429" s="1"/>
  <c r="U430"/>
  <c r="V430" s="1"/>
  <c r="U431"/>
  <c r="V431" s="1"/>
  <c r="U432"/>
  <c r="V432" s="1"/>
  <c r="U433"/>
  <c r="V433" s="1"/>
  <c r="U434"/>
  <c r="V434" s="1"/>
  <c r="U435"/>
  <c r="V435" s="1"/>
  <c r="U436"/>
  <c r="V436" s="1"/>
  <c r="U437"/>
  <c r="V437" s="1"/>
  <c r="U438"/>
  <c r="V438" s="1"/>
  <c r="U439"/>
  <c r="V439" s="1"/>
  <c r="U440"/>
  <c r="V440" s="1"/>
  <c r="U441"/>
  <c r="V441" s="1"/>
  <c r="U442"/>
  <c r="V442" s="1"/>
  <c r="U443"/>
  <c r="V443" s="1"/>
  <c r="U444"/>
  <c r="V444" s="1"/>
  <c r="U445"/>
  <c r="V445" s="1"/>
  <c r="U446"/>
  <c r="V446" s="1"/>
  <c r="U447"/>
  <c r="V447" s="1"/>
  <c r="U448"/>
  <c r="V448" s="1"/>
  <c r="U449"/>
  <c r="V449" s="1"/>
  <c r="U450"/>
  <c r="V450" s="1"/>
  <c r="U451"/>
  <c r="V451" s="1"/>
  <c r="U452"/>
  <c r="V452" s="1"/>
  <c r="U453"/>
  <c r="V453" s="1"/>
  <c r="U454"/>
  <c r="V454" s="1"/>
  <c r="U455"/>
  <c r="V455" s="1"/>
  <c r="U456"/>
  <c r="V456" s="1"/>
  <c r="U457"/>
  <c r="V457" s="1"/>
  <c r="U458"/>
  <c r="V458" s="1"/>
  <c r="U459"/>
  <c r="V459" s="1"/>
  <c r="U460"/>
  <c r="V460" s="1"/>
  <c r="U461"/>
  <c r="V461" s="1"/>
  <c r="U462"/>
  <c r="V462" s="1"/>
  <c r="U463"/>
  <c r="V463" s="1"/>
  <c r="U464"/>
  <c r="V464" s="1"/>
  <c r="U465"/>
  <c r="V465" s="1"/>
  <c r="U466"/>
  <c r="V466" s="1"/>
  <c r="U467"/>
  <c r="V467" s="1"/>
  <c r="U468"/>
  <c r="V468" s="1"/>
  <c r="U469"/>
  <c r="V469" s="1"/>
  <c r="U470"/>
  <c r="V470" s="1"/>
  <c r="U471"/>
  <c r="V471" s="1"/>
  <c r="U472"/>
  <c r="V472" s="1"/>
  <c r="U473"/>
  <c r="V473" s="1"/>
  <c r="U474"/>
  <c r="V474" s="1"/>
  <c r="U475"/>
  <c r="V475" s="1"/>
  <c r="U476"/>
  <c r="V476" s="1"/>
  <c r="U477"/>
  <c r="V477" s="1"/>
  <c r="U478"/>
  <c r="V478" s="1"/>
  <c r="U479"/>
  <c r="V479" s="1"/>
  <c r="U480"/>
  <c r="V480" s="1"/>
  <c r="U481"/>
  <c r="V481" s="1"/>
  <c r="U482"/>
  <c r="V482" s="1"/>
  <c r="U483"/>
  <c r="V483" s="1"/>
  <c r="U484"/>
  <c r="V484" s="1"/>
  <c r="U485"/>
  <c r="V485" s="1"/>
  <c r="U486"/>
  <c r="V486" s="1"/>
  <c r="U487"/>
  <c r="V487" s="1"/>
  <c r="U488"/>
  <c r="V488" s="1"/>
  <c r="U489"/>
  <c r="V489" s="1"/>
  <c r="U490"/>
  <c r="V490" s="1"/>
  <c r="U491"/>
  <c r="V491" s="1"/>
  <c r="U492"/>
  <c r="V492" s="1"/>
  <c r="U493"/>
  <c r="V493" s="1"/>
  <c r="U494"/>
  <c r="V494" s="1"/>
  <c r="U495"/>
  <c r="V495" s="1"/>
  <c r="U496"/>
  <c r="V496" s="1"/>
  <c r="U497"/>
  <c r="V497" s="1"/>
  <c r="U498"/>
  <c r="V498" s="1"/>
  <c r="U499"/>
  <c r="V499" s="1"/>
  <c r="U500"/>
  <c r="V500" s="1"/>
  <c r="U501"/>
  <c r="V501" s="1"/>
  <c r="U502"/>
  <c r="V502" s="1"/>
  <c r="U503"/>
  <c r="V503" s="1"/>
  <c r="U504"/>
  <c r="V504" s="1"/>
  <c r="U505"/>
  <c r="V505" s="1"/>
  <c r="U506"/>
  <c r="V506" s="1"/>
  <c r="U507"/>
  <c r="V507" s="1"/>
  <c r="U508"/>
  <c r="V508" s="1"/>
  <c r="U509"/>
  <c r="V509" s="1"/>
  <c r="U510"/>
  <c r="V510" s="1"/>
  <c r="U511"/>
  <c r="V511" s="1"/>
  <c r="U512"/>
  <c r="V512" s="1"/>
  <c r="U513"/>
  <c r="V513" s="1"/>
  <c r="U514"/>
  <c r="V514" s="1"/>
  <c r="U515"/>
  <c r="V515" s="1"/>
  <c r="U516"/>
  <c r="V516" s="1"/>
  <c r="U517"/>
  <c r="V517" s="1"/>
  <c r="U518"/>
  <c r="V518" s="1"/>
  <c r="U519"/>
  <c r="V519" s="1"/>
  <c r="U520"/>
  <c r="V520" s="1"/>
  <c r="U521"/>
  <c r="V521" s="1"/>
  <c r="U522"/>
  <c r="V522" s="1"/>
  <c r="U523"/>
  <c r="V523" s="1"/>
  <c r="U524"/>
  <c r="V524" s="1"/>
  <c r="U525"/>
  <c r="V525" s="1"/>
  <c r="U526"/>
  <c r="V526" s="1"/>
  <c r="U527"/>
  <c r="V527" s="1"/>
  <c r="U528"/>
  <c r="V528" s="1"/>
  <c r="U529"/>
  <c r="V529" s="1"/>
  <c r="U530"/>
  <c r="V530" s="1"/>
  <c r="U531"/>
  <c r="V531" s="1"/>
  <c r="U532"/>
  <c r="V532" s="1"/>
  <c r="U533"/>
  <c r="V533" s="1"/>
  <c r="U534"/>
  <c r="V534" s="1"/>
  <c r="U535"/>
  <c r="V535" s="1"/>
  <c r="U536"/>
  <c r="V536" s="1"/>
  <c r="U537"/>
  <c r="V537" s="1"/>
  <c r="U538"/>
  <c r="V538" s="1"/>
  <c r="U539"/>
  <c r="V539" s="1"/>
  <c r="U540"/>
  <c r="V540" s="1"/>
  <c r="U541"/>
  <c r="V541" s="1"/>
  <c r="U542"/>
  <c r="V542" s="1"/>
  <c r="U543"/>
  <c r="V543" s="1"/>
  <c r="U544"/>
  <c r="V544" s="1"/>
  <c r="U545"/>
  <c r="V545" s="1"/>
  <c r="U546"/>
  <c r="V546" s="1"/>
  <c r="U547"/>
  <c r="V547" s="1"/>
  <c r="U548"/>
  <c r="V548" s="1"/>
  <c r="U549"/>
  <c r="V549" s="1"/>
  <c r="U550"/>
  <c r="V550" s="1"/>
  <c r="U551"/>
  <c r="V551" s="1"/>
  <c r="U552"/>
  <c r="V552" s="1"/>
  <c r="U553"/>
  <c r="V553" s="1"/>
  <c r="U554"/>
  <c r="V554" s="1"/>
  <c r="U555"/>
  <c r="V555" s="1"/>
  <c r="U556"/>
  <c r="V556" s="1"/>
  <c r="U557"/>
  <c r="V557" s="1"/>
  <c r="U558"/>
  <c r="V558" s="1"/>
  <c r="U559"/>
  <c r="V559" s="1"/>
  <c r="U560"/>
  <c r="V560" s="1"/>
  <c r="U561"/>
  <c r="V561" s="1"/>
  <c r="U562"/>
  <c r="V562" s="1"/>
  <c r="U563"/>
  <c r="V563" s="1"/>
  <c r="U564"/>
  <c r="V564" s="1"/>
  <c r="U565"/>
  <c r="V565" s="1"/>
  <c r="U566"/>
  <c r="V566" s="1"/>
  <c r="U567"/>
  <c r="V567" s="1"/>
  <c r="U568"/>
  <c r="V568" s="1"/>
  <c r="U569"/>
  <c r="V569" s="1"/>
  <c r="U570"/>
  <c r="V570" s="1"/>
  <c r="U571"/>
  <c r="V571" s="1"/>
  <c r="U572"/>
  <c r="V572" s="1"/>
  <c r="U573"/>
  <c r="V573" s="1"/>
  <c r="U574"/>
  <c r="V574" s="1"/>
  <c r="U575"/>
  <c r="V575" s="1"/>
  <c r="U576"/>
  <c r="V576" s="1"/>
  <c r="U577"/>
  <c r="V577" s="1"/>
  <c r="U578"/>
  <c r="V578" s="1"/>
  <c r="U579"/>
  <c r="V579" s="1"/>
  <c r="U580"/>
  <c r="V580" s="1"/>
  <c r="U581"/>
  <c r="V581" s="1"/>
  <c r="U582"/>
  <c r="V582" s="1"/>
  <c r="U583"/>
  <c r="V583" s="1"/>
  <c r="U584"/>
  <c r="V584" s="1"/>
  <c r="U585"/>
  <c r="V585" s="1"/>
  <c r="U586"/>
  <c r="V586" s="1"/>
  <c r="U587"/>
  <c r="V587" s="1"/>
  <c r="U588"/>
  <c r="V588" s="1"/>
  <c r="U589"/>
  <c r="V589" s="1"/>
  <c r="U590"/>
  <c r="V590" s="1"/>
  <c r="U591"/>
  <c r="V591" s="1"/>
  <c r="U592"/>
  <c r="V592" s="1"/>
  <c r="U593"/>
  <c r="V593" s="1"/>
  <c r="U594"/>
  <c r="V594" s="1"/>
  <c r="U595"/>
  <c r="V595" s="1"/>
  <c r="U596"/>
  <c r="V596" s="1"/>
  <c r="U597"/>
  <c r="V597" s="1"/>
  <c r="U598"/>
  <c r="V598" s="1"/>
  <c r="U599"/>
  <c r="V599" s="1"/>
  <c r="U600"/>
  <c r="V600" s="1"/>
  <c r="U601"/>
  <c r="V601" s="1"/>
  <c r="U602"/>
  <c r="V602" s="1"/>
  <c r="U603"/>
  <c r="V603" s="1"/>
  <c r="U604"/>
  <c r="V604" s="1"/>
  <c r="U605"/>
  <c r="V605" s="1"/>
  <c r="U606"/>
  <c r="V606" s="1"/>
  <c r="U607"/>
  <c r="V607" s="1"/>
  <c r="U608"/>
  <c r="V608" s="1"/>
  <c r="U609"/>
  <c r="V609" s="1"/>
  <c r="U610"/>
  <c r="V610" s="1"/>
  <c r="U611"/>
  <c r="V611" s="1"/>
  <c r="U612"/>
  <c r="V612" s="1"/>
  <c r="U613"/>
  <c r="V613" s="1"/>
  <c r="U614"/>
  <c r="V614" s="1"/>
  <c r="U615"/>
  <c r="V615" s="1"/>
  <c r="U616"/>
  <c r="V616" s="1"/>
  <c r="U617"/>
  <c r="V617" s="1"/>
  <c r="U618"/>
  <c r="V618" s="1"/>
  <c r="U619"/>
  <c r="V619" s="1"/>
  <c r="U620"/>
  <c r="V620" s="1"/>
  <c r="U621"/>
  <c r="V621" s="1"/>
  <c r="U622"/>
  <c r="V622" s="1"/>
  <c r="U623"/>
  <c r="V623" s="1"/>
  <c r="U624"/>
  <c r="V624" s="1"/>
  <c r="U625"/>
  <c r="V625" s="1"/>
  <c r="U626"/>
  <c r="V626" s="1"/>
  <c r="U627"/>
  <c r="V627" s="1"/>
  <c r="U628"/>
  <c r="V628" s="1"/>
  <c r="U629"/>
  <c r="V629" s="1"/>
  <c r="U630"/>
  <c r="V630" s="1"/>
  <c r="U631"/>
  <c r="V631" s="1"/>
  <c r="U632"/>
  <c r="V632" s="1"/>
  <c r="U633"/>
  <c r="V633" s="1"/>
  <c r="U634"/>
  <c r="V634" s="1"/>
  <c r="U635"/>
  <c r="V635" s="1"/>
  <c r="U636"/>
  <c r="V636" s="1"/>
  <c r="U637"/>
  <c r="V637" s="1"/>
  <c r="U638"/>
  <c r="V638" s="1"/>
  <c r="U639"/>
  <c r="V639" s="1"/>
  <c r="U640"/>
  <c r="V640" s="1"/>
  <c r="U641"/>
  <c r="V641" s="1"/>
  <c r="U642"/>
  <c r="V642" s="1"/>
  <c r="U643"/>
  <c r="V643" s="1"/>
  <c r="U644"/>
  <c r="V644" s="1"/>
  <c r="U645"/>
  <c r="V645" s="1"/>
  <c r="U646"/>
  <c r="V646" s="1"/>
  <c r="U647"/>
  <c r="V647" s="1"/>
  <c r="U648"/>
  <c r="V648" s="1"/>
  <c r="U649"/>
  <c r="V649" s="1"/>
  <c r="U650"/>
  <c r="V650" s="1"/>
  <c r="U651"/>
  <c r="V651" s="1"/>
  <c r="U652"/>
  <c r="V652" s="1"/>
  <c r="U653"/>
  <c r="V653" s="1"/>
  <c r="U654"/>
  <c r="V654" s="1"/>
  <c r="U655"/>
  <c r="V655" s="1"/>
  <c r="U656"/>
  <c r="V656" s="1"/>
  <c r="U657"/>
  <c r="V657" s="1"/>
  <c r="U658"/>
  <c r="V658" s="1"/>
  <c r="U659"/>
  <c r="V659" s="1"/>
  <c r="U660"/>
  <c r="V660" s="1"/>
  <c r="U661"/>
  <c r="V661" s="1"/>
  <c r="U662"/>
  <c r="V662" s="1"/>
  <c r="U663"/>
  <c r="V663" s="1"/>
  <c r="U664"/>
  <c r="V664" s="1"/>
  <c r="U665"/>
  <c r="V665" s="1"/>
  <c r="U666"/>
  <c r="V666" s="1"/>
  <c r="U667"/>
  <c r="V667" s="1"/>
  <c r="U668"/>
  <c r="V668" s="1"/>
  <c r="U669"/>
  <c r="V669" s="1"/>
  <c r="U670"/>
  <c r="V670" s="1"/>
  <c r="U671"/>
  <c r="V671" s="1"/>
  <c r="U672"/>
  <c r="V672" s="1"/>
  <c r="U673"/>
  <c r="V673" s="1"/>
  <c r="U674"/>
  <c r="V674" s="1"/>
  <c r="U675"/>
  <c r="V675" s="1"/>
  <c r="U676"/>
  <c r="V676" s="1"/>
  <c r="U677"/>
  <c r="V677" s="1"/>
  <c r="U678"/>
  <c r="V678" s="1"/>
  <c r="U679"/>
  <c r="V679" s="1"/>
  <c r="U680"/>
  <c r="V680" s="1"/>
  <c r="U681"/>
  <c r="V681" s="1"/>
  <c r="U682"/>
  <c r="V682" s="1"/>
  <c r="U683"/>
  <c r="V683" s="1"/>
  <c r="U684"/>
  <c r="V684" s="1"/>
  <c r="U685"/>
  <c r="V685" s="1"/>
  <c r="U686"/>
  <c r="V686" s="1"/>
  <c r="U687"/>
  <c r="V687" s="1"/>
  <c r="U688"/>
  <c r="V688" s="1"/>
  <c r="U689"/>
  <c r="V689" s="1"/>
  <c r="U690"/>
  <c r="V690" s="1"/>
  <c r="U691"/>
  <c r="V691" s="1"/>
  <c r="U692"/>
  <c r="V692" s="1"/>
  <c r="U693"/>
  <c r="V693" s="1"/>
  <c r="U694"/>
  <c r="V694" s="1"/>
  <c r="U695"/>
  <c r="V695" s="1"/>
  <c r="U696"/>
  <c r="V696" s="1"/>
  <c r="U697"/>
  <c r="V697" s="1"/>
  <c r="U698"/>
  <c r="V698" s="1"/>
  <c r="U699"/>
  <c r="V699" s="1"/>
  <c r="U700"/>
  <c r="V700" s="1"/>
  <c r="U701"/>
  <c r="V701" s="1"/>
  <c r="U702"/>
  <c r="V702" s="1"/>
  <c r="U703"/>
  <c r="V703" s="1"/>
  <c r="U704"/>
  <c r="V704" s="1"/>
  <c r="U705"/>
  <c r="V705" s="1"/>
  <c r="U706"/>
  <c r="V706" s="1"/>
  <c r="U707"/>
  <c r="V707" s="1"/>
  <c r="U708"/>
  <c r="V708" s="1"/>
  <c r="U709"/>
  <c r="V709" s="1"/>
  <c r="U710"/>
  <c r="V710" s="1"/>
  <c r="U711"/>
  <c r="V711" s="1"/>
  <c r="U712"/>
  <c r="V712" s="1"/>
  <c r="U713"/>
  <c r="V713" s="1"/>
  <c r="U714"/>
  <c r="V714" s="1"/>
  <c r="U715"/>
  <c r="V715" s="1"/>
  <c r="U716"/>
  <c r="V716" s="1"/>
  <c r="U717"/>
  <c r="V717" s="1"/>
  <c r="U718"/>
  <c r="V718" s="1"/>
  <c r="U719"/>
  <c r="V719" s="1"/>
  <c r="U720"/>
  <c r="V720" s="1"/>
  <c r="U721"/>
  <c r="V721" s="1"/>
  <c r="U722"/>
  <c r="V722" s="1"/>
  <c r="U723"/>
  <c r="V723" s="1"/>
  <c r="U724"/>
  <c r="V724" s="1"/>
  <c r="U725"/>
  <c r="V725" s="1"/>
  <c r="U726"/>
  <c r="V726" s="1"/>
  <c r="U727"/>
  <c r="V727" s="1"/>
  <c r="U728"/>
  <c r="V728" s="1"/>
  <c r="U729"/>
  <c r="V729" s="1"/>
  <c r="U730"/>
  <c r="V730" s="1"/>
  <c r="U731"/>
  <c r="V731" s="1"/>
  <c r="U732"/>
  <c r="V732" s="1"/>
  <c r="U733"/>
  <c r="V733" s="1"/>
  <c r="U734"/>
  <c r="V734" s="1"/>
  <c r="U735"/>
  <c r="V735" s="1"/>
  <c r="U736"/>
  <c r="V736" s="1"/>
  <c r="U737"/>
  <c r="V737" s="1"/>
  <c r="U738"/>
  <c r="V738" s="1"/>
  <c r="U739"/>
  <c r="V739" s="1"/>
  <c r="U740"/>
  <c r="V740" s="1"/>
  <c r="U741"/>
  <c r="V741" s="1"/>
  <c r="U742"/>
  <c r="V742" s="1"/>
  <c r="U743"/>
  <c r="V743" s="1"/>
  <c r="U744"/>
  <c r="V744" s="1"/>
  <c r="U745"/>
  <c r="V745" s="1"/>
  <c r="U746"/>
  <c r="V746" s="1"/>
  <c r="U747"/>
  <c r="V747" s="1"/>
  <c r="U748"/>
  <c r="V748" s="1"/>
  <c r="U749"/>
  <c r="V749" s="1"/>
  <c r="U750"/>
  <c r="V750" s="1"/>
  <c r="U751"/>
  <c r="V751" s="1"/>
  <c r="U752"/>
  <c r="V752" s="1"/>
  <c r="U753"/>
  <c r="V753" s="1"/>
  <c r="U754"/>
  <c r="V754" s="1"/>
  <c r="U755"/>
  <c r="V755" s="1"/>
  <c r="U756"/>
  <c r="V756" s="1"/>
  <c r="U757"/>
  <c r="V757" s="1"/>
  <c r="U758"/>
  <c r="V758" s="1"/>
  <c r="U759"/>
  <c r="V759" s="1"/>
  <c r="U760"/>
  <c r="V760" s="1"/>
  <c r="U761"/>
  <c r="V761" s="1"/>
  <c r="U762"/>
  <c r="V762" s="1"/>
  <c r="U763"/>
  <c r="V763" s="1"/>
  <c r="U764"/>
  <c r="V764" s="1"/>
  <c r="U765"/>
  <c r="V765" s="1"/>
  <c r="U766"/>
  <c r="V766" s="1"/>
  <c r="U767"/>
  <c r="V767" s="1"/>
  <c r="U768"/>
  <c r="V768" s="1"/>
  <c r="U769"/>
  <c r="V769" s="1"/>
  <c r="U770"/>
  <c r="V770" s="1"/>
  <c r="U771"/>
  <c r="V771" s="1"/>
  <c r="U772"/>
  <c r="V772" s="1"/>
  <c r="U773"/>
  <c r="V773" s="1"/>
  <c r="U774"/>
  <c r="V774" s="1"/>
  <c r="U775"/>
  <c r="V775" s="1"/>
  <c r="U776"/>
  <c r="V776" s="1"/>
  <c r="U777"/>
  <c r="V777" s="1"/>
  <c r="U778"/>
  <c r="V778" s="1"/>
  <c r="U779"/>
  <c r="V779" s="1"/>
  <c r="U780"/>
  <c r="V780" s="1"/>
  <c r="U781"/>
  <c r="V781" s="1"/>
  <c r="U782"/>
  <c r="V782" s="1"/>
  <c r="U783"/>
  <c r="V783" s="1"/>
  <c r="U784"/>
  <c r="V784" s="1"/>
  <c r="U785"/>
  <c r="V785" s="1"/>
  <c r="U786"/>
  <c r="V786" s="1"/>
  <c r="U787"/>
  <c r="V787" s="1"/>
  <c r="U788"/>
  <c r="V788" s="1"/>
  <c r="U789"/>
  <c r="V789" s="1"/>
  <c r="U790"/>
  <c r="V790" s="1"/>
  <c r="U791"/>
  <c r="V791" s="1"/>
  <c r="U792"/>
  <c r="V792" s="1"/>
  <c r="U793"/>
  <c r="V793" s="1"/>
  <c r="U794"/>
  <c r="V794" s="1"/>
  <c r="U795"/>
  <c r="V795" s="1"/>
  <c r="U796"/>
  <c r="V796" s="1"/>
  <c r="U797"/>
  <c r="V797" s="1"/>
  <c r="U798"/>
  <c r="V798" s="1"/>
  <c r="U799"/>
  <c r="V799" s="1"/>
  <c r="U800"/>
  <c r="V800" s="1"/>
  <c r="U801"/>
  <c r="V801" s="1"/>
  <c r="U802"/>
  <c r="V802" s="1"/>
  <c r="U803"/>
  <c r="V803" s="1"/>
  <c r="U804"/>
  <c r="V804" s="1"/>
  <c r="U805"/>
  <c r="V805" s="1"/>
  <c r="U806"/>
  <c r="V806" s="1"/>
  <c r="U807"/>
  <c r="V807" s="1"/>
  <c r="U808"/>
  <c r="V808" s="1"/>
  <c r="U809"/>
  <c r="V809" s="1"/>
  <c r="U810"/>
  <c r="V810" s="1"/>
  <c r="U811"/>
  <c r="V811" s="1"/>
  <c r="U812"/>
  <c r="V812" s="1"/>
  <c r="U813"/>
  <c r="V813" s="1"/>
  <c r="U814"/>
  <c r="V814" s="1"/>
  <c r="U815"/>
  <c r="V815" s="1"/>
  <c r="U816"/>
  <c r="V816" s="1"/>
  <c r="U817"/>
  <c r="V817" s="1"/>
  <c r="U818"/>
  <c r="V818" s="1"/>
  <c r="U819"/>
  <c r="V819" s="1"/>
  <c r="U820"/>
  <c r="V820" s="1"/>
  <c r="U821"/>
  <c r="V821" s="1"/>
  <c r="U822"/>
  <c r="V822" s="1"/>
  <c r="U823"/>
  <c r="V823" s="1"/>
  <c r="U824"/>
  <c r="V824" s="1"/>
  <c r="U825"/>
  <c r="V825" s="1"/>
  <c r="U826"/>
  <c r="V826" s="1"/>
  <c r="U827"/>
  <c r="V827" s="1"/>
  <c r="U828"/>
  <c r="V828" s="1"/>
  <c r="U829"/>
  <c r="V829" s="1"/>
  <c r="U830"/>
  <c r="V830" s="1"/>
  <c r="U831"/>
  <c r="V831" s="1"/>
  <c r="U832"/>
  <c r="V832" s="1"/>
  <c r="U833"/>
  <c r="V833" s="1"/>
  <c r="U834"/>
  <c r="V834" s="1"/>
  <c r="U835"/>
  <c r="V835" s="1"/>
  <c r="U836"/>
  <c r="V836" s="1"/>
  <c r="U837"/>
  <c r="V837" s="1"/>
  <c r="U838"/>
  <c r="V838" s="1"/>
  <c r="U839"/>
  <c r="V839" s="1"/>
  <c r="U840"/>
  <c r="V840" s="1"/>
  <c r="U841"/>
  <c r="V841" s="1"/>
  <c r="U842"/>
  <c r="V842" s="1"/>
  <c r="U843"/>
  <c r="V843" s="1"/>
  <c r="U844"/>
  <c r="V844" s="1"/>
  <c r="U845"/>
  <c r="V845" s="1"/>
  <c r="U846"/>
  <c r="V846" s="1"/>
  <c r="U847"/>
  <c r="V847" s="1"/>
  <c r="U848"/>
  <c r="V848" s="1"/>
  <c r="U849"/>
  <c r="V849" s="1"/>
  <c r="U850"/>
  <c r="V850" s="1"/>
  <c r="U851"/>
  <c r="V851" s="1"/>
  <c r="U852"/>
  <c r="V852" s="1"/>
  <c r="U853"/>
  <c r="V853" s="1"/>
  <c r="U854"/>
  <c r="V854" s="1"/>
  <c r="U855"/>
  <c r="V855" s="1"/>
  <c r="U856"/>
  <c r="V856" s="1"/>
  <c r="U857"/>
  <c r="V857" s="1"/>
  <c r="U858"/>
  <c r="V858" s="1"/>
  <c r="U859"/>
  <c r="V859" s="1"/>
  <c r="U860"/>
  <c r="V860" s="1"/>
  <c r="U861"/>
  <c r="V861" s="1"/>
  <c r="U862"/>
  <c r="V862" s="1"/>
  <c r="U863"/>
  <c r="V863" s="1"/>
  <c r="U864"/>
  <c r="V864" s="1"/>
  <c r="U865"/>
  <c r="V865" s="1"/>
  <c r="U866"/>
  <c r="V866" s="1"/>
  <c r="U867"/>
  <c r="V867" s="1"/>
  <c r="U868"/>
  <c r="V868" s="1"/>
  <c r="U869"/>
  <c r="V869" s="1"/>
  <c r="U870"/>
  <c r="V870" s="1"/>
  <c r="U871"/>
  <c r="V871" s="1"/>
  <c r="U872"/>
  <c r="V872" s="1"/>
  <c r="U873"/>
  <c r="V873" s="1"/>
  <c r="U874"/>
  <c r="V874" s="1"/>
  <c r="U875"/>
  <c r="V875" s="1"/>
  <c r="U876"/>
  <c r="V876" s="1"/>
  <c r="U877"/>
  <c r="V877" s="1"/>
  <c r="U878"/>
  <c r="V878" s="1"/>
  <c r="U879"/>
  <c r="V879" s="1"/>
  <c r="U880"/>
  <c r="V880" s="1"/>
  <c r="U881"/>
  <c r="V881" s="1"/>
  <c r="U882"/>
  <c r="V882" s="1"/>
  <c r="U883"/>
  <c r="V883" s="1"/>
  <c r="U884"/>
  <c r="V884" s="1"/>
  <c r="U885"/>
  <c r="V885" s="1"/>
  <c r="U886"/>
  <c r="V886" s="1"/>
  <c r="U887"/>
  <c r="V887" s="1"/>
  <c r="U888"/>
  <c r="V888" s="1"/>
  <c r="U889"/>
  <c r="V889" s="1"/>
  <c r="U890"/>
  <c r="V890" s="1"/>
  <c r="U891"/>
  <c r="V891" s="1"/>
  <c r="U892"/>
  <c r="V892" s="1"/>
  <c r="U893"/>
  <c r="V893" s="1"/>
  <c r="U894"/>
  <c r="V894" s="1"/>
  <c r="U895"/>
  <c r="V895" s="1"/>
  <c r="U896"/>
  <c r="V896" s="1"/>
  <c r="U897"/>
  <c r="V897" s="1"/>
  <c r="U898"/>
  <c r="V898" s="1"/>
  <c r="U899"/>
  <c r="V899" s="1"/>
  <c r="U900"/>
  <c r="V900" s="1"/>
  <c r="U901"/>
  <c r="V901" s="1"/>
  <c r="U902"/>
  <c r="V902" s="1"/>
  <c r="U903"/>
  <c r="V903" s="1"/>
  <c r="U904"/>
  <c r="V904" s="1"/>
  <c r="U905"/>
  <c r="V905" s="1"/>
  <c r="U906"/>
  <c r="V906" s="1"/>
  <c r="U907"/>
  <c r="V907" s="1"/>
  <c r="U908"/>
  <c r="V908" s="1"/>
  <c r="U909"/>
  <c r="V909" s="1"/>
  <c r="U910"/>
  <c r="V910" s="1"/>
  <c r="U911"/>
  <c r="V911" s="1"/>
  <c r="U912"/>
  <c r="V912" s="1"/>
  <c r="U913"/>
  <c r="V913" s="1"/>
  <c r="U914"/>
  <c r="V914" s="1"/>
  <c r="U915"/>
  <c r="V915" s="1"/>
  <c r="U916"/>
  <c r="V916" s="1"/>
  <c r="U917"/>
  <c r="V917" s="1"/>
  <c r="U918"/>
  <c r="V918" s="1"/>
  <c r="U919"/>
  <c r="V919" s="1"/>
  <c r="U920"/>
  <c r="V920" s="1"/>
  <c r="U921"/>
  <c r="V921" s="1"/>
  <c r="U922"/>
  <c r="V922" s="1"/>
  <c r="U923"/>
  <c r="V923" s="1"/>
  <c r="U924"/>
  <c r="V924" s="1"/>
  <c r="U925"/>
  <c r="V925" s="1"/>
  <c r="U926"/>
  <c r="V926" s="1"/>
  <c r="U927"/>
  <c r="V927" s="1"/>
  <c r="U928"/>
  <c r="V928" s="1"/>
  <c r="U929"/>
  <c r="V929" s="1"/>
  <c r="U930"/>
  <c r="V930" s="1"/>
  <c r="U931"/>
  <c r="V931" s="1"/>
  <c r="U932"/>
  <c r="V932" s="1"/>
  <c r="U933"/>
  <c r="V933" s="1"/>
  <c r="U934"/>
  <c r="V934" s="1"/>
  <c r="U935"/>
  <c r="V935" s="1"/>
  <c r="U936"/>
  <c r="V936" s="1"/>
  <c r="U937"/>
  <c r="V937" s="1"/>
  <c r="U938"/>
  <c r="V938" s="1"/>
  <c r="U939"/>
  <c r="V939" s="1"/>
  <c r="U940"/>
  <c r="V940" s="1"/>
  <c r="U941"/>
  <c r="V941" s="1"/>
  <c r="U942"/>
  <c r="V942" s="1"/>
  <c r="U943"/>
  <c r="V943" s="1"/>
  <c r="U944"/>
  <c r="V944" s="1"/>
  <c r="U945"/>
  <c r="V945" s="1"/>
  <c r="U946"/>
  <c r="V946" s="1"/>
  <c r="U947"/>
  <c r="V947" s="1"/>
  <c r="U948"/>
  <c r="V948" s="1"/>
  <c r="U949"/>
  <c r="V949" s="1"/>
  <c r="U950"/>
  <c r="V950" s="1"/>
  <c r="U951"/>
  <c r="V951" s="1"/>
  <c r="U952"/>
  <c r="V952" s="1"/>
  <c r="U953"/>
  <c r="V953" s="1"/>
  <c r="U954"/>
  <c r="V954" s="1"/>
  <c r="U955"/>
  <c r="V955" s="1"/>
  <c r="U956"/>
  <c r="V956" s="1"/>
  <c r="U957"/>
  <c r="V957" s="1"/>
  <c r="U958"/>
  <c r="V958" s="1"/>
  <c r="U959"/>
  <c r="V959" s="1"/>
  <c r="U960"/>
  <c r="V960" s="1"/>
  <c r="U961"/>
  <c r="V961" s="1"/>
  <c r="U962"/>
  <c r="V962" s="1"/>
  <c r="U963"/>
  <c r="V963" s="1"/>
  <c r="U964"/>
  <c r="V964" s="1"/>
  <c r="U965"/>
  <c r="V965" s="1"/>
  <c r="U966"/>
  <c r="V966" s="1"/>
  <c r="U967"/>
  <c r="V967" s="1"/>
  <c r="U968"/>
  <c r="V968" s="1"/>
  <c r="U969"/>
  <c r="V969" s="1"/>
  <c r="U970"/>
  <c r="V970" s="1"/>
  <c r="U971"/>
  <c r="V971" s="1"/>
  <c r="U972"/>
  <c r="V972" s="1"/>
  <c r="U973"/>
  <c r="V973" s="1"/>
  <c r="U974"/>
  <c r="V974" s="1"/>
  <c r="U975"/>
  <c r="V975" s="1"/>
  <c r="U976"/>
  <c r="V976" s="1"/>
  <c r="U977"/>
  <c r="V977" s="1"/>
  <c r="U978"/>
  <c r="V978" s="1"/>
  <c r="U979"/>
  <c r="V979" s="1"/>
  <c r="U980"/>
  <c r="V980" s="1"/>
  <c r="U981"/>
  <c r="V981" s="1"/>
  <c r="U982"/>
  <c r="V982" s="1"/>
  <c r="U983"/>
  <c r="V983" s="1"/>
  <c r="U984"/>
  <c r="V984" s="1"/>
  <c r="U985"/>
  <c r="V985" s="1"/>
  <c r="U986"/>
  <c r="V986" s="1"/>
  <c r="U987"/>
  <c r="V987" s="1"/>
  <c r="U988"/>
  <c r="V988" s="1"/>
  <c r="U989"/>
  <c r="V989" s="1"/>
  <c r="U990"/>
  <c r="V990" s="1"/>
  <c r="U991"/>
  <c r="V991" s="1"/>
  <c r="U992"/>
  <c r="V992" s="1"/>
  <c r="U993"/>
  <c r="V993" s="1"/>
  <c r="U994"/>
  <c r="V994" s="1"/>
  <c r="U995"/>
  <c r="V995" s="1"/>
  <c r="U996"/>
  <c r="V996" s="1"/>
  <c r="U997"/>
  <c r="V997" s="1"/>
  <c r="U998"/>
  <c r="V998" s="1"/>
  <c r="U999"/>
  <c r="V999" s="1"/>
  <c r="V1000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3"/>
  <c r="T284"/>
  <c r="T285"/>
  <c r="T286"/>
  <c r="T287"/>
  <c r="T288"/>
  <c r="T289"/>
  <c r="T290"/>
  <c r="T291"/>
  <c r="T292"/>
  <c r="T293"/>
  <c r="T294"/>
  <c r="T295"/>
  <c r="T296"/>
  <c r="T297"/>
  <c r="T298"/>
  <c r="T299"/>
  <c r="T300"/>
  <c r="T301"/>
  <c r="T302"/>
  <c r="T303"/>
  <c r="T304"/>
  <c r="T305"/>
  <c r="T306"/>
  <c r="T307"/>
  <c r="T308"/>
  <c r="T309"/>
  <c r="T310"/>
  <c r="T311"/>
  <c r="T312"/>
  <c r="T313"/>
  <c r="T314"/>
  <c r="T315"/>
  <c r="T316"/>
  <c r="T317"/>
  <c r="T318"/>
  <c r="T319"/>
  <c r="T320"/>
  <c r="T321"/>
  <c r="T322"/>
  <c r="T323"/>
  <c r="T324"/>
  <c r="T325"/>
  <c r="T326"/>
  <c r="T327"/>
  <c r="T328"/>
  <c r="T329"/>
  <c r="T330"/>
  <c r="T331"/>
  <c r="T332"/>
  <c r="T333"/>
  <c r="T334"/>
  <c r="T335"/>
  <c r="T336"/>
  <c r="T337"/>
  <c r="T338"/>
  <c r="T339"/>
  <c r="T340"/>
  <c r="T341"/>
  <c r="T342"/>
  <c r="T343"/>
  <c r="T344"/>
  <c r="T345"/>
  <c r="T346"/>
  <c r="T347"/>
  <c r="T348"/>
  <c r="T349"/>
  <c r="T350"/>
  <c r="T351"/>
  <c r="T352"/>
  <c r="T353"/>
  <c r="T354"/>
  <c r="T355"/>
  <c r="T356"/>
  <c r="T357"/>
  <c r="T358"/>
  <c r="T359"/>
  <c r="T360"/>
  <c r="T361"/>
  <c r="T362"/>
  <c r="T363"/>
  <c r="T364"/>
  <c r="T365"/>
  <c r="T366"/>
  <c r="T367"/>
  <c r="T368"/>
  <c r="T369"/>
  <c r="T370"/>
  <c r="T371"/>
  <c r="T372"/>
  <c r="T373"/>
  <c r="T374"/>
  <c r="T375"/>
  <c r="T376"/>
  <c r="T377"/>
  <c r="T378"/>
  <c r="T379"/>
  <c r="T380"/>
  <c r="T381"/>
  <c r="T382"/>
  <c r="T383"/>
  <c r="T384"/>
  <c r="T385"/>
  <c r="T386"/>
  <c r="T387"/>
  <c r="T388"/>
  <c r="T389"/>
  <c r="T390"/>
  <c r="T391"/>
  <c r="T392"/>
  <c r="T393"/>
  <c r="T394"/>
  <c r="T395"/>
  <c r="T396"/>
  <c r="T397"/>
  <c r="T398"/>
  <c r="T399"/>
  <c r="T400"/>
  <c r="T401"/>
  <c r="T402"/>
  <c r="T403"/>
  <c r="T404"/>
  <c r="T405"/>
  <c r="T406"/>
  <c r="T407"/>
  <c r="T408"/>
  <c r="T409"/>
  <c r="T410"/>
  <c r="T411"/>
  <c r="T412"/>
  <c r="T413"/>
  <c r="T414"/>
  <c r="T415"/>
  <c r="T416"/>
  <c r="T417"/>
  <c r="T418"/>
  <c r="T419"/>
  <c r="T420"/>
  <c r="T421"/>
  <c r="T422"/>
  <c r="T423"/>
  <c r="T424"/>
  <c r="T425"/>
  <c r="T426"/>
  <c r="T427"/>
  <c r="T428"/>
  <c r="T429"/>
  <c r="T430"/>
  <c r="T431"/>
  <c r="T432"/>
  <c r="T433"/>
  <c r="T434"/>
  <c r="T435"/>
  <c r="T436"/>
  <c r="T437"/>
  <c r="T438"/>
  <c r="T439"/>
  <c r="T440"/>
  <c r="T441"/>
  <c r="T442"/>
  <c r="T443"/>
  <c r="T444"/>
  <c r="T445"/>
  <c r="T446"/>
  <c r="T447"/>
  <c r="T448"/>
  <c r="T449"/>
  <c r="T450"/>
  <c r="T451"/>
  <c r="T452"/>
  <c r="T453"/>
  <c r="T454"/>
  <c r="T455"/>
  <c r="T456"/>
  <c r="T457"/>
  <c r="T458"/>
  <c r="T459"/>
  <c r="T460"/>
  <c r="T461"/>
  <c r="T462"/>
  <c r="T463"/>
  <c r="T464"/>
  <c r="T465"/>
  <c r="T466"/>
  <c r="T467"/>
  <c r="T468"/>
  <c r="T469"/>
  <c r="T470"/>
  <c r="T471"/>
  <c r="T472"/>
  <c r="T473"/>
  <c r="T474"/>
  <c r="T475"/>
  <c r="T476"/>
  <c r="T477"/>
  <c r="T478"/>
  <c r="T479"/>
  <c r="T480"/>
  <c r="T481"/>
  <c r="T482"/>
  <c r="T483"/>
  <c r="T484"/>
  <c r="T485"/>
  <c r="T486"/>
  <c r="T487"/>
  <c r="T488"/>
  <c r="T489"/>
  <c r="T490"/>
  <c r="T491"/>
  <c r="T492"/>
  <c r="T493"/>
  <c r="T494"/>
  <c r="T495"/>
  <c r="T496"/>
  <c r="T497"/>
  <c r="T498"/>
  <c r="T499"/>
  <c r="T500"/>
  <c r="T501"/>
  <c r="T502"/>
  <c r="T503"/>
  <c r="T504"/>
  <c r="T505"/>
  <c r="T506"/>
  <c r="T507"/>
  <c r="T508"/>
  <c r="T509"/>
  <c r="T510"/>
  <c r="T511"/>
  <c r="T512"/>
  <c r="T513"/>
  <c r="T514"/>
  <c r="T515"/>
  <c r="T516"/>
  <c r="T517"/>
  <c r="T518"/>
  <c r="T519"/>
  <c r="T520"/>
  <c r="T521"/>
  <c r="T522"/>
  <c r="T523"/>
  <c r="T524"/>
  <c r="T525"/>
  <c r="T526"/>
  <c r="T527"/>
  <c r="T528"/>
  <c r="T529"/>
  <c r="T530"/>
  <c r="T531"/>
  <c r="T532"/>
  <c r="T533"/>
  <c r="T534"/>
  <c r="T535"/>
  <c r="T536"/>
  <c r="T537"/>
  <c r="T538"/>
  <c r="T539"/>
  <c r="T540"/>
  <c r="T541"/>
  <c r="T542"/>
  <c r="T543"/>
  <c r="T544"/>
  <c r="T545"/>
  <c r="T546"/>
  <c r="T547"/>
  <c r="T548"/>
  <c r="T549"/>
  <c r="T550"/>
  <c r="T551"/>
  <c r="T552"/>
  <c r="T553"/>
  <c r="T554"/>
  <c r="T555"/>
  <c r="T556"/>
  <c r="T557"/>
  <c r="T558"/>
  <c r="T559"/>
  <c r="T560"/>
  <c r="T561"/>
  <c r="T562"/>
  <c r="T563"/>
  <c r="T564"/>
  <c r="T565"/>
  <c r="T566"/>
  <c r="T567"/>
  <c r="T568"/>
  <c r="T569"/>
  <c r="T570"/>
  <c r="T571"/>
  <c r="T572"/>
  <c r="T573"/>
  <c r="T574"/>
  <c r="T575"/>
  <c r="T576"/>
  <c r="T577"/>
  <c r="T578"/>
  <c r="T579"/>
  <c r="T580"/>
  <c r="T581"/>
  <c r="T582"/>
  <c r="T583"/>
  <c r="T584"/>
  <c r="T585"/>
  <c r="T586"/>
  <c r="T587"/>
  <c r="T588"/>
  <c r="T589"/>
  <c r="T590"/>
  <c r="T591"/>
  <c r="T592"/>
  <c r="T593"/>
  <c r="T594"/>
  <c r="T595"/>
  <c r="T596"/>
  <c r="T597"/>
  <c r="T598"/>
  <c r="T599"/>
  <c r="T600"/>
  <c r="T601"/>
  <c r="T602"/>
  <c r="T603"/>
  <c r="T604"/>
  <c r="T605"/>
  <c r="T606"/>
  <c r="T607"/>
  <c r="T608"/>
  <c r="T609"/>
  <c r="T610"/>
  <c r="T611"/>
  <c r="T612"/>
  <c r="T613"/>
  <c r="T614"/>
  <c r="T615"/>
  <c r="T616"/>
  <c r="T617"/>
  <c r="T618"/>
  <c r="T619"/>
  <c r="T620"/>
  <c r="T621"/>
  <c r="T622"/>
  <c r="T623"/>
  <c r="T624"/>
  <c r="T625"/>
  <c r="T626"/>
  <c r="T627"/>
  <c r="T628"/>
  <c r="T629"/>
  <c r="T630"/>
  <c r="T631"/>
  <c r="T632"/>
  <c r="T633"/>
  <c r="T634"/>
  <c r="T635"/>
  <c r="T636"/>
  <c r="T637"/>
  <c r="T638"/>
  <c r="T639"/>
  <c r="T640"/>
  <c r="T641"/>
  <c r="T642"/>
  <c r="T643"/>
  <c r="T644"/>
  <c r="T645"/>
  <c r="T646"/>
  <c r="T647"/>
  <c r="T648"/>
  <c r="T649"/>
  <c r="T650"/>
  <c r="T651"/>
  <c r="T652"/>
  <c r="T653"/>
  <c r="T654"/>
  <c r="T655"/>
  <c r="T656"/>
  <c r="T657"/>
  <c r="T658"/>
  <c r="T659"/>
  <c r="T660"/>
  <c r="T661"/>
  <c r="T662"/>
  <c r="T663"/>
  <c r="T664"/>
  <c r="T665"/>
  <c r="T666"/>
  <c r="T667"/>
  <c r="T668"/>
  <c r="T669"/>
  <c r="T670"/>
  <c r="T671"/>
  <c r="T672"/>
  <c r="T673"/>
  <c r="T674"/>
  <c r="T675"/>
  <c r="T676"/>
  <c r="T677"/>
  <c r="T678"/>
  <c r="T679"/>
  <c r="T680"/>
  <c r="T681"/>
  <c r="T682"/>
  <c r="T683"/>
  <c r="T684"/>
  <c r="T685"/>
  <c r="T686"/>
  <c r="T687"/>
  <c r="T688"/>
  <c r="T689"/>
  <c r="T690"/>
  <c r="T691"/>
  <c r="T692"/>
  <c r="T693"/>
  <c r="T694"/>
  <c r="T695"/>
  <c r="T696"/>
  <c r="T697"/>
  <c r="T698"/>
  <c r="T699"/>
  <c r="T700"/>
  <c r="T701"/>
  <c r="T702"/>
  <c r="T703"/>
  <c r="T704"/>
  <c r="T705"/>
  <c r="T706"/>
  <c r="T707"/>
  <c r="T708"/>
  <c r="T709"/>
  <c r="T710"/>
  <c r="T711"/>
  <c r="T712"/>
  <c r="T713"/>
  <c r="T714"/>
  <c r="T715"/>
  <c r="T716"/>
  <c r="T717"/>
  <c r="T718"/>
  <c r="T719"/>
  <c r="T720"/>
  <c r="T721"/>
  <c r="T722"/>
  <c r="T723"/>
  <c r="T724"/>
  <c r="T725"/>
  <c r="T726"/>
  <c r="T727"/>
  <c r="T728"/>
  <c r="T729"/>
  <c r="T730"/>
  <c r="T731"/>
  <c r="T732"/>
  <c r="T733"/>
  <c r="T734"/>
  <c r="T735"/>
  <c r="T736"/>
  <c r="T737"/>
  <c r="T738"/>
  <c r="T739"/>
  <c r="T740"/>
  <c r="T741"/>
  <c r="T742"/>
  <c r="T743"/>
  <c r="T744"/>
  <c r="T745"/>
  <c r="T746"/>
  <c r="T747"/>
  <c r="T748"/>
  <c r="T749"/>
  <c r="T750"/>
  <c r="T751"/>
  <c r="T752"/>
  <c r="T753"/>
  <c r="T754"/>
  <c r="T755"/>
  <c r="T756"/>
  <c r="T757"/>
  <c r="T758"/>
  <c r="T759"/>
  <c r="T760"/>
  <c r="T761"/>
  <c r="T762"/>
  <c r="T763"/>
  <c r="T764"/>
  <c r="T765"/>
  <c r="T766"/>
  <c r="T767"/>
  <c r="T768"/>
  <c r="T769"/>
  <c r="T770"/>
  <c r="T771"/>
  <c r="T772"/>
  <c r="T773"/>
  <c r="T774"/>
  <c r="T775"/>
  <c r="T776"/>
  <c r="T777"/>
  <c r="T778"/>
  <c r="T779"/>
  <c r="T780"/>
  <c r="T781"/>
  <c r="T782"/>
  <c r="T783"/>
  <c r="T784"/>
  <c r="T785"/>
  <c r="T786"/>
  <c r="T787"/>
  <c r="T788"/>
  <c r="T789"/>
  <c r="T790"/>
  <c r="T791"/>
  <c r="T792"/>
  <c r="T793"/>
  <c r="T794"/>
  <c r="T795"/>
  <c r="T796"/>
  <c r="T797"/>
  <c r="T798"/>
  <c r="T799"/>
  <c r="T800"/>
  <c r="T801"/>
  <c r="T802"/>
  <c r="T803"/>
  <c r="T804"/>
  <c r="T805"/>
  <c r="T806"/>
  <c r="T807"/>
  <c r="T808"/>
  <c r="T809"/>
  <c r="T810"/>
  <c r="T811"/>
  <c r="T812"/>
  <c r="T813"/>
  <c r="T814"/>
  <c r="T815"/>
  <c r="T816"/>
  <c r="T817"/>
  <c r="T818"/>
  <c r="T819"/>
  <c r="T820"/>
  <c r="T821"/>
  <c r="T822"/>
  <c r="T823"/>
  <c r="T824"/>
  <c r="T825"/>
  <c r="T826"/>
  <c r="T827"/>
  <c r="T828"/>
  <c r="T829"/>
  <c r="T830"/>
  <c r="T831"/>
  <c r="T832"/>
  <c r="T833"/>
  <c r="T834"/>
  <c r="T835"/>
  <c r="T836"/>
  <c r="T837"/>
  <c r="T838"/>
  <c r="T839"/>
  <c r="T840"/>
  <c r="T841"/>
  <c r="T842"/>
  <c r="T843"/>
  <c r="T844"/>
  <c r="T845"/>
  <c r="T846"/>
  <c r="T847"/>
  <c r="T848"/>
  <c r="T849"/>
  <c r="T850"/>
  <c r="T851"/>
  <c r="T852"/>
  <c r="T853"/>
  <c r="T854"/>
  <c r="T855"/>
  <c r="T856"/>
  <c r="T857"/>
  <c r="T858"/>
  <c r="T859"/>
  <c r="T860"/>
  <c r="T861"/>
  <c r="T862"/>
  <c r="T863"/>
  <c r="T864"/>
  <c r="T865"/>
  <c r="T866"/>
  <c r="T867"/>
  <c r="T868"/>
  <c r="T869"/>
  <c r="T870"/>
  <c r="T871"/>
  <c r="T872"/>
  <c r="T873"/>
  <c r="T874"/>
  <c r="T875"/>
  <c r="T876"/>
  <c r="T877"/>
  <c r="T878"/>
  <c r="T879"/>
  <c r="T880"/>
  <c r="T881"/>
  <c r="T882"/>
  <c r="T883"/>
  <c r="T884"/>
  <c r="T885"/>
  <c r="T886"/>
  <c r="T887"/>
  <c r="T888"/>
  <c r="T889"/>
  <c r="T890"/>
  <c r="T891"/>
  <c r="T892"/>
  <c r="T893"/>
  <c r="T894"/>
  <c r="T895"/>
  <c r="T896"/>
  <c r="T897"/>
  <c r="T898"/>
  <c r="T899"/>
  <c r="T900"/>
  <c r="T901"/>
  <c r="T902"/>
  <c r="T903"/>
  <c r="T904"/>
  <c r="T905"/>
  <c r="T906"/>
  <c r="T907"/>
  <c r="T908"/>
  <c r="T909"/>
  <c r="T910"/>
  <c r="T911"/>
  <c r="T912"/>
  <c r="T913"/>
  <c r="T914"/>
  <c r="T915"/>
  <c r="T916"/>
  <c r="T917"/>
  <c r="T918"/>
  <c r="T919"/>
  <c r="T920"/>
  <c r="T921"/>
  <c r="T922"/>
  <c r="T923"/>
  <c r="T924"/>
  <c r="T925"/>
  <c r="T926"/>
  <c r="T927"/>
  <c r="T928"/>
  <c r="T929"/>
  <c r="T930"/>
  <c r="T931"/>
  <c r="T932"/>
  <c r="T933"/>
  <c r="T934"/>
  <c r="T935"/>
  <c r="T936"/>
  <c r="T937"/>
  <c r="T938"/>
  <c r="T939"/>
  <c r="T940"/>
  <c r="T941"/>
  <c r="T942"/>
  <c r="T943"/>
  <c r="T944"/>
  <c r="T945"/>
  <c r="T946"/>
  <c r="T947"/>
  <c r="T948"/>
  <c r="T949"/>
  <c r="T950"/>
  <c r="T951"/>
  <c r="T952"/>
  <c r="T953"/>
  <c r="T954"/>
  <c r="T955"/>
  <c r="T956"/>
  <c r="T957"/>
  <c r="T958"/>
  <c r="T959"/>
  <c r="T960"/>
  <c r="T961"/>
  <c r="T962"/>
  <c r="T963"/>
  <c r="T964"/>
  <c r="T965"/>
  <c r="T966"/>
  <c r="T967"/>
  <c r="T968"/>
  <c r="T969"/>
  <c r="T970"/>
  <c r="T971"/>
  <c r="T972"/>
  <c r="T973"/>
  <c r="T974"/>
  <c r="T975"/>
  <c r="T976"/>
  <c r="T977"/>
  <c r="T978"/>
  <c r="T979"/>
  <c r="T980"/>
  <c r="T981"/>
  <c r="T982"/>
  <c r="T983"/>
  <c r="T984"/>
  <c r="T985"/>
  <c r="T986"/>
  <c r="T987"/>
  <c r="T988"/>
  <c r="T989"/>
  <c r="T990"/>
  <c r="T991"/>
  <c r="T992"/>
  <c r="T993"/>
  <c r="T994"/>
  <c r="T995"/>
  <c r="T996"/>
  <c r="T997"/>
  <c r="T998"/>
  <c r="T999"/>
  <c r="T1000"/>
  <c r="U2"/>
  <c r="U3" s="1"/>
  <c r="V3" s="1"/>
  <c r="T2"/>
  <c r="E1003" l="1"/>
  <c r="T1001"/>
  <c r="T1002"/>
  <c r="X3"/>
  <c r="X1002"/>
  <c r="X1001"/>
  <c r="T3"/>
  <c r="T4" s="1"/>
  <c r="T5"/>
  <c r="X6"/>
  <c r="X8"/>
  <c r="X10"/>
  <c r="X12"/>
  <c r="X14"/>
  <c r="X16"/>
  <c r="X18"/>
  <c r="X20"/>
  <c r="X22"/>
  <c r="X24"/>
  <c r="X26"/>
  <c r="X28"/>
  <c r="X30"/>
  <c r="X32"/>
  <c r="X34"/>
  <c r="X36"/>
  <c r="X38"/>
  <c r="X40"/>
  <c r="X42"/>
  <c r="X44"/>
  <c r="X46"/>
  <c r="X48"/>
  <c r="X50"/>
  <c r="X52"/>
  <c r="X54"/>
  <c r="X56"/>
  <c r="X58"/>
  <c r="X60"/>
  <c r="X62"/>
  <c r="X64"/>
  <c r="X66"/>
  <c r="X68"/>
  <c r="X70"/>
  <c r="X72"/>
  <c r="X74"/>
  <c r="X76"/>
  <c r="X78"/>
  <c r="X80"/>
  <c r="X82"/>
  <c r="X84"/>
  <c r="X86"/>
  <c r="X88"/>
  <c r="X90"/>
  <c r="X92"/>
  <c r="X94"/>
  <c r="X96"/>
  <c r="X98"/>
  <c r="X100"/>
  <c r="X102"/>
  <c r="X104"/>
  <c r="X106"/>
  <c r="X108"/>
  <c r="X110"/>
  <c r="X112"/>
  <c r="X114"/>
  <c r="X116"/>
  <c r="X118"/>
  <c r="X120"/>
  <c r="X122"/>
  <c r="X124"/>
  <c r="X126"/>
  <c r="X128"/>
  <c r="X130"/>
  <c r="X132"/>
  <c r="X134"/>
  <c r="X136"/>
  <c r="X138"/>
  <c r="X140"/>
  <c r="X142"/>
  <c r="X144"/>
  <c r="X146"/>
  <c r="X148"/>
  <c r="X150"/>
  <c r="X152"/>
  <c r="X154"/>
  <c r="X156"/>
  <c r="X158"/>
  <c r="X160"/>
  <c r="X162"/>
  <c r="X164"/>
  <c r="X166"/>
  <c r="X168"/>
  <c r="X170"/>
  <c r="X172"/>
  <c r="X174"/>
  <c r="X176"/>
  <c r="X178"/>
  <c r="X180"/>
  <c r="X182"/>
  <c r="X184"/>
  <c r="X186"/>
  <c r="X188"/>
  <c r="X190"/>
  <c r="X192"/>
  <c r="X194"/>
  <c r="X196"/>
  <c r="X198"/>
  <c r="X200"/>
  <c r="X202"/>
  <c r="X204"/>
  <c r="X206"/>
  <c r="X208"/>
  <c r="X210"/>
  <c r="X212"/>
  <c r="X214"/>
  <c r="X216"/>
  <c r="X218"/>
  <c r="X220"/>
  <c r="X222"/>
  <c r="X224"/>
  <c r="X226"/>
  <c r="X228"/>
  <c r="X230"/>
  <c r="X232"/>
  <c r="X234"/>
  <c r="X236"/>
  <c r="X238"/>
  <c r="X240"/>
  <c r="X242"/>
  <c r="X244"/>
  <c r="X246"/>
  <c r="X248"/>
  <c r="X250"/>
  <c r="X252"/>
  <c r="X254"/>
  <c r="X256"/>
  <c r="X258"/>
  <c r="X260"/>
  <c r="X262"/>
  <c r="X264"/>
  <c r="X266"/>
  <c r="X268"/>
  <c r="X270"/>
  <c r="X272"/>
  <c r="X274"/>
  <c r="X276"/>
  <c r="X278"/>
  <c r="X280"/>
  <c r="X282"/>
  <c r="X284"/>
  <c r="X286"/>
  <c r="X288"/>
  <c r="X290"/>
  <c r="X292"/>
  <c r="X294"/>
  <c r="X296"/>
  <c r="X298"/>
  <c r="X300"/>
  <c r="X302"/>
  <c r="X304"/>
  <c r="X306"/>
  <c r="X308"/>
  <c r="X310"/>
  <c r="X312"/>
  <c r="X314"/>
  <c r="X316"/>
  <c r="X318"/>
  <c r="X320"/>
  <c r="X322"/>
  <c r="X324"/>
  <c r="X326"/>
  <c r="X328"/>
  <c r="X330"/>
  <c r="X332"/>
  <c r="X334"/>
  <c r="X336"/>
  <c r="X338"/>
  <c r="X340"/>
  <c r="X342"/>
  <c r="X344"/>
  <c r="X346"/>
  <c r="X348"/>
  <c r="X350"/>
  <c r="X352"/>
  <c r="X354"/>
  <c r="X356"/>
  <c r="X358"/>
  <c r="X360"/>
  <c r="X362"/>
  <c r="X364"/>
  <c r="X366"/>
  <c r="X368"/>
  <c r="X370"/>
  <c r="X372"/>
  <c r="X374"/>
  <c r="X376"/>
  <c r="X378"/>
  <c r="X380"/>
  <c r="X382"/>
  <c r="X384"/>
  <c r="X386"/>
  <c r="X388"/>
  <c r="X390"/>
  <c r="X392"/>
  <c r="X394"/>
  <c r="X396"/>
  <c r="X398"/>
  <c r="X400"/>
  <c r="X402"/>
  <c r="X404"/>
  <c r="X406"/>
  <c r="X408"/>
  <c r="X410"/>
  <c r="X412"/>
  <c r="X414"/>
  <c r="X416"/>
  <c r="X418"/>
  <c r="X420"/>
  <c r="X422"/>
  <c r="X424"/>
  <c r="X426"/>
  <c r="X428"/>
  <c r="X430"/>
  <c r="X432"/>
  <c r="X434"/>
  <c r="X436"/>
  <c r="X438"/>
  <c r="X440"/>
  <c r="X442"/>
  <c r="X444"/>
  <c r="X446"/>
  <c r="X448"/>
  <c r="X450"/>
  <c r="X452"/>
  <c r="X454"/>
  <c r="X456"/>
  <c r="X458"/>
  <c r="X460"/>
  <c r="X462"/>
  <c r="X464"/>
  <c r="X466"/>
  <c r="X468"/>
  <c r="X470"/>
  <c r="X472"/>
  <c r="X474"/>
  <c r="X476"/>
  <c r="X478"/>
  <c r="X480"/>
  <c r="X482"/>
  <c r="X484"/>
  <c r="X486"/>
  <c r="X488"/>
  <c r="X490"/>
  <c r="X492"/>
  <c r="X494"/>
  <c r="X496"/>
  <c r="X498"/>
  <c r="X500"/>
  <c r="X502"/>
  <c r="X504"/>
  <c r="X506"/>
  <c r="X508"/>
  <c r="X510"/>
  <c r="X512"/>
  <c r="X514"/>
  <c r="X5"/>
  <c r="X7"/>
  <c r="X9"/>
  <c r="X11"/>
  <c r="X13"/>
  <c r="X15"/>
  <c r="X17"/>
  <c r="X19"/>
  <c r="X21"/>
  <c r="X23"/>
  <c r="X25"/>
  <c r="X27"/>
  <c r="X29"/>
  <c r="X31"/>
  <c r="X33"/>
  <c r="X35"/>
  <c r="X37"/>
  <c r="X39"/>
  <c r="X41"/>
  <c r="X43"/>
  <c r="X45"/>
  <c r="X47"/>
  <c r="X49"/>
  <c r="X51"/>
  <c r="X53"/>
  <c r="X55"/>
  <c r="X57"/>
  <c r="X59"/>
  <c r="X61"/>
  <c r="X63"/>
  <c r="X65"/>
  <c r="X67"/>
  <c r="X69"/>
  <c r="X71"/>
  <c r="X73"/>
  <c r="X75"/>
  <c r="X77"/>
  <c r="X79"/>
  <c r="X81"/>
  <c r="X83"/>
  <c r="X85"/>
  <c r="X87"/>
  <c r="X89"/>
  <c r="X91"/>
  <c r="X93"/>
  <c r="X95"/>
  <c r="X97"/>
  <c r="X99"/>
  <c r="X101"/>
  <c r="X103"/>
  <c r="X105"/>
  <c r="X107"/>
  <c r="X109"/>
  <c r="X111"/>
  <c r="X113"/>
  <c r="X115"/>
  <c r="X117"/>
  <c r="X119"/>
  <c r="X121"/>
  <c r="X123"/>
  <c r="X125"/>
  <c r="X127"/>
  <c r="X129"/>
  <c r="X131"/>
  <c r="X133"/>
  <c r="X135"/>
  <c r="X137"/>
  <c r="X139"/>
  <c r="X141"/>
  <c r="X143"/>
  <c r="X145"/>
  <c r="X147"/>
  <c r="X149"/>
  <c r="X151"/>
  <c r="X153"/>
  <c r="X155"/>
  <c r="X157"/>
  <c r="X159"/>
  <c r="X161"/>
  <c r="X163"/>
  <c r="X165"/>
  <c r="X167"/>
  <c r="X169"/>
  <c r="X171"/>
  <c r="X173"/>
  <c r="X175"/>
  <c r="X177"/>
  <c r="X179"/>
  <c r="X181"/>
  <c r="X183"/>
  <c r="X185"/>
  <c r="X187"/>
  <c r="X189"/>
  <c r="X191"/>
  <c r="X193"/>
  <c r="X195"/>
  <c r="X197"/>
  <c r="X199"/>
  <c r="X201"/>
  <c r="X203"/>
  <c r="X205"/>
  <c r="X207"/>
  <c r="X209"/>
  <c r="X211"/>
  <c r="X213"/>
  <c r="X215"/>
  <c r="X217"/>
  <c r="X219"/>
  <c r="X221"/>
  <c r="X223"/>
  <c r="X225"/>
  <c r="X227"/>
  <c r="X229"/>
  <c r="X231"/>
  <c r="X233"/>
  <c r="X235"/>
  <c r="X237"/>
  <c r="X239"/>
  <c r="X241"/>
  <c r="X243"/>
  <c r="X245"/>
  <c r="X247"/>
  <c r="X249"/>
  <c r="X251"/>
  <c r="X253"/>
  <c r="X255"/>
  <c r="X257"/>
  <c r="X259"/>
  <c r="X261"/>
  <c r="X263"/>
  <c r="X265"/>
  <c r="X267"/>
  <c r="X269"/>
  <c r="X271"/>
  <c r="X273"/>
  <c r="X275"/>
  <c r="X277"/>
  <c r="X279"/>
  <c r="X281"/>
  <c r="X283"/>
  <c r="X285"/>
  <c r="X287"/>
  <c r="X289"/>
  <c r="X291"/>
  <c r="X293"/>
  <c r="X295"/>
  <c r="X297"/>
  <c r="X299"/>
  <c r="X301"/>
  <c r="X303"/>
  <c r="X305"/>
  <c r="X307"/>
  <c r="X309"/>
  <c r="X311"/>
  <c r="X313"/>
  <c r="X315"/>
  <c r="X317"/>
  <c r="X319"/>
  <c r="X321"/>
  <c r="X323"/>
  <c r="X325"/>
  <c r="X327"/>
  <c r="X329"/>
  <c r="X331"/>
  <c r="X333"/>
  <c r="X335"/>
  <c r="X337"/>
  <c r="X339"/>
  <c r="X341"/>
  <c r="X343"/>
  <c r="X345"/>
  <c r="X347"/>
  <c r="X349"/>
  <c r="X351"/>
  <c r="X353"/>
  <c r="X355"/>
  <c r="X357"/>
  <c r="X359"/>
  <c r="X361"/>
  <c r="X363"/>
  <c r="X365"/>
  <c r="X367"/>
  <c r="X369"/>
  <c r="X371"/>
  <c r="X373"/>
  <c r="X375"/>
  <c r="X377"/>
  <c r="X379"/>
  <c r="X381"/>
  <c r="X383"/>
  <c r="X385"/>
  <c r="X387"/>
  <c r="X389"/>
  <c r="X391"/>
  <c r="X393"/>
  <c r="X395"/>
  <c r="X397"/>
  <c r="X399"/>
  <c r="X401"/>
  <c r="X403"/>
  <c r="X405"/>
  <c r="X407"/>
  <c r="X409"/>
  <c r="X411"/>
  <c r="X413"/>
  <c r="X415"/>
  <c r="X417"/>
  <c r="X419"/>
  <c r="X421"/>
  <c r="X423"/>
  <c r="X425"/>
  <c r="X427"/>
  <c r="X429"/>
  <c r="X431"/>
  <c r="X433"/>
  <c r="X435"/>
  <c r="X437"/>
  <c r="X439"/>
  <c r="X441"/>
  <c r="X443"/>
  <c r="X445"/>
  <c r="X447"/>
  <c r="X449"/>
  <c r="X451"/>
  <c r="X453"/>
  <c r="X455"/>
  <c r="X457"/>
  <c r="X459"/>
  <c r="X461"/>
  <c r="X463"/>
  <c r="X465"/>
  <c r="X467"/>
  <c r="X469"/>
  <c r="X471"/>
  <c r="X473"/>
  <c r="X475"/>
  <c r="X477"/>
  <c r="X479"/>
  <c r="X481"/>
  <c r="X483"/>
  <c r="X485"/>
  <c r="X487"/>
  <c r="X489"/>
  <c r="X491"/>
  <c r="X493"/>
  <c r="X495"/>
  <c r="X497"/>
  <c r="X499"/>
  <c r="X501"/>
  <c r="X503"/>
  <c r="X505"/>
  <c r="X507"/>
  <c r="X509"/>
  <c r="X511"/>
  <c r="X513"/>
  <c r="X515"/>
  <c r="X516"/>
  <c r="X518"/>
  <c r="X520"/>
  <c r="X522"/>
  <c r="X524"/>
  <c r="X526"/>
  <c r="X528"/>
  <c r="X530"/>
  <c r="X532"/>
  <c r="X534"/>
  <c r="X536"/>
  <c r="X538"/>
  <c r="X540"/>
  <c r="X542"/>
  <c r="X544"/>
  <c r="X546"/>
  <c r="X548"/>
  <c r="X550"/>
  <c r="X552"/>
  <c r="X554"/>
  <c r="X556"/>
  <c r="X558"/>
  <c r="X560"/>
  <c r="X562"/>
  <c r="X564"/>
  <c r="X566"/>
  <c r="X568"/>
  <c r="X570"/>
  <c r="X572"/>
  <c r="X574"/>
  <c r="X576"/>
  <c r="X578"/>
  <c r="X580"/>
  <c r="X582"/>
  <c r="X584"/>
  <c r="X586"/>
  <c r="X588"/>
  <c r="X590"/>
  <c r="X592"/>
  <c r="X594"/>
  <c r="X596"/>
  <c r="X598"/>
  <c r="X600"/>
  <c r="X602"/>
  <c r="X604"/>
  <c r="X606"/>
  <c r="X608"/>
  <c r="X610"/>
  <c r="X612"/>
  <c r="X614"/>
  <c r="X616"/>
  <c r="X618"/>
  <c r="X620"/>
  <c r="X622"/>
  <c r="X624"/>
  <c r="X626"/>
  <c r="X628"/>
  <c r="X630"/>
  <c r="X632"/>
  <c r="X634"/>
  <c r="X636"/>
  <c r="X638"/>
  <c r="X640"/>
  <c r="X642"/>
  <c r="X644"/>
  <c r="X646"/>
  <c r="X648"/>
  <c r="X650"/>
  <c r="X652"/>
  <c r="X654"/>
  <c r="X656"/>
  <c r="X658"/>
  <c r="X660"/>
  <c r="X662"/>
  <c r="X664"/>
  <c r="X666"/>
  <c r="X668"/>
  <c r="X670"/>
  <c r="X672"/>
  <c r="X674"/>
  <c r="X676"/>
  <c r="X678"/>
  <c r="X680"/>
  <c r="X682"/>
  <c r="X684"/>
  <c r="X686"/>
  <c r="X688"/>
  <c r="X690"/>
  <c r="X692"/>
  <c r="X694"/>
  <c r="X696"/>
  <c r="X698"/>
  <c r="X700"/>
  <c r="X702"/>
  <c r="X704"/>
  <c r="X706"/>
  <c r="X708"/>
  <c r="X710"/>
  <c r="X712"/>
  <c r="X714"/>
  <c r="X716"/>
  <c r="X718"/>
  <c r="X720"/>
  <c r="X722"/>
  <c r="X724"/>
  <c r="X726"/>
  <c r="X728"/>
  <c r="X730"/>
  <c r="X732"/>
  <c r="X734"/>
  <c r="X736"/>
  <c r="X738"/>
  <c r="X740"/>
  <c r="X742"/>
  <c r="X744"/>
  <c r="X746"/>
  <c r="X748"/>
  <c r="X750"/>
  <c r="X752"/>
  <c r="X754"/>
  <c r="X756"/>
  <c r="X758"/>
  <c r="X760"/>
  <c r="X762"/>
  <c r="X764"/>
  <c r="X766"/>
  <c r="X768"/>
  <c r="X770"/>
  <c r="X772"/>
  <c r="X774"/>
  <c r="X776"/>
  <c r="X778"/>
  <c r="X780"/>
  <c r="X782"/>
  <c r="X784"/>
  <c r="X786"/>
  <c r="X788"/>
  <c r="X790"/>
  <c r="X792"/>
  <c r="X794"/>
  <c r="X796"/>
  <c r="X798"/>
  <c r="X800"/>
  <c r="X802"/>
  <c r="X804"/>
  <c r="X806"/>
  <c r="X808"/>
  <c r="X810"/>
  <c r="X812"/>
  <c r="X814"/>
  <c r="X816"/>
  <c r="X818"/>
  <c r="X820"/>
  <c r="X822"/>
  <c r="X824"/>
  <c r="X826"/>
  <c r="X828"/>
  <c r="X830"/>
  <c r="X832"/>
  <c r="X834"/>
  <c r="X836"/>
  <c r="X838"/>
  <c r="X840"/>
  <c r="X842"/>
  <c r="X844"/>
  <c r="X846"/>
  <c r="X848"/>
  <c r="X850"/>
  <c r="X852"/>
  <c r="X854"/>
  <c r="X856"/>
  <c r="X858"/>
  <c r="X860"/>
  <c r="X862"/>
  <c r="X864"/>
  <c r="X866"/>
  <c r="X868"/>
  <c r="X870"/>
  <c r="X872"/>
  <c r="X874"/>
  <c r="X876"/>
  <c r="X878"/>
  <c r="X880"/>
  <c r="X882"/>
  <c r="X884"/>
  <c r="X886"/>
  <c r="X888"/>
  <c r="X890"/>
  <c r="X892"/>
  <c r="X894"/>
  <c r="X896"/>
  <c r="X898"/>
  <c r="X900"/>
  <c r="X902"/>
  <c r="X904"/>
  <c r="X906"/>
  <c r="X908"/>
  <c r="X910"/>
  <c r="X912"/>
  <c r="X914"/>
  <c r="X916"/>
  <c r="X918"/>
  <c r="X920"/>
  <c r="X922"/>
  <c r="X924"/>
  <c r="X926"/>
  <c r="X928"/>
  <c r="X930"/>
  <c r="X932"/>
  <c r="X934"/>
  <c r="X936"/>
  <c r="X938"/>
  <c r="X940"/>
  <c r="X942"/>
  <c r="X944"/>
  <c r="X946"/>
  <c r="X948"/>
  <c r="X950"/>
  <c r="X952"/>
  <c r="X954"/>
  <c r="X956"/>
  <c r="X958"/>
  <c r="X960"/>
  <c r="X962"/>
  <c r="X964"/>
  <c r="X966"/>
  <c r="X968"/>
  <c r="X970"/>
  <c r="X972"/>
  <c r="X974"/>
  <c r="X976"/>
  <c r="X978"/>
  <c r="X980"/>
  <c r="X982"/>
  <c r="X984"/>
  <c r="X986"/>
  <c r="X988"/>
  <c r="X990"/>
  <c r="X992"/>
  <c r="X994"/>
  <c r="X996"/>
  <c r="X998"/>
  <c r="X1000"/>
  <c r="X517"/>
  <c r="X519"/>
  <c r="X521"/>
  <c r="X523"/>
  <c r="X525"/>
  <c r="X527"/>
  <c r="X529"/>
  <c r="X531"/>
  <c r="X533"/>
  <c r="X535"/>
  <c r="X537"/>
  <c r="X539"/>
  <c r="X541"/>
  <c r="X543"/>
  <c r="X545"/>
  <c r="X547"/>
  <c r="X549"/>
  <c r="X551"/>
  <c r="X553"/>
  <c r="X555"/>
  <c r="X557"/>
  <c r="X559"/>
  <c r="X561"/>
  <c r="X563"/>
  <c r="X565"/>
  <c r="X567"/>
  <c r="X569"/>
  <c r="X571"/>
  <c r="X573"/>
  <c r="X575"/>
  <c r="X577"/>
  <c r="X579"/>
  <c r="X581"/>
  <c r="X583"/>
  <c r="X585"/>
  <c r="X587"/>
  <c r="X589"/>
  <c r="X591"/>
  <c r="X593"/>
  <c r="X595"/>
  <c r="X597"/>
  <c r="X599"/>
  <c r="X601"/>
  <c r="X603"/>
  <c r="X605"/>
  <c r="X607"/>
  <c r="X609"/>
  <c r="X611"/>
  <c r="X613"/>
  <c r="X615"/>
  <c r="X617"/>
  <c r="X619"/>
  <c r="X621"/>
  <c r="X623"/>
  <c r="X625"/>
  <c r="X627"/>
  <c r="X629"/>
  <c r="X631"/>
  <c r="X633"/>
  <c r="X635"/>
  <c r="X637"/>
  <c r="X639"/>
  <c r="X641"/>
  <c r="X643"/>
  <c r="X645"/>
  <c r="X647"/>
  <c r="X649"/>
  <c r="X651"/>
  <c r="X653"/>
  <c r="X655"/>
  <c r="X657"/>
  <c r="X659"/>
  <c r="X661"/>
  <c r="X663"/>
  <c r="X665"/>
  <c r="X667"/>
  <c r="X669"/>
  <c r="X671"/>
  <c r="X673"/>
  <c r="X675"/>
  <c r="X677"/>
  <c r="X679"/>
  <c r="X681"/>
  <c r="X683"/>
  <c r="X685"/>
  <c r="X687"/>
  <c r="X689"/>
  <c r="X691"/>
  <c r="X693"/>
  <c r="X695"/>
  <c r="X697"/>
  <c r="X699"/>
  <c r="X701"/>
  <c r="X703"/>
  <c r="X705"/>
  <c r="X707"/>
  <c r="X709"/>
  <c r="X711"/>
  <c r="X713"/>
  <c r="X715"/>
  <c r="X717"/>
  <c r="X719"/>
  <c r="X721"/>
  <c r="X723"/>
  <c r="X725"/>
  <c r="X727"/>
  <c r="X729"/>
  <c r="X731"/>
  <c r="X733"/>
  <c r="X735"/>
  <c r="X737"/>
  <c r="X739"/>
  <c r="X741"/>
  <c r="X743"/>
  <c r="X745"/>
  <c r="X747"/>
  <c r="X749"/>
  <c r="X751"/>
  <c r="X753"/>
  <c r="X755"/>
  <c r="X757"/>
  <c r="X759"/>
  <c r="X761"/>
  <c r="X763"/>
  <c r="X765"/>
  <c r="X767"/>
  <c r="X769"/>
  <c r="X771"/>
  <c r="X773"/>
  <c r="X775"/>
  <c r="X777"/>
  <c r="X779"/>
  <c r="X781"/>
  <c r="X783"/>
  <c r="X785"/>
  <c r="X787"/>
  <c r="X789"/>
  <c r="X791"/>
  <c r="X793"/>
  <c r="X795"/>
  <c r="X797"/>
  <c r="X799"/>
  <c r="X801"/>
  <c r="X803"/>
  <c r="X805"/>
  <c r="X807"/>
  <c r="X809"/>
  <c r="X811"/>
  <c r="X813"/>
  <c r="X815"/>
  <c r="X817"/>
  <c r="X819"/>
  <c r="X821"/>
  <c r="X823"/>
  <c r="X825"/>
  <c r="X827"/>
  <c r="X829"/>
  <c r="X831"/>
  <c r="X833"/>
  <c r="X835"/>
  <c r="X837"/>
  <c r="X839"/>
  <c r="X841"/>
  <c r="X843"/>
  <c r="X845"/>
  <c r="X847"/>
  <c r="X849"/>
  <c r="X851"/>
  <c r="X853"/>
  <c r="X855"/>
  <c r="X857"/>
  <c r="X859"/>
  <c r="X861"/>
  <c r="X863"/>
  <c r="X865"/>
  <c r="X867"/>
  <c r="X869"/>
  <c r="X871"/>
  <c r="X873"/>
  <c r="X875"/>
  <c r="X877"/>
  <c r="X879"/>
  <c r="X881"/>
  <c r="X883"/>
  <c r="X885"/>
  <c r="X887"/>
  <c r="X889"/>
  <c r="X891"/>
  <c r="X893"/>
  <c r="X895"/>
  <c r="X897"/>
  <c r="X899"/>
  <c r="X901"/>
  <c r="X903"/>
  <c r="X905"/>
  <c r="X907"/>
  <c r="X909"/>
  <c r="X911"/>
  <c r="X913"/>
  <c r="X915"/>
  <c r="X917"/>
  <c r="X919"/>
  <c r="X921"/>
  <c r="X923"/>
  <c r="X925"/>
  <c r="X927"/>
  <c r="X929"/>
  <c r="X931"/>
  <c r="X933"/>
  <c r="X935"/>
  <c r="X937"/>
  <c r="X939"/>
  <c r="X941"/>
  <c r="X943"/>
  <c r="X945"/>
  <c r="X947"/>
  <c r="X949"/>
  <c r="X951"/>
  <c r="X953"/>
  <c r="X955"/>
  <c r="X957"/>
  <c r="X959"/>
  <c r="X961"/>
  <c r="X963"/>
  <c r="X965"/>
  <c r="X967"/>
  <c r="X969"/>
  <c r="X971"/>
  <c r="X973"/>
  <c r="X975"/>
  <c r="X977"/>
  <c r="X979"/>
  <c r="X981"/>
  <c r="X983"/>
  <c r="X985"/>
  <c r="X987"/>
  <c r="X989"/>
  <c r="X991"/>
  <c r="X993"/>
  <c r="X995"/>
  <c r="X997"/>
  <c r="X999"/>
  <c r="V5"/>
  <c r="X4" s="1"/>
  <c r="A1" i="2" l="1"/>
  <c r="A3" s="1"/>
  <c r="BI3" s="1"/>
  <c r="D3" s="1"/>
  <c r="F3" l="1"/>
  <c r="C3"/>
  <c r="E3"/>
  <c r="B3"/>
  <c r="A4"/>
  <c r="BI4" s="1"/>
  <c r="B4" l="1"/>
  <c r="C4"/>
  <c r="D4"/>
  <c r="E4"/>
  <c r="F4"/>
  <c r="A5"/>
  <c r="A6" l="1"/>
  <c r="BI6" s="1"/>
  <c r="BI5"/>
  <c r="A7"/>
  <c r="BI7" s="1"/>
  <c r="B6" l="1"/>
  <c r="C6"/>
  <c r="D6"/>
  <c r="E6"/>
  <c r="F6"/>
  <c r="B7"/>
  <c r="C7"/>
  <c r="D7"/>
  <c r="E7"/>
  <c r="F7"/>
  <c r="B5"/>
  <c r="C5"/>
  <c r="D5"/>
  <c r="E5"/>
  <c r="F5"/>
  <c r="A8"/>
  <c r="BI8" s="1"/>
  <c r="B8" l="1"/>
  <c r="C8"/>
  <c r="D8"/>
  <c r="E8"/>
  <c r="F8"/>
  <c r="A9"/>
  <c r="BI9" s="1"/>
  <c r="B9" l="1"/>
  <c r="C9"/>
  <c r="D9"/>
  <c r="E9"/>
  <c r="F9"/>
  <c r="A10"/>
  <c r="BI10" s="1"/>
  <c r="B10" l="1"/>
  <c r="C10"/>
  <c r="D10"/>
  <c r="E10"/>
  <c r="F10"/>
  <c r="A11"/>
  <c r="BI11" s="1"/>
  <c r="B11" l="1"/>
  <c r="C11"/>
  <c r="D11"/>
  <c r="E11"/>
  <c r="F11"/>
  <c r="A12"/>
  <c r="BI12" s="1"/>
  <c r="B12" l="1"/>
  <c r="C12"/>
  <c r="D12"/>
  <c r="E12"/>
  <c r="F12"/>
  <c r="A13"/>
  <c r="BI13" s="1"/>
  <c r="B13" l="1"/>
  <c r="C13"/>
  <c r="D13"/>
  <c r="E13"/>
  <c r="F13"/>
  <c r="A14"/>
  <c r="BI14" s="1"/>
  <c r="B14" l="1"/>
  <c r="C14"/>
  <c r="D14"/>
  <c r="E14"/>
  <c r="F14"/>
  <c r="A15"/>
  <c r="BI15" s="1"/>
  <c r="B15" l="1"/>
  <c r="C15"/>
  <c r="D15"/>
  <c r="E15"/>
  <c r="F15"/>
  <c r="A16"/>
  <c r="BI16" s="1"/>
  <c r="B16" l="1"/>
  <c r="C16"/>
  <c r="D16"/>
  <c r="E16"/>
  <c r="F16"/>
  <c r="A17"/>
  <c r="BI17" s="1"/>
  <c r="B17" l="1"/>
  <c r="C17"/>
  <c r="D17"/>
  <c r="E17"/>
  <c r="F17"/>
  <c r="A18"/>
  <c r="BI18" s="1"/>
  <c r="B18" l="1"/>
  <c r="C18"/>
  <c r="D18"/>
  <c r="E18"/>
  <c r="F18"/>
  <c r="A19"/>
  <c r="BI19" s="1"/>
  <c r="B19" l="1"/>
  <c r="C19"/>
  <c r="D19"/>
  <c r="E19"/>
  <c r="F19"/>
  <c r="A20"/>
  <c r="BI20" s="1"/>
  <c r="B20" l="1"/>
  <c r="C20"/>
  <c r="D20"/>
  <c r="E20"/>
  <c r="F20"/>
  <c r="A21"/>
  <c r="BI21" s="1"/>
  <c r="B21" l="1"/>
  <c r="C21"/>
  <c r="D21"/>
  <c r="E21"/>
  <c r="F21"/>
  <c r="A22"/>
  <c r="BI22" s="1"/>
  <c r="B22" l="1"/>
  <c r="C22"/>
  <c r="D22"/>
  <c r="E22"/>
  <c r="F22"/>
  <c r="A23"/>
  <c r="BI23" s="1"/>
  <c r="B23" l="1"/>
  <c r="C23"/>
  <c r="D23"/>
  <c r="E23"/>
  <c r="F23"/>
  <c r="A24"/>
  <c r="BI24" s="1"/>
  <c r="B24" l="1"/>
  <c r="C24"/>
  <c r="D24"/>
  <c r="E24"/>
  <c r="F24"/>
  <c r="A25"/>
  <c r="BI25" s="1"/>
  <c r="B25" l="1"/>
  <c r="C25"/>
  <c r="D25"/>
  <c r="E25"/>
  <c r="F25"/>
  <c r="A26"/>
  <c r="BI26" s="1"/>
  <c r="B26" l="1"/>
  <c r="C26"/>
  <c r="D26"/>
  <c r="E26"/>
  <c r="F26"/>
  <c r="A27"/>
  <c r="BI27" s="1"/>
  <c r="B27" l="1"/>
  <c r="C27"/>
  <c r="D27"/>
  <c r="E27"/>
  <c r="F27"/>
  <c r="A28"/>
  <c r="BI28" s="1"/>
  <c r="B28" l="1"/>
  <c r="C28"/>
  <c r="D28"/>
  <c r="E28"/>
  <c r="F28"/>
  <c r="A29"/>
  <c r="BI29" s="1"/>
  <c r="B29" l="1"/>
  <c r="C29"/>
  <c r="D29"/>
  <c r="E29"/>
  <c r="F29"/>
  <c r="A30"/>
  <c r="BI30" s="1"/>
  <c r="B30" l="1"/>
  <c r="C30"/>
  <c r="D30"/>
  <c r="E30"/>
  <c r="F30"/>
  <c r="A31"/>
  <c r="BI31" s="1"/>
  <c r="B31" l="1"/>
  <c r="C31"/>
  <c r="D31"/>
  <c r="E31"/>
  <c r="F31"/>
  <c r="A32"/>
  <c r="BI32" s="1"/>
  <c r="B32" l="1"/>
  <c r="C32"/>
  <c r="D32"/>
  <c r="E32"/>
  <c r="F32"/>
  <c r="A33"/>
  <c r="BI33" s="1"/>
  <c r="D34" l="1"/>
  <c r="B33"/>
  <c r="C33"/>
  <c r="D33"/>
  <c r="E33"/>
  <c r="E34" s="1"/>
  <c r="F33"/>
  <c r="F34"/>
  <c r="V2" i="1"/>
  <c r="X2" s="1"/>
</calcChain>
</file>

<file path=xl/sharedStrings.xml><?xml version="1.0" encoding="utf-8"?>
<sst xmlns="http://schemas.openxmlformats.org/spreadsheetml/2006/main" count="22" uniqueCount="16">
  <si>
    <t>احمد</t>
  </si>
  <si>
    <t>محمد</t>
  </si>
  <si>
    <t>التاريخ</t>
  </si>
  <si>
    <t>الببان</t>
  </si>
  <si>
    <t>الرصيد</t>
  </si>
  <si>
    <t xml:space="preserve">الدائن </t>
  </si>
  <si>
    <t>المدين</t>
  </si>
  <si>
    <t>اسم العميل</t>
  </si>
  <si>
    <t>شراء بضاعه بمبلغ 5000</t>
  </si>
  <si>
    <t>شراء كمبيوتر بمبلغ 3000</t>
  </si>
  <si>
    <t>تحصيل مبلغ 3000 ج نقدا</t>
  </si>
  <si>
    <t>البيان</t>
  </si>
  <si>
    <t>الدائن</t>
  </si>
  <si>
    <t>لجلب بيانات عميل</t>
  </si>
  <si>
    <t>م</t>
  </si>
  <si>
    <t>لعمل قائمة منسدلة</t>
  </si>
</sst>
</file>

<file path=xl/styles.xml><?xml version="1.0" encoding="utf-8"?>
<styleSheet xmlns="http://schemas.openxmlformats.org/spreadsheetml/2006/main">
  <numFmts count="1">
    <numFmt numFmtId="164" formatCode="[$-C01]dd\ mmmm\,\ yyyy"/>
  </numFmts>
  <fonts count="5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4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0" fillId="0" borderId="0" xfId="0" applyProtection="1">
      <protection hidden="1"/>
    </xf>
    <xf numFmtId="0" fontId="0" fillId="2" borderId="0" xfId="0" applyFill="1"/>
    <xf numFmtId="0" fontId="0" fillId="0" borderId="0" xfId="0" applyNumberFormat="1"/>
    <xf numFmtId="0" fontId="3" fillId="4" borderId="0" xfId="1" applyNumberFormat="1" applyFont="1" applyFill="1" applyBorder="1" applyAlignment="1" applyProtection="1">
      <alignment horizontal="center" vertical="center" readingOrder="2"/>
    </xf>
    <xf numFmtId="0" fontId="3" fillId="3" borderId="0" xfId="1" applyNumberFormat="1" applyFont="1" applyFill="1" applyBorder="1" applyAlignment="1" applyProtection="1">
      <alignment horizontal="center" vertical="center" readingOrder="2"/>
    </xf>
    <xf numFmtId="0" fontId="3" fillId="0" borderId="0" xfId="1" applyNumberFormat="1" applyFont="1" applyBorder="1" applyAlignment="1" applyProtection="1">
      <alignment horizontal="center" vertical="center" readingOrder="2"/>
      <protection locked="0"/>
    </xf>
    <xf numFmtId="3" fontId="0" fillId="0" borderId="0" xfId="0" applyNumberFormat="1"/>
    <xf numFmtId="0" fontId="0" fillId="0" borderId="0" xfId="0" applyNumberFormat="1" applyBorder="1" applyAlignment="1" applyProtection="1">
      <alignment horizontal="center" vertical="center"/>
    </xf>
    <xf numFmtId="0" fontId="0" fillId="0" borderId="0" xfId="0" applyNumberFormat="1" applyAlignment="1" applyProtection="1">
      <alignment horizontal="center" vertical="center"/>
    </xf>
    <xf numFmtId="3" fontId="0" fillId="0" borderId="0" xfId="0" applyNumberFormat="1" applyAlignment="1" applyProtection="1">
      <alignment horizontal="center" vertical="center"/>
    </xf>
    <xf numFmtId="0" fontId="0" fillId="0" borderId="0" xfId="0" applyProtection="1"/>
    <xf numFmtId="0" fontId="1" fillId="0" borderId="0" xfId="0" applyNumberFormat="1" applyFont="1" applyAlignment="1" applyProtection="1">
      <alignment horizontal="center" vertical="center"/>
    </xf>
    <xf numFmtId="3" fontId="1" fillId="0" borderId="0" xfId="0" applyNumberFormat="1" applyFont="1" applyAlignment="1" applyProtection="1">
      <alignment horizontal="center" vertical="center"/>
    </xf>
    <xf numFmtId="0" fontId="3" fillId="2" borderId="0" xfId="1" applyFont="1" applyFill="1" applyAlignment="1" applyProtection="1">
      <alignment horizontal="center" vertical="center" readingOrder="2"/>
    </xf>
    <xf numFmtId="3" fontId="0" fillId="0" borderId="0" xfId="0" applyNumberFormat="1" applyBorder="1" applyAlignment="1" applyProtection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0" fillId="0" borderId="0" xfId="0" applyNumberFormat="1"/>
    <xf numFmtId="164" fontId="0" fillId="0" borderId="0" xfId="0" applyNumberFormat="1" applyAlignment="1" applyProtection="1">
      <alignment horizontal="center" vertical="center"/>
    </xf>
    <xf numFmtId="164" fontId="1" fillId="0" borderId="0" xfId="0" applyNumberFormat="1" applyFont="1" applyAlignment="1" applyProtection="1">
      <alignment horizontal="center" vertical="center"/>
    </xf>
    <xf numFmtId="0" fontId="0" fillId="2" borderId="0" xfId="0" applyFill="1" applyAlignment="1" applyProtection="1">
      <alignment horizontal="center"/>
      <protection hidden="1"/>
    </xf>
    <xf numFmtId="0" fontId="4" fillId="5" borderId="1" xfId="0" applyNumberFormat="1" applyFont="1" applyFill="1" applyBorder="1" applyAlignment="1" applyProtection="1">
      <alignment horizontal="center" vertical="center"/>
      <protection locked="0"/>
    </xf>
    <xf numFmtId="0" fontId="4" fillId="5" borderId="2" xfId="0" applyNumberFormat="1" applyFont="1" applyFill="1" applyBorder="1" applyAlignment="1" applyProtection="1">
      <alignment horizontal="center" vertical="center"/>
      <protection locked="0"/>
    </xf>
    <xf numFmtId="0" fontId="4" fillId="5" borderId="3" xfId="0" applyNumberFormat="1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/>
  </cellStyles>
  <dxfs count="26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4" formatCode="[$-C01]dd\ mmmm\,\ yyyy"/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numFmt numFmtId="3" formatCode="#,##0"/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dxf>
    <dxf>
      <numFmt numFmtId="3" formatCode="#,##0"/>
      <alignment horizontal="center" vertical="center" textRotation="0" wrapText="0" indent="0" relativeIndent="255" justifyLastLine="0" shrinkToFit="0" mergeCell="0" readingOrder="0"/>
      <protection locked="1" hidden="0"/>
    </dxf>
    <dxf>
      <numFmt numFmtId="3" formatCode="#,##0"/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dxf>
    <dxf>
      <numFmt numFmtId="3" formatCode="#,##0"/>
      <alignment horizontal="center" vertical="center" textRotation="0" wrapText="0" indent="0" relativeIndent="255" justifyLastLine="0" shrinkToFit="0" mergeCell="0" readingOrder="0"/>
      <protection locked="1" hidden="0"/>
    </dxf>
    <dxf>
      <numFmt numFmtId="3" formatCode="#,##0"/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dxf>
    <dxf>
      <numFmt numFmtId="3" formatCode="#,##0"/>
      <alignment horizontal="center" vertical="center" textRotation="0" wrapText="0" indent="0" relativeIndent="255" justifyLastLine="0" shrinkToFit="0" mergeCell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alignment horizontal="center" vertical="center" textRotation="0" wrapText="0" indent="0" relativeIndent="255" justifyLastLine="0" shrinkToFit="0" mergeCell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4" formatCode="[$-C01]dd\ mmmm\,\ yyyy"/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4" formatCode="[$-C01]dd\ mmmm\,\ yyyy"/>
      <alignment horizontal="center" vertical="center" textRotation="0" wrapText="0" indent="0" relativeIndent="0" justifyLastLine="0" shrinkToFit="0" mergeCell="0" readingOrder="0"/>
      <protection locked="1" hidden="0"/>
    </dxf>
    <dxf>
      <numFmt numFmtId="0" formatCode="General"/>
      <alignment horizontal="center" vertical="center" textRotation="0" wrapText="0" indent="0" relativeIndent="255" justifyLastLine="0" shrinkToFit="0" mergeCell="0" readingOrder="0"/>
    </dxf>
    <dxf>
      <numFmt numFmtId="0" formatCode="General"/>
      <alignment horizontal="center" vertical="center" textRotation="0" wrapText="0" indent="0" relativeIndent="255" justifyLastLine="0" shrinkToFit="0" mergeCell="0" readingOrder="0"/>
      <protection locked="1" hidden="0"/>
    </dxf>
    <dxf>
      <font>
        <b/>
      </font>
      <alignment horizontal="center" vertical="center" textRotation="0" wrapText="0" indent="0" relativeIndent="255" justifyLastLine="0" shrinkToFit="0" mergeCell="0" readingOrder="0"/>
    </dxf>
    <dxf>
      <font>
        <b/>
      </font>
      <alignment horizontal="center" vertical="center" textRotation="0" wrapText="0" indent="0" relativeIndent="255" justifyLastLine="0" shrinkToFit="0" mergeCell="0" readingOrder="0"/>
    </dxf>
    <dxf>
      <font>
        <b/>
      </font>
      <numFmt numFmtId="0" formatCode="General"/>
      <alignment horizontal="center" vertical="center" textRotation="0" wrapText="0" indent="0" relativeIndent="255" justifyLastLine="0" shrinkToFit="0" mergeCell="0" readingOrder="0"/>
    </dxf>
    <dxf>
      <font>
        <b/>
      </font>
      <alignment horizontal="center" vertical="center" textRotation="0" wrapText="0" indent="0" relativeIndent="255" justifyLastLine="0" shrinkToFit="0" mergeCell="0" readingOrder="0"/>
    </dxf>
    <dxf>
      <font>
        <b/>
      </font>
      <numFmt numFmtId="164" formatCode="[$-C01]dd\ mmmm\,\ yyyy"/>
      <alignment horizontal="center" vertical="center" textRotation="0" wrapText="0" indent="0" relativeIndent="255" justifyLastLine="0" shrinkToFit="0" mergeCell="0" readingOrder="0"/>
    </dxf>
    <dxf>
      <font>
        <b/>
      </font>
      <alignment horizontal="center" vertical="center" textRotation="0" wrapText="0" indent="0" relativeIndent="255" justifyLastLine="0" shrinkToFit="0" mergeCell="0" readingOrder="0"/>
    </dxf>
    <dxf>
      <font>
        <b/>
      </font>
      <alignment horizontal="center" vertical="center" textRotation="0" wrapText="0" indent="0" relativeIndent="255" justifyLastLine="0" shrinkToFit="0" mergeCell="0" readingOrder="0"/>
    </dxf>
    <dxf>
      <font>
        <b/>
      </font>
      <alignment horizontal="center" vertical="center" textRotation="0" wrapText="0" indent="0" relativeIndent="255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762000</xdr:colOff>
      <xdr:row>5</xdr:row>
      <xdr:rowOff>0</xdr:rowOff>
    </xdr:from>
    <xdr:to>
      <xdr:col>9</xdr:col>
      <xdr:colOff>419101</xdr:colOff>
      <xdr:row>7</xdr:row>
      <xdr:rowOff>133350</xdr:rowOff>
    </xdr:to>
    <xdr:sp macro="" textlink="">
      <xdr:nvSpPr>
        <xdr:cNvPr id="2" name="Rounded Rectangular Callout 1"/>
        <xdr:cNvSpPr/>
      </xdr:nvSpPr>
      <xdr:spPr>
        <a:xfrm>
          <a:off x="4667250" y="1066800"/>
          <a:ext cx="3343276" cy="514350"/>
        </a:xfrm>
        <a:prstGeom prst="wedgeRoundRectCallout">
          <a:avLst>
            <a:gd name="adj1" fmla="val -16682"/>
            <a:gd name="adj2" fmla="val -49946"/>
            <a:gd name="adj3" fmla="val 16667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ar-EG" sz="1100">
              <a:solidFill>
                <a:sysClr val="windowText" lastClr="000000"/>
              </a:solidFill>
            </a:rPr>
            <a:t>هنا في ورقة 1 بيان كل</a:t>
          </a:r>
          <a:r>
            <a:rPr lang="ar-EG" sz="1100" baseline="0">
              <a:solidFill>
                <a:sysClr val="windowText" lastClr="000000"/>
              </a:solidFill>
            </a:rPr>
            <a:t> العملاء </a:t>
          </a:r>
        </a:p>
        <a:p>
          <a:pPr algn="ctr"/>
          <a:r>
            <a:rPr lang="ar-EG" sz="1100" baseline="0">
              <a:solidFill>
                <a:sysClr val="windowText" lastClr="000000"/>
              </a:solidFill>
            </a:rPr>
            <a:t>في ورقة 2 استدعاء كل البيانات الخاصة بأي عميل</a:t>
          </a:r>
        </a:p>
        <a:p>
          <a:pPr algn="ctr"/>
          <a:endParaRPr lang="ar-EG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133350</xdr:colOff>
      <xdr:row>7</xdr:row>
      <xdr:rowOff>171450</xdr:rowOff>
    </xdr:from>
    <xdr:to>
      <xdr:col>7</xdr:col>
      <xdr:colOff>28576</xdr:colOff>
      <xdr:row>9</xdr:row>
      <xdr:rowOff>133350</xdr:rowOff>
    </xdr:to>
    <xdr:sp macro="" textlink="">
      <xdr:nvSpPr>
        <xdr:cNvPr id="3" name="Rounded Rectangular Callout 2"/>
        <xdr:cNvSpPr/>
      </xdr:nvSpPr>
      <xdr:spPr>
        <a:xfrm>
          <a:off x="2400300" y="1619250"/>
          <a:ext cx="3343276" cy="342900"/>
        </a:xfrm>
        <a:prstGeom prst="wedgeRoundRectCallout">
          <a:avLst>
            <a:gd name="adj1" fmla="val -95599"/>
            <a:gd name="adj2" fmla="val -455502"/>
            <a:gd name="adj3" fmla="val 16667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ar-EG" sz="1100">
              <a:solidFill>
                <a:sysClr val="windowText" lastClr="000000"/>
              </a:solidFill>
            </a:rPr>
            <a:t>قائمة</a:t>
          </a:r>
          <a:r>
            <a:rPr lang="ar-EG" sz="1100" baseline="0">
              <a:solidFill>
                <a:sysClr val="windowText" lastClr="000000"/>
              </a:solidFill>
            </a:rPr>
            <a:t> منسدلة لاختيار العميل وستظهر كل بياناته </a:t>
          </a:r>
          <a:endParaRPr lang="ar-EG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6</xdr:row>
      <xdr:rowOff>38100</xdr:rowOff>
    </xdr:from>
    <xdr:to>
      <xdr:col>8</xdr:col>
      <xdr:colOff>352426</xdr:colOff>
      <xdr:row>8</xdr:row>
      <xdr:rowOff>0</xdr:rowOff>
    </xdr:to>
    <xdr:sp macro="" textlink="">
      <xdr:nvSpPr>
        <xdr:cNvPr id="2" name="Rounded Rectangular Callout 1"/>
        <xdr:cNvSpPr/>
      </xdr:nvSpPr>
      <xdr:spPr>
        <a:xfrm>
          <a:off x="4486275" y="1381125"/>
          <a:ext cx="3343276" cy="342900"/>
        </a:xfrm>
        <a:prstGeom prst="wedgeRoundRectCallout">
          <a:avLst>
            <a:gd name="adj1" fmla="val -74232"/>
            <a:gd name="adj2" fmla="val -399946"/>
            <a:gd name="adj3" fmla="val 16667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ar-EG" sz="1100">
              <a:solidFill>
                <a:sysClr val="windowText" lastClr="000000"/>
              </a:solidFill>
            </a:rPr>
            <a:t>قائمة</a:t>
          </a:r>
          <a:r>
            <a:rPr lang="ar-EG" sz="1100" baseline="0">
              <a:solidFill>
                <a:sysClr val="windowText" lastClr="000000"/>
              </a:solidFill>
            </a:rPr>
            <a:t> منسدلة لاختيار العميل وستظهر كل بياناته حتى لو تكرر الاسم</a:t>
          </a:r>
          <a:endParaRPr lang="ar-EG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276225</xdr:colOff>
      <xdr:row>8</xdr:row>
      <xdr:rowOff>95250</xdr:rowOff>
    </xdr:from>
    <xdr:to>
      <xdr:col>8</xdr:col>
      <xdr:colOff>361951</xdr:colOff>
      <xdr:row>10</xdr:row>
      <xdr:rowOff>57150</xdr:rowOff>
    </xdr:to>
    <xdr:sp macro="" textlink="">
      <xdr:nvSpPr>
        <xdr:cNvPr id="3" name="Rounded Rectangular Callout 2"/>
        <xdr:cNvSpPr/>
      </xdr:nvSpPr>
      <xdr:spPr>
        <a:xfrm>
          <a:off x="4495800" y="1819275"/>
          <a:ext cx="3343276" cy="342900"/>
        </a:xfrm>
        <a:prstGeom prst="wedgeRoundRectCallout">
          <a:avLst>
            <a:gd name="adj1" fmla="val -64546"/>
            <a:gd name="adj2" fmla="val 1294499"/>
            <a:gd name="adj3" fmla="val 16667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ar-EG" sz="1100">
              <a:solidFill>
                <a:sysClr val="windowText" lastClr="000000"/>
              </a:solidFill>
            </a:rPr>
            <a:t>جملة الدائن والمدين والرصيد</a:t>
          </a:r>
          <a:r>
            <a:rPr lang="ar-EG" sz="1100" baseline="0">
              <a:solidFill>
                <a:sysClr val="windowText" lastClr="000000"/>
              </a:solidFill>
            </a:rPr>
            <a:t> للعميل </a:t>
          </a:r>
          <a:endParaRPr lang="ar-EG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B1:G1003" totalsRowCount="1" headerRowDxfId="25" dataDxfId="24">
  <tableColumns count="6">
    <tableColumn id="1" name="اسم العميل" dataDxfId="23" totalsRowDxfId="5">
      <calculatedColumnFormula>TRIM(A2)</calculatedColumnFormula>
    </tableColumn>
    <tableColumn id="2" name="التاريخ" dataDxfId="22" totalsRowDxfId="4"/>
    <tableColumn id="3" name="الببان" dataDxfId="21" totalsRowDxfId="3"/>
    <tableColumn id="4" name="الرصيد" totalsRowFunction="sum" dataDxfId="20" totalsRowDxfId="2">
      <calculatedColumnFormula>G2-F2</calculatedColumnFormula>
    </tableColumn>
    <tableColumn id="5" name="الدائن " dataDxfId="19" totalsRowDxfId="1"/>
    <tableColumn id="6" name="المدين" dataDxfId="18" totalsRowDxfId="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A1:A1002" totalsRowShown="0">
  <autoFilter ref="A1:A1002"/>
  <tableColumns count="1">
    <tableColumn id="1" name="اسم العميل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2" name="Table2" displayName="Table2" ref="B2:F34" totalsRowCount="1" headerRowDxfId="17" dataDxfId="16">
  <tableColumns count="5">
    <tableColumn id="1" name="التاريخ" dataDxfId="15" totalsRowDxfId="14">
      <calculatedColumnFormula>IF($BI3="","",INDEX('1'!$B$2:$G$1000,$BI3,COLUMN(B1)))</calculatedColumnFormula>
    </tableColumn>
    <tableColumn id="2" name="البيان" dataDxfId="13" totalsRowDxfId="12">
      <calculatedColumnFormula>IF($BI3="","",INDEX('1'!$B$2:$G$1000,$BI3,COLUMN(C1)))</calculatedColumnFormula>
    </tableColumn>
    <tableColumn id="3" name="الرصيد" totalsRowFunction="sum" dataDxfId="11" totalsRowDxfId="10">
      <calculatedColumnFormula>IF($BI3="","",INDEX('1'!$B$2:$G$1000,$BI3,COLUMN(D1)))</calculatedColumnFormula>
    </tableColumn>
    <tableColumn id="4" name="الدائن" totalsRowFunction="sum" dataDxfId="9" totalsRowDxfId="8">
      <calculatedColumnFormula>IF($BI3="","",INDEX('1'!$B$2:$G$1000,$BI3,COLUMN(E1)))</calculatedColumnFormula>
    </tableColumn>
    <tableColumn id="5" name="المدين" totalsRowFunction="sum" dataDxfId="7" totalsRowDxfId="6">
      <calculatedColumnFormula>IF($BI3="","",INDEX('1'!$B$2:$G$1000,$BI3,COLUMN(F1)))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03"/>
  <sheetViews>
    <sheetView workbookViewId="0">
      <pane ySplit="1" topLeftCell="A2" activePane="bottomLeft" state="frozen"/>
      <selection pane="bottomLeft"/>
    </sheetView>
  </sheetViews>
  <sheetFormatPr defaultRowHeight="14.25"/>
  <cols>
    <col min="1" max="1" width="14.625" customWidth="1"/>
    <col min="2" max="2" width="14.625" hidden="1" customWidth="1"/>
    <col min="3" max="3" width="15.125" style="22" customWidth="1"/>
    <col min="4" max="4" width="18.625" customWidth="1"/>
    <col min="5" max="5" width="9.375" customWidth="1"/>
    <col min="6" max="6" width="9" customWidth="1"/>
    <col min="7" max="7" width="8.25" customWidth="1"/>
  </cols>
  <sheetData>
    <row r="1" spans="1:24" ht="24" customHeight="1">
      <c r="A1" s="1" t="s">
        <v>7</v>
      </c>
      <c r="B1" s="1" t="s">
        <v>7</v>
      </c>
      <c r="C1" s="20" t="s">
        <v>2</v>
      </c>
      <c r="D1" s="1" t="s">
        <v>3</v>
      </c>
      <c r="E1" s="1" t="s">
        <v>4</v>
      </c>
      <c r="F1" s="1" t="s">
        <v>5</v>
      </c>
      <c r="G1" s="1" t="s">
        <v>6</v>
      </c>
      <c r="T1" s="5" t="s">
        <v>13</v>
      </c>
      <c r="U1" s="25" t="s">
        <v>15</v>
      </c>
      <c r="V1" s="25"/>
      <c r="W1" s="25"/>
      <c r="X1" s="25"/>
    </row>
    <row r="2" spans="1:24" ht="15">
      <c r="A2" s="1" t="s">
        <v>0</v>
      </c>
      <c r="B2" s="1" t="str">
        <f>TRIM(A2)</f>
        <v>احمد</v>
      </c>
      <c r="C2" s="20">
        <v>41230</v>
      </c>
      <c r="D2" s="1" t="s">
        <v>8</v>
      </c>
      <c r="E2" s="3">
        <f>G2-F2</f>
        <v>5000</v>
      </c>
      <c r="F2" s="1"/>
      <c r="G2" s="1">
        <v>5000</v>
      </c>
      <c r="T2" s="6">
        <f>IF($B2="","",IF(IF(العميل="",TRUE,$B2=العميل),COUNT($T$1:$T1)+1,""))</f>
        <v>1</v>
      </c>
      <c r="U2" s="6">
        <f>IF(B2="","",IF(COUNTIF($B$1:$B2,$B2)&gt;1,"",COUNTIF($B$1:$B2,$B2)+MAX($U$1:$U1)))</f>
        <v>1</v>
      </c>
      <c r="V2" s="6" t="str">
        <f>IF(U2="","",B2)</f>
        <v>احمد</v>
      </c>
      <c r="W2" s="6">
        <v>1</v>
      </c>
      <c r="X2" s="6" t="str">
        <f>IF(ISERROR(VLOOKUP(W2,$U$2:$V$1000,2,0)),0,VLOOKUP(W2,$U$2:$V$1000,2,0))</f>
        <v>احمد</v>
      </c>
    </row>
    <row r="3" spans="1:24" ht="15">
      <c r="A3" s="1" t="s">
        <v>1</v>
      </c>
      <c r="B3" s="1" t="str">
        <f t="shared" ref="B3:B66" si="0">TRIM(A3)</f>
        <v>محمد</v>
      </c>
      <c r="C3" s="21">
        <v>41230</v>
      </c>
      <c r="D3" s="2" t="s">
        <v>9</v>
      </c>
      <c r="E3" s="4">
        <f>G3-F3</f>
        <v>3000</v>
      </c>
      <c r="F3" s="2"/>
      <c r="G3" s="2">
        <v>3000</v>
      </c>
      <c r="T3" s="6" t="str">
        <f>IF($B3="","",IF(IF(العميل="",TRUE,$B3=العميل),COUNT($T$1:$T2)+1,""))</f>
        <v/>
      </c>
      <c r="U3" s="6">
        <f>IF(B3="","",IF(COUNTIF($B$1:$B3,$B3)&gt;1,"",COUNTIF($B$1:$B3,$B3)+MAX($U$1:$U2)))</f>
        <v>2</v>
      </c>
      <c r="V3" s="6" t="str">
        <f t="shared" ref="V3:V66" si="1">IF(U3="","",B3)</f>
        <v>محمد</v>
      </c>
      <c r="W3" s="6">
        <v>2</v>
      </c>
      <c r="X3" s="6" t="str">
        <f t="shared" ref="X3:X66" si="2">IF(ISERROR(VLOOKUP(W3,$U$2:$V$1000,2,0)),0,VLOOKUP(W3,$U$2:$V$1000,2,0))</f>
        <v>محمد</v>
      </c>
    </row>
    <row r="4" spans="1:24" ht="15">
      <c r="A4" s="1" t="s">
        <v>0</v>
      </c>
      <c r="B4" s="1" t="str">
        <f t="shared" si="0"/>
        <v>احمد</v>
      </c>
      <c r="C4" s="21">
        <v>41231</v>
      </c>
      <c r="D4" s="2" t="s">
        <v>10</v>
      </c>
      <c r="E4" s="4">
        <f>G4-F4</f>
        <v>-3000</v>
      </c>
      <c r="F4" s="2">
        <v>3000</v>
      </c>
      <c r="G4" s="2"/>
      <c r="T4" s="6">
        <f>IF($B4="","",IF(IF(العميل="",TRUE,$B4=العميل),COUNT($T$1:$T3)+1,""))</f>
        <v>2</v>
      </c>
      <c r="U4" s="6" t="str">
        <f>IF(B4="","",IF(COUNTIF($B$1:$B4,$B4)&gt;1,"",COUNTIF($B$1:$B4,$B4)+MAX($U$1:$U3)))</f>
        <v/>
      </c>
      <c r="V4" s="6" t="str">
        <f t="shared" si="1"/>
        <v/>
      </c>
      <c r="W4" s="6">
        <v>3</v>
      </c>
      <c r="X4" s="6">
        <f t="shared" si="2"/>
        <v>0</v>
      </c>
    </row>
    <row r="5" spans="1:24" ht="15">
      <c r="A5" s="1"/>
      <c r="B5" s="1" t="str">
        <f t="shared" si="0"/>
        <v/>
      </c>
      <c r="C5" s="21"/>
      <c r="D5" s="2"/>
      <c r="E5" s="4">
        <f t="shared" ref="E5:E68" si="3">G5-F5</f>
        <v>0</v>
      </c>
      <c r="F5" s="2"/>
      <c r="G5" s="2"/>
      <c r="T5" s="6" t="str">
        <f>IF($B5="","",IF(IF(العميل="",TRUE,$B5=العميل),COUNT($T$1:$T4)+1,""))</f>
        <v/>
      </c>
      <c r="U5" s="6" t="str">
        <f>IF(B5="","",IF(COUNTIF($B$1:$B5,$B5)&gt;1,"",COUNTIF($B$1:$B5,$B5)+MAX($U$1:$U4)))</f>
        <v/>
      </c>
      <c r="V5" s="6" t="str">
        <f t="shared" si="1"/>
        <v/>
      </c>
      <c r="W5" s="6">
        <v>4</v>
      </c>
      <c r="X5" s="6">
        <f t="shared" si="2"/>
        <v>0</v>
      </c>
    </row>
    <row r="6" spans="1:24" ht="15">
      <c r="A6" s="1"/>
      <c r="B6" s="1" t="str">
        <f t="shared" si="0"/>
        <v/>
      </c>
      <c r="C6" s="21"/>
      <c r="D6" s="2"/>
      <c r="E6" s="4">
        <f t="shared" si="3"/>
        <v>0</v>
      </c>
      <c r="F6" s="2"/>
      <c r="G6" s="2"/>
      <c r="T6" s="6" t="str">
        <f>IF($B6="","",IF(IF(العميل="",TRUE,$B6=العميل),COUNT($T$1:$T5)+1,""))</f>
        <v/>
      </c>
      <c r="U6" s="6" t="str">
        <f>IF(B6="","",IF(COUNTIF($B$1:$B6,$B6)&gt;1,"",COUNTIF($B$1:$B6,$B6)+MAX($U$1:$U5)))</f>
        <v/>
      </c>
      <c r="V6" s="6" t="str">
        <f t="shared" si="1"/>
        <v/>
      </c>
      <c r="W6" s="6">
        <v>5</v>
      </c>
      <c r="X6" s="6">
        <f t="shared" si="2"/>
        <v>0</v>
      </c>
    </row>
    <row r="7" spans="1:24" ht="15">
      <c r="A7" s="1"/>
      <c r="B7" s="1" t="str">
        <f t="shared" si="0"/>
        <v/>
      </c>
      <c r="C7" s="21"/>
      <c r="D7" s="2"/>
      <c r="E7" s="4">
        <f t="shared" si="3"/>
        <v>0</v>
      </c>
      <c r="F7" s="2"/>
      <c r="G7" s="2"/>
      <c r="T7" s="6" t="str">
        <f>IF($B7="","",IF(IF(العميل="",TRUE,$B7=العميل),COUNT($T$1:$T6)+1,""))</f>
        <v/>
      </c>
      <c r="U7" s="6" t="str">
        <f>IF(B7="","",IF(COUNTIF($B$1:$B7,$B7)&gt;1,"",COUNTIF($B$1:$B7,$B7)+MAX($U$1:$U6)))</f>
        <v/>
      </c>
      <c r="V7" s="6" t="str">
        <f t="shared" si="1"/>
        <v/>
      </c>
      <c r="W7" s="6">
        <v>6</v>
      </c>
      <c r="X7" s="6">
        <f t="shared" si="2"/>
        <v>0</v>
      </c>
    </row>
    <row r="8" spans="1:24" ht="15">
      <c r="A8" s="1"/>
      <c r="B8" s="1" t="str">
        <f t="shared" si="0"/>
        <v/>
      </c>
      <c r="C8" s="21"/>
      <c r="D8" s="2"/>
      <c r="E8" s="4">
        <f t="shared" si="3"/>
        <v>0</v>
      </c>
      <c r="F8" s="2"/>
      <c r="G8" s="2"/>
      <c r="T8" s="6" t="str">
        <f>IF($B8="","",IF(IF(العميل="",TRUE,$B8=العميل),COUNT($T$1:$T7)+1,""))</f>
        <v/>
      </c>
      <c r="U8" s="6" t="str">
        <f>IF(B8="","",IF(COUNTIF($B$1:$B8,$B8)&gt;1,"",COUNTIF($B$1:$B8,$B8)+MAX($U$1:$U7)))</f>
        <v/>
      </c>
      <c r="V8" s="6" t="str">
        <f t="shared" si="1"/>
        <v/>
      </c>
      <c r="W8" s="6">
        <v>7</v>
      </c>
      <c r="X8" s="6">
        <f t="shared" si="2"/>
        <v>0</v>
      </c>
    </row>
    <row r="9" spans="1:24" ht="15">
      <c r="A9" s="1"/>
      <c r="B9" s="1" t="str">
        <f t="shared" si="0"/>
        <v/>
      </c>
      <c r="C9" s="21"/>
      <c r="D9" s="2"/>
      <c r="E9" s="4">
        <f t="shared" si="3"/>
        <v>0</v>
      </c>
      <c r="F9" s="2"/>
      <c r="G9" s="2"/>
      <c r="T9" s="6" t="str">
        <f>IF($B9="","",IF(IF(العميل="",TRUE,$B9=العميل),COUNT($T$1:$T8)+1,""))</f>
        <v/>
      </c>
      <c r="U9" s="6" t="str">
        <f>IF(B9="","",IF(COUNTIF($B$1:$B9,$B9)&gt;1,"",COUNTIF($B$1:$B9,$B9)+MAX($U$1:$U8)))</f>
        <v/>
      </c>
      <c r="V9" s="6" t="str">
        <f t="shared" si="1"/>
        <v/>
      </c>
      <c r="W9" s="6">
        <v>8</v>
      </c>
      <c r="X9" s="6">
        <f t="shared" si="2"/>
        <v>0</v>
      </c>
    </row>
    <row r="10" spans="1:24" ht="15">
      <c r="A10" s="1"/>
      <c r="B10" s="1" t="str">
        <f t="shared" si="0"/>
        <v/>
      </c>
      <c r="C10" s="21"/>
      <c r="D10" s="2"/>
      <c r="E10" s="4">
        <f t="shared" si="3"/>
        <v>0</v>
      </c>
      <c r="F10" s="2"/>
      <c r="G10" s="2"/>
      <c r="T10" s="6" t="str">
        <f>IF($B10="","",IF(IF(العميل="",TRUE,$B10=العميل),COUNT($T$1:$T9)+1,""))</f>
        <v/>
      </c>
      <c r="U10" s="6" t="str">
        <f>IF(B10="","",IF(COUNTIF($B$1:$B10,$B10)&gt;1,"",COUNTIF($B$1:$B10,$B10)+MAX($U$1:$U9)))</f>
        <v/>
      </c>
      <c r="V10" s="6" t="str">
        <f t="shared" si="1"/>
        <v/>
      </c>
      <c r="W10" s="6">
        <v>9</v>
      </c>
      <c r="X10" s="6">
        <f t="shared" si="2"/>
        <v>0</v>
      </c>
    </row>
    <row r="11" spans="1:24" ht="15">
      <c r="A11" s="1"/>
      <c r="B11" s="1" t="str">
        <f t="shared" si="0"/>
        <v/>
      </c>
      <c r="C11" s="21"/>
      <c r="D11" s="2"/>
      <c r="E11" s="4">
        <f t="shared" si="3"/>
        <v>0</v>
      </c>
      <c r="F11" s="2"/>
      <c r="G11" s="2"/>
      <c r="T11" s="6" t="str">
        <f>IF($B11="","",IF(IF(العميل="",TRUE,$B11=العميل),COUNT($T$1:$T10)+1,""))</f>
        <v/>
      </c>
      <c r="U11" s="6" t="str">
        <f>IF(B11="","",IF(COUNTIF($B$1:$B11,$B11)&gt;1,"",COUNTIF($B$1:$B11,$B11)+MAX($U$1:$U10)))</f>
        <v/>
      </c>
      <c r="V11" s="6" t="str">
        <f t="shared" si="1"/>
        <v/>
      </c>
      <c r="W11" s="6">
        <v>10</v>
      </c>
      <c r="X11" s="6">
        <f t="shared" si="2"/>
        <v>0</v>
      </c>
    </row>
    <row r="12" spans="1:24" ht="15">
      <c r="A12" s="1"/>
      <c r="B12" s="1" t="str">
        <f t="shared" si="0"/>
        <v/>
      </c>
      <c r="C12" s="21"/>
      <c r="D12" s="2"/>
      <c r="E12" s="4">
        <f t="shared" si="3"/>
        <v>0</v>
      </c>
      <c r="F12" s="2"/>
      <c r="G12" s="2"/>
      <c r="T12" s="6" t="str">
        <f>IF($B12="","",IF(IF(العميل="",TRUE,$B12=العميل),COUNT($T$1:$T11)+1,""))</f>
        <v/>
      </c>
      <c r="U12" s="6" t="str">
        <f>IF(B12="","",IF(COUNTIF($B$1:$B12,$B12)&gt;1,"",COUNTIF($B$1:$B12,$B12)+MAX($U$1:$U11)))</f>
        <v/>
      </c>
      <c r="V12" s="6" t="str">
        <f t="shared" si="1"/>
        <v/>
      </c>
      <c r="W12" s="6">
        <v>11</v>
      </c>
      <c r="X12" s="6">
        <f t="shared" si="2"/>
        <v>0</v>
      </c>
    </row>
    <row r="13" spans="1:24" ht="15">
      <c r="A13" s="1"/>
      <c r="B13" s="1" t="str">
        <f t="shared" si="0"/>
        <v/>
      </c>
      <c r="C13" s="21"/>
      <c r="D13" s="2"/>
      <c r="E13" s="4">
        <f t="shared" si="3"/>
        <v>0</v>
      </c>
      <c r="F13" s="2"/>
      <c r="G13" s="2"/>
      <c r="T13" s="6" t="str">
        <f>IF($B13="","",IF(IF(العميل="",TRUE,$B13=العميل),COUNT($T$1:$T12)+1,""))</f>
        <v/>
      </c>
      <c r="U13" s="6" t="str">
        <f>IF(B13="","",IF(COUNTIF($B$1:$B13,$B13)&gt;1,"",COUNTIF($B$1:$B13,$B13)+MAX($U$1:$U12)))</f>
        <v/>
      </c>
      <c r="V13" s="6" t="str">
        <f t="shared" si="1"/>
        <v/>
      </c>
      <c r="W13" s="6">
        <v>12</v>
      </c>
      <c r="X13" s="6">
        <f t="shared" si="2"/>
        <v>0</v>
      </c>
    </row>
    <row r="14" spans="1:24" ht="15">
      <c r="A14" s="1"/>
      <c r="B14" s="1" t="str">
        <f t="shared" si="0"/>
        <v/>
      </c>
      <c r="C14" s="21"/>
      <c r="D14" s="2"/>
      <c r="E14" s="4">
        <f t="shared" si="3"/>
        <v>0</v>
      </c>
      <c r="F14" s="2"/>
      <c r="G14" s="2"/>
      <c r="T14" s="6" t="str">
        <f>IF($B14="","",IF(IF(العميل="",TRUE,$B14=العميل),COUNT($T$1:$T13)+1,""))</f>
        <v/>
      </c>
      <c r="U14" s="6" t="str">
        <f>IF(B14="","",IF(COUNTIF($B$1:$B14,$B14)&gt;1,"",COUNTIF($B$1:$B14,$B14)+MAX($U$1:$U13)))</f>
        <v/>
      </c>
      <c r="V14" s="6" t="str">
        <f t="shared" si="1"/>
        <v/>
      </c>
      <c r="W14" s="6">
        <v>13</v>
      </c>
      <c r="X14" s="6">
        <f t="shared" si="2"/>
        <v>0</v>
      </c>
    </row>
    <row r="15" spans="1:24" ht="15">
      <c r="A15" s="1"/>
      <c r="B15" s="1" t="str">
        <f t="shared" si="0"/>
        <v/>
      </c>
      <c r="C15" s="21"/>
      <c r="D15" s="2"/>
      <c r="E15" s="4">
        <f t="shared" si="3"/>
        <v>0</v>
      </c>
      <c r="F15" s="2"/>
      <c r="G15" s="2"/>
      <c r="T15" s="6" t="str">
        <f>IF($B15="","",IF(IF(العميل="",TRUE,$B15=العميل),COUNT($T$1:$T14)+1,""))</f>
        <v/>
      </c>
      <c r="U15" s="6" t="str">
        <f>IF(B15="","",IF(COUNTIF($B$1:$B15,$B15)&gt;1,"",COUNTIF($B$1:$B15,$B15)+MAX($U$1:$U14)))</f>
        <v/>
      </c>
      <c r="V15" s="6" t="str">
        <f t="shared" si="1"/>
        <v/>
      </c>
      <c r="W15" s="6">
        <v>14</v>
      </c>
      <c r="X15" s="6">
        <f t="shared" si="2"/>
        <v>0</v>
      </c>
    </row>
    <row r="16" spans="1:24" ht="15">
      <c r="A16" s="1"/>
      <c r="B16" s="1" t="str">
        <f t="shared" si="0"/>
        <v/>
      </c>
      <c r="C16" s="21"/>
      <c r="D16" s="2"/>
      <c r="E16" s="4">
        <f t="shared" si="3"/>
        <v>0</v>
      </c>
      <c r="F16" s="2"/>
      <c r="G16" s="2"/>
      <c r="T16" s="6" t="str">
        <f>IF($B16="","",IF(IF(العميل="",TRUE,$B16=العميل),COUNT($T$1:$T15)+1,""))</f>
        <v/>
      </c>
      <c r="U16" s="6" t="str">
        <f>IF(B16="","",IF(COUNTIF($B$1:$B16,$B16)&gt;1,"",COUNTIF($B$1:$B16,$B16)+MAX($U$1:$U15)))</f>
        <v/>
      </c>
      <c r="V16" s="6" t="str">
        <f t="shared" si="1"/>
        <v/>
      </c>
      <c r="W16" s="6">
        <v>15</v>
      </c>
      <c r="X16" s="6">
        <f t="shared" si="2"/>
        <v>0</v>
      </c>
    </row>
    <row r="17" spans="1:24" ht="15">
      <c r="A17" s="1"/>
      <c r="B17" s="1" t="str">
        <f t="shared" si="0"/>
        <v/>
      </c>
      <c r="C17" s="21"/>
      <c r="D17" s="2"/>
      <c r="E17" s="4">
        <f t="shared" si="3"/>
        <v>0</v>
      </c>
      <c r="F17" s="2"/>
      <c r="G17" s="2"/>
      <c r="T17" s="6" t="str">
        <f>IF($B17="","",IF(IF(العميل="",TRUE,$B17=العميل),COUNT($T$1:$T16)+1,""))</f>
        <v/>
      </c>
      <c r="U17" s="6" t="str">
        <f>IF(B17="","",IF(COUNTIF($B$1:$B17,$B17)&gt;1,"",COUNTIF($B$1:$B17,$B17)+MAX($U$1:$U16)))</f>
        <v/>
      </c>
      <c r="V17" s="6" t="str">
        <f t="shared" si="1"/>
        <v/>
      </c>
      <c r="W17" s="6">
        <v>16</v>
      </c>
      <c r="X17" s="6">
        <f t="shared" si="2"/>
        <v>0</v>
      </c>
    </row>
    <row r="18" spans="1:24" ht="15">
      <c r="A18" s="1"/>
      <c r="B18" s="1" t="str">
        <f t="shared" si="0"/>
        <v/>
      </c>
      <c r="C18" s="21"/>
      <c r="D18" s="2"/>
      <c r="E18" s="4">
        <f t="shared" si="3"/>
        <v>0</v>
      </c>
      <c r="F18" s="2"/>
      <c r="G18" s="2"/>
      <c r="T18" s="6" t="str">
        <f>IF($B18="","",IF(IF(العميل="",TRUE,$B18=العميل),COUNT($T$1:$T17)+1,""))</f>
        <v/>
      </c>
      <c r="U18" s="6" t="str">
        <f>IF(B18="","",IF(COUNTIF($B$1:$B18,$B18)&gt;1,"",COUNTIF($B$1:$B18,$B18)+MAX($U$1:$U17)))</f>
        <v/>
      </c>
      <c r="V18" s="6" t="str">
        <f t="shared" si="1"/>
        <v/>
      </c>
      <c r="W18" s="6">
        <v>17</v>
      </c>
      <c r="X18" s="6">
        <f t="shared" si="2"/>
        <v>0</v>
      </c>
    </row>
    <row r="19" spans="1:24" ht="15">
      <c r="A19" s="1"/>
      <c r="B19" s="1" t="str">
        <f t="shared" si="0"/>
        <v/>
      </c>
      <c r="C19" s="21"/>
      <c r="D19" s="2"/>
      <c r="E19" s="4">
        <f t="shared" si="3"/>
        <v>0</v>
      </c>
      <c r="F19" s="2"/>
      <c r="G19" s="2"/>
      <c r="T19" s="6" t="str">
        <f>IF($B19="","",IF(IF(العميل="",TRUE,$B19=العميل),COUNT($T$1:$T18)+1,""))</f>
        <v/>
      </c>
      <c r="U19" s="6" t="str">
        <f>IF(B19="","",IF(COUNTIF($B$1:$B19,$B19)&gt;1,"",COUNTIF($B$1:$B19,$B19)+MAX($U$1:$U18)))</f>
        <v/>
      </c>
      <c r="V19" s="6" t="str">
        <f t="shared" si="1"/>
        <v/>
      </c>
      <c r="W19" s="6">
        <v>18</v>
      </c>
      <c r="X19" s="6">
        <f t="shared" si="2"/>
        <v>0</v>
      </c>
    </row>
    <row r="20" spans="1:24" ht="15">
      <c r="A20" s="1"/>
      <c r="B20" s="1" t="str">
        <f t="shared" si="0"/>
        <v/>
      </c>
      <c r="C20" s="21"/>
      <c r="D20" s="2"/>
      <c r="E20" s="4">
        <f t="shared" si="3"/>
        <v>0</v>
      </c>
      <c r="F20" s="2"/>
      <c r="G20" s="2"/>
      <c r="T20" s="6" t="str">
        <f>IF($B20="","",IF(IF(العميل="",TRUE,$B20=العميل),COUNT($T$1:$T19)+1,""))</f>
        <v/>
      </c>
      <c r="U20" s="6" t="str">
        <f>IF(B20="","",IF(COUNTIF($B$1:$B20,$B20)&gt;1,"",COUNTIF($B$1:$B20,$B20)+MAX($U$1:$U19)))</f>
        <v/>
      </c>
      <c r="V20" s="6" t="str">
        <f t="shared" si="1"/>
        <v/>
      </c>
      <c r="W20" s="6">
        <v>19</v>
      </c>
      <c r="X20" s="6">
        <f t="shared" si="2"/>
        <v>0</v>
      </c>
    </row>
    <row r="21" spans="1:24" ht="15">
      <c r="A21" s="1"/>
      <c r="B21" s="1" t="str">
        <f t="shared" si="0"/>
        <v/>
      </c>
      <c r="C21" s="21"/>
      <c r="D21" s="2"/>
      <c r="E21" s="4">
        <f t="shared" si="3"/>
        <v>0</v>
      </c>
      <c r="F21" s="2"/>
      <c r="G21" s="2"/>
      <c r="T21" s="6" t="str">
        <f>IF($B21="","",IF(IF(العميل="",TRUE,$B21=العميل),COUNT($T$1:$T20)+1,""))</f>
        <v/>
      </c>
      <c r="U21" s="6" t="str">
        <f>IF(B21="","",IF(COUNTIF($B$1:$B21,$B21)&gt;1,"",COUNTIF($B$1:$B21,$B21)+MAX($U$1:$U20)))</f>
        <v/>
      </c>
      <c r="V21" s="6" t="str">
        <f t="shared" si="1"/>
        <v/>
      </c>
      <c r="W21" s="6">
        <v>20</v>
      </c>
      <c r="X21" s="6">
        <f t="shared" si="2"/>
        <v>0</v>
      </c>
    </row>
    <row r="22" spans="1:24" ht="15">
      <c r="A22" s="1"/>
      <c r="B22" s="1" t="str">
        <f t="shared" si="0"/>
        <v/>
      </c>
      <c r="C22" s="21"/>
      <c r="D22" s="2"/>
      <c r="E22" s="4">
        <f t="shared" si="3"/>
        <v>0</v>
      </c>
      <c r="F22" s="2"/>
      <c r="G22" s="2"/>
      <c r="T22" s="6" t="str">
        <f>IF($B22="","",IF(IF(العميل="",TRUE,$B22=العميل),COUNT($T$1:$T21)+1,""))</f>
        <v/>
      </c>
      <c r="U22" s="6" t="str">
        <f>IF(B22="","",IF(COUNTIF($B$1:$B22,$B22)&gt;1,"",COUNTIF($B$1:$B22,$B22)+MAX($U$1:$U21)))</f>
        <v/>
      </c>
      <c r="V22" s="6" t="str">
        <f t="shared" si="1"/>
        <v/>
      </c>
      <c r="W22" s="6">
        <v>21</v>
      </c>
      <c r="X22" s="6">
        <f t="shared" si="2"/>
        <v>0</v>
      </c>
    </row>
    <row r="23" spans="1:24" ht="15">
      <c r="A23" s="1"/>
      <c r="B23" s="1" t="str">
        <f t="shared" si="0"/>
        <v/>
      </c>
      <c r="C23" s="21"/>
      <c r="D23" s="2"/>
      <c r="E23" s="4">
        <f t="shared" si="3"/>
        <v>0</v>
      </c>
      <c r="F23" s="2"/>
      <c r="G23" s="2"/>
      <c r="T23" s="6" t="str">
        <f>IF($B23="","",IF(IF(العميل="",TRUE,$B23=العميل),COUNT($T$1:$T22)+1,""))</f>
        <v/>
      </c>
      <c r="U23" s="6" t="str">
        <f>IF(B23="","",IF(COUNTIF($B$1:$B23,$B23)&gt;1,"",COUNTIF($B$1:$B23,$B23)+MAX($U$1:$U22)))</f>
        <v/>
      </c>
      <c r="V23" s="6" t="str">
        <f t="shared" si="1"/>
        <v/>
      </c>
      <c r="W23" s="6">
        <v>22</v>
      </c>
      <c r="X23" s="6">
        <f t="shared" si="2"/>
        <v>0</v>
      </c>
    </row>
    <row r="24" spans="1:24" ht="15">
      <c r="A24" s="1"/>
      <c r="B24" s="1" t="str">
        <f t="shared" si="0"/>
        <v/>
      </c>
      <c r="C24" s="21"/>
      <c r="D24" s="2"/>
      <c r="E24" s="4">
        <f t="shared" si="3"/>
        <v>0</v>
      </c>
      <c r="F24" s="2"/>
      <c r="G24" s="2"/>
      <c r="T24" s="6" t="str">
        <f>IF($B24="","",IF(IF(العميل="",TRUE,$B24=العميل),COUNT($T$1:$T23)+1,""))</f>
        <v/>
      </c>
      <c r="U24" s="6" t="str">
        <f>IF(B24="","",IF(COUNTIF($B$1:$B24,$B24)&gt;1,"",COUNTIF($B$1:$B24,$B24)+MAX($U$1:$U23)))</f>
        <v/>
      </c>
      <c r="V24" s="6" t="str">
        <f t="shared" si="1"/>
        <v/>
      </c>
      <c r="W24" s="6">
        <v>23</v>
      </c>
      <c r="X24" s="6">
        <f t="shared" si="2"/>
        <v>0</v>
      </c>
    </row>
    <row r="25" spans="1:24" ht="15">
      <c r="A25" s="1"/>
      <c r="B25" s="1" t="str">
        <f t="shared" si="0"/>
        <v/>
      </c>
      <c r="C25" s="21"/>
      <c r="D25" s="2"/>
      <c r="E25" s="4">
        <f t="shared" si="3"/>
        <v>0</v>
      </c>
      <c r="F25" s="2"/>
      <c r="G25" s="2"/>
      <c r="T25" s="6" t="str">
        <f>IF($B25="","",IF(IF(العميل="",TRUE,$B25=العميل),COUNT($T$1:$T24)+1,""))</f>
        <v/>
      </c>
      <c r="U25" s="6" t="str">
        <f>IF(B25="","",IF(COUNTIF($B$1:$B25,$B25)&gt;1,"",COUNTIF($B$1:$B25,$B25)+MAX($U$1:$U24)))</f>
        <v/>
      </c>
      <c r="V25" s="6" t="str">
        <f t="shared" si="1"/>
        <v/>
      </c>
      <c r="W25" s="6">
        <v>24</v>
      </c>
      <c r="X25" s="6">
        <f t="shared" si="2"/>
        <v>0</v>
      </c>
    </row>
    <row r="26" spans="1:24" ht="15">
      <c r="A26" s="1"/>
      <c r="B26" s="1" t="str">
        <f t="shared" si="0"/>
        <v/>
      </c>
      <c r="C26" s="21"/>
      <c r="D26" s="2"/>
      <c r="E26" s="4">
        <f t="shared" si="3"/>
        <v>0</v>
      </c>
      <c r="F26" s="2"/>
      <c r="G26" s="2"/>
      <c r="T26" s="6" t="str">
        <f>IF($B26="","",IF(IF(العميل="",TRUE,$B26=العميل),COUNT($T$1:$T25)+1,""))</f>
        <v/>
      </c>
      <c r="U26" s="6" t="str">
        <f>IF(B26="","",IF(COUNTIF($B$1:$B26,$B26)&gt;1,"",COUNTIF($B$1:$B26,$B26)+MAX($U$1:$U25)))</f>
        <v/>
      </c>
      <c r="V26" s="6" t="str">
        <f t="shared" si="1"/>
        <v/>
      </c>
      <c r="W26" s="6">
        <v>25</v>
      </c>
      <c r="X26" s="6">
        <f t="shared" si="2"/>
        <v>0</v>
      </c>
    </row>
    <row r="27" spans="1:24" ht="15">
      <c r="A27" s="1"/>
      <c r="B27" s="1" t="str">
        <f t="shared" si="0"/>
        <v/>
      </c>
      <c r="C27" s="21"/>
      <c r="D27" s="2"/>
      <c r="E27" s="4">
        <f t="shared" si="3"/>
        <v>0</v>
      </c>
      <c r="F27" s="2"/>
      <c r="G27" s="2"/>
      <c r="T27" s="6" t="str">
        <f>IF($B27="","",IF(IF(العميل="",TRUE,$B27=العميل),COUNT($T$1:$T26)+1,""))</f>
        <v/>
      </c>
      <c r="U27" s="6" t="str">
        <f>IF(B27="","",IF(COUNTIF($B$1:$B27,$B27)&gt;1,"",COUNTIF($B$1:$B27,$B27)+MAX($U$1:$U26)))</f>
        <v/>
      </c>
      <c r="V27" s="6" t="str">
        <f t="shared" si="1"/>
        <v/>
      </c>
      <c r="W27" s="6">
        <v>26</v>
      </c>
      <c r="X27" s="6">
        <f t="shared" si="2"/>
        <v>0</v>
      </c>
    </row>
    <row r="28" spans="1:24" ht="15">
      <c r="A28" s="1"/>
      <c r="B28" s="1" t="str">
        <f t="shared" si="0"/>
        <v/>
      </c>
      <c r="C28" s="21"/>
      <c r="D28" s="2"/>
      <c r="E28" s="4">
        <f t="shared" si="3"/>
        <v>0</v>
      </c>
      <c r="F28" s="2"/>
      <c r="G28" s="2"/>
      <c r="T28" s="6" t="str">
        <f>IF($B28="","",IF(IF(العميل="",TRUE,$B28=العميل),COUNT($T$1:$T27)+1,""))</f>
        <v/>
      </c>
      <c r="U28" s="6" t="str">
        <f>IF(B28="","",IF(COUNTIF($B$1:$B28,$B28)&gt;1,"",COUNTIF($B$1:$B28,$B28)+MAX($U$1:$U27)))</f>
        <v/>
      </c>
      <c r="V28" s="6" t="str">
        <f t="shared" si="1"/>
        <v/>
      </c>
      <c r="W28" s="6">
        <v>27</v>
      </c>
      <c r="X28" s="6">
        <f t="shared" si="2"/>
        <v>0</v>
      </c>
    </row>
    <row r="29" spans="1:24" ht="15">
      <c r="A29" s="1"/>
      <c r="B29" s="1" t="str">
        <f t="shared" si="0"/>
        <v/>
      </c>
      <c r="C29" s="21"/>
      <c r="D29" s="2"/>
      <c r="E29" s="4">
        <f t="shared" si="3"/>
        <v>0</v>
      </c>
      <c r="F29" s="2"/>
      <c r="G29" s="2"/>
      <c r="T29" s="6" t="str">
        <f>IF($B29="","",IF(IF(العميل="",TRUE,$B29=العميل),COUNT($T$1:$T28)+1,""))</f>
        <v/>
      </c>
      <c r="U29" s="6" t="str">
        <f>IF(B29="","",IF(COUNTIF($B$1:$B29,$B29)&gt;1,"",COUNTIF($B$1:$B29,$B29)+MAX($U$1:$U28)))</f>
        <v/>
      </c>
      <c r="V29" s="6" t="str">
        <f t="shared" si="1"/>
        <v/>
      </c>
      <c r="W29" s="6">
        <v>28</v>
      </c>
      <c r="X29" s="6">
        <f t="shared" si="2"/>
        <v>0</v>
      </c>
    </row>
    <row r="30" spans="1:24" ht="15">
      <c r="A30" s="1"/>
      <c r="B30" s="1" t="str">
        <f t="shared" si="0"/>
        <v/>
      </c>
      <c r="C30" s="21"/>
      <c r="D30" s="2"/>
      <c r="E30" s="4">
        <f t="shared" si="3"/>
        <v>0</v>
      </c>
      <c r="F30" s="2"/>
      <c r="G30" s="2"/>
      <c r="T30" s="6" t="str">
        <f>IF($B30="","",IF(IF(العميل="",TRUE,$B30=العميل),COUNT($T$1:$T29)+1,""))</f>
        <v/>
      </c>
      <c r="U30" s="6" t="str">
        <f>IF(B30="","",IF(COUNTIF($B$1:$B30,$B30)&gt;1,"",COUNTIF($B$1:$B30,$B30)+MAX($U$1:$U29)))</f>
        <v/>
      </c>
      <c r="V30" s="6" t="str">
        <f t="shared" si="1"/>
        <v/>
      </c>
      <c r="W30" s="6">
        <v>29</v>
      </c>
      <c r="X30" s="6">
        <f t="shared" si="2"/>
        <v>0</v>
      </c>
    </row>
    <row r="31" spans="1:24" ht="15">
      <c r="A31" s="1"/>
      <c r="B31" s="1" t="str">
        <f t="shared" si="0"/>
        <v/>
      </c>
      <c r="C31" s="21"/>
      <c r="D31" s="2"/>
      <c r="E31" s="4">
        <f t="shared" si="3"/>
        <v>0</v>
      </c>
      <c r="F31" s="2"/>
      <c r="G31" s="2"/>
      <c r="T31" s="6" t="str">
        <f>IF($B31="","",IF(IF(العميل="",TRUE,$B31=العميل),COUNT($T$1:$T30)+1,""))</f>
        <v/>
      </c>
      <c r="U31" s="6" t="str">
        <f>IF(B31="","",IF(COUNTIF($B$1:$B31,$B31)&gt;1,"",COUNTIF($B$1:$B31,$B31)+MAX($U$1:$U30)))</f>
        <v/>
      </c>
      <c r="V31" s="6" t="str">
        <f t="shared" si="1"/>
        <v/>
      </c>
      <c r="W31" s="6">
        <v>30</v>
      </c>
      <c r="X31" s="6">
        <f t="shared" si="2"/>
        <v>0</v>
      </c>
    </row>
    <row r="32" spans="1:24" ht="15">
      <c r="A32" s="1"/>
      <c r="B32" s="1" t="str">
        <f t="shared" si="0"/>
        <v/>
      </c>
      <c r="C32" s="21"/>
      <c r="D32" s="2"/>
      <c r="E32" s="4">
        <f t="shared" si="3"/>
        <v>0</v>
      </c>
      <c r="F32" s="2"/>
      <c r="G32" s="2"/>
      <c r="T32" s="6" t="str">
        <f>IF($B32="","",IF(IF(العميل="",TRUE,$B32=العميل),COUNT($T$1:$T31)+1,""))</f>
        <v/>
      </c>
      <c r="U32" s="6" t="str">
        <f>IF(B32="","",IF(COUNTIF($B$1:$B32,$B32)&gt;1,"",COUNTIF($B$1:$B32,$B32)+MAX($U$1:$U31)))</f>
        <v/>
      </c>
      <c r="V32" s="6" t="str">
        <f t="shared" si="1"/>
        <v/>
      </c>
      <c r="W32" s="6">
        <v>31</v>
      </c>
      <c r="X32" s="6">
        <f t="shared" si="2"/>
        <v>0</v>
      </c>
    </row>
    <row r="33" spans="1:24" ht="15">
      <c r="A33" s="1"/>
      <c r="B33" s="1" t="str">
        <f t="shared" si="0"/>
        <v/>
      </c>
      <c r="C33" s="21"/>
      <c r="D33" s="2"/>
      <c r="E33" s="4">
        <f t="shared" si="3"/>
        <v>0</v>
      </c>
      <c r="F33" s="2"/>
      <c r="G33" s="2"/>
      <c r="T33" s="6" t="str">
        <f>IF($B33="","",IF(IF(العميل="",TRUE,$B33=العميل),COUNT($T$1:$T32)+1,""))</f>
        <v/>
      </c>
      <c r="U33" s="6" t="str">
        <f>IF(B33="","",IF(COUNTIF($B$1:$B33,$B33)&gt;1,"",COUNTIF($B$1:$B33,$B33)+MAX($U$1:$U32)))</f>
        <v/>
      </c>
      <c r="V33" s="6" t="str">
        <f t="shared" si="1"/>
        <v/>
      </c>
      <c r="W33" s="6">
        <v>32</v>
      </c>
      <c r="X33" s="6">
        <f t="shared" si="2"/>
        <v>0</v>
      </c>
    </row>
    <row r="34" spans="1:24" ht="15">
      <c r="A34" s="1"/>
      <c r="B34" s="1" t="str">
        <f t="shared" si="0"/>
        <v/>
      </c>
      <c r="C34" s="21"/>
      <c r="D34" s="2"/>
      <c r="E34" s="4">
        <f t="shared" si="3"/>
        <v>0</v>
      </c>
      <c r="F34" s="2"/>
      <c r="G34" s="2"/>
      <c r="T34" s="6" t="str">
        <f>IF($B34="","",IF(IF(العميل="",TRUE,$B34=العميل),COUNT($T$1:$T33)+1,""))</f>
        <v/>
      </c>
      <c r="U34" s="6" t="str">
        <f>IF(B34="","",IF(COUNTIF($B$1:$B34,$B34)&gt;1,"",COUNTIF($B$1:$B34,$B34)+MAX($U$1:$U33)))</f>
        <v/>
      </c>
      <c r="V34" s="6" t="str">
        <f t="shared" si="1"/>
        <v/>
      </c>
      <c r="W34" s="6">
        <v>33</v>
      </c>
      <c r="X34" s="6">
        <f t="shared" si="2"/>
        <v>0</v>
      </c>
    </row>
    <row r="35" spans="1:24" ht="15">
      <c r="A35" s="1"/>
      <c r="B35" s="1" t="str">
        <f t="shared" si="0"/>
        <v/>
      </c>
      <c r="C35" s="21"/>
      <c r="D35" s="2"/>
      <c r="E35" s="4">
        <f t="shared" si="3"/>
        <v>0</v>
      </c>
      <c r="F35" s="2"/>
      <c r="G35" s="2"/>
      <c r="T35" s="6" t="str">
        <f>IF($B35="","",IF(IF(العميل="",TRUE,$B35=العميل),COUNT($T$1:$T34)+1,""))</f>
        <v/>
      </c>
      <c r="U35" s="6" t="str">
        <f>IF(B35="","",IF(COUNTIF($B$1:$B35,$B35)&gt;1,"",COUNTIF($B$1:$B35,$B35)+MAX($U$1:$U34)))</f>
        <v/>
      </c>
      <c r="V35" s="6" t="str">
        <f t="shared" si="1"/>
        <v/>
      </c>
      <c r="W35" s="6">
        <v>34</v>
      </c>
      <c r="X35" s="6">
        <f t="shared" si="2"/>
        <v>0</v>
      </c>
    </row>
    <row r="36" spans="1:24" ht="15">
      <c r="A36" s="1"/>
      <c r="B36" s="1" t="str">
        <f t="shared" si="0"/>
        <v/>
      </c>
      <c r="C36" s="21"/>
      <c r="D36" s="2"/>
      <c r="E36" s="4">
        <f t="shared" si="3"/>
        <v>0</v>
      </c>
      <c r="F36" s="2"/>
      <c r="G36" s="2"/>
      <c r="T36" s="6" t="str">
        <f>IF($B36="","",IF(IF(العميل="",TRUE,$B36=العميل),COUNT($T$1:$T35)+1,""))</f>
        <v/>
      </c>
      <c r="U36" s="6" t="str">
        <f>IF(B36="","",IF(COUNTIF($B$1:$B36,$B36)&gt;1,"",COUNTIF($B$1:$B36,$B36)+MAX($U$1:$U35)))</f>
        <v/>
      </c>
      <c r="V36" s="6" t="str">
        <f t="shared" si="1"/>
        <v/>
      </c>
      <c r="W36" s="6">
        <v>35</v>
      </c>
      <c r="X36" s="6">
        <f t="shared" si="2"/>
        <v>0</v>
      </c>
    </row>
    <row r="37" spans="1:24" ht="15">
      <c r="A37" s="1"/>
      <c r="B37" s="1" t="str">
        <f t="shared" si="0"/>
        <v/>
      </c>
      <c r="C37" s="21"/>
      <c r="D37" s="2"/>
      <c r="E37" s="4">
        <f t="shared" si="3"/>
        <v>0</v>
      </c>
      <c r="F37" s="2"/>
      <c r="G37" s="2"/>
      <c r="T37" s="6" t="str">
        <f>IF($B37="","",IF(IF(العميل="",TRUE,$B37=العميل),COUNT($T$1:$T36)+1,""))</f>
        <v/>
      </c>
      <c r="U37" s="6" t="str">
        <f>IF(B37="","",IF(COUNTIF($B$1:$B37,$B37)&gt;1,"",COUNTIF($B$1:$B37,$B37)+MAX($U$1:$U36)))</f>
        <v/>
      </c>
      <c r="V37" s="6" t="str">
        <f t="shared" si="1"/>
        <v/>
      </c>
      <c r="W37" s="6">
        <v>36</v>
      </c>
      <c r="X37" s="6">
        <f t="shared" si="2"/>
        <v>0</v>
      </c>
    </row>
    <row r="38" spans="1:24" ht="15">
      <c r="A38" s="1"/>
      <c r="B38" s="1" t="str">
        <f t="shared" si="0"/>
        <v/>
      </c>
      <c r="C38" s="21"/>
      <c r="D38" s="2"/>
      <c r="E38" s="4">
        <f t="shared" si="3"/>
        <v>0</v>
      </c>
      <c r="F38" s="2"/>
      <c r="G38" s="2"/>
      <c r="T38" s="6" t="str">
        <f>IF($B38="","",IF(IF(العميل="",TRUE,$B38=العميل),COUNT($T$1:$T37)+1,""))</f>
        <v/>
      </c>
      <c r="U38" s="6" t="str">
        <f>IF(B38="","",IF(COUNTIF($B$1:$B38,$B38)&gt;1,"",COUNTIF($B$1:$B38,$B38)+MAX($U$1:$U37)))</f>
        <v/>
      </c>
      <c r="V38" s="6" t="str">
        <f t="shared" si="1"/>
        <v/>
      </c>
      <c r="W38" s="6">
        <v>37</v>
      </c>
      <c r="X38" s="6">
        <f t="shared" si="2"/>
        <v>0</v>
      </c>
    </row>
    <row r="39" spans="1:24" ht="15">
      <c r="A39" s="1"/>
      <c r="B39" s="1" t="str">
        <f t="shared" si="0"/>
        <v/>
      </c>
      <c r="C39" s="21"/>
      <c r="D39" s="2"/>
      <c r="E39" s="4">
        <f t="shared" si="3"/>
        <v>0</v>
      </c>
      <c r="F39" s="2"/>
      <c r="G39" s="2"/>
      <c r="T39" s="6" t="str">
        <f>IF($B39="","",IF(IF(العميل="",TRUE,$B39=العميل),COUNT($T$1:$T38)+1,""))</f>
        <v/>
      </c>
      <c r="U39" s="6" t="str">
        <f>IF(B39="","",IF(COUNTIF($B$1:$B39,$B39)&gt;1,"",COUNTIF($B$1:$B39,$B39)+MAX($U$1:$U38)))</f>
        <v/>
      </c>
      <c r="V39" s="6" t="str">
        <f t="shared" si="1"/>
        <v/>
      </c>
      <c r="W39" s="6">
        <v>38</v>
      </c>
      <c r="X39" s="6">
        <f t="shared" si="2"/>
        <v>0</v>
      </c>
    </row>
    <row r="40" spans="1:24" ht="15">
      <c r="A40" s="1"/>
      <c r="B40" s="1" t="str">
        <f t="shared" si="0"/>
        <v/>
      </c>
      <c r="C40" s="21"/>
      <c r="D40" s="2"/>
      <c r="E40" s="4">
        <f t="shared" si="3"/>
        <v>0</v>
      </c>
      <c r="F40" s="2"/>
      <c r="G40" s="2"/>
      <c r="T40" s="6" t="str">
        <f>IF($B40="","",IF(IF(العميل="",TRUE,$B40=العميل),COUNT($T$1:$T39)+1,""))</f>
        <v/>
      </c>
      <c r="U40" s="6" t="str">
        <f>IF(B40="","",IF(COUNTIF($B$1:$B40,$B40)&gt;1,"",COUNTIF($B$1:$B40,$B40)+MAX($U$1:$U39)))</f>
        <v/>
      </c>
      <c r="V40" s="6" t="str">
        <f t="shared" si="1"/>
        <v/>
      </c>
      <c r="W40" s="6">
        <v>39</v>
      </c>
      <c r="X40" s="6">
        <f t="shared" si="2"/>
        <v>0</v>
      </c>
    </row>
    <row r="41" spans="1:24" ht="15">
      <c r="A41" s="1"/>
      <c r="B41" s="1" t="str">
        <f t="shared" si="0"/>
        <v/>
      </c>
      <c r="C41" s="21"/>
      <c r="D41" s="2"/>
      <c r="E41" s="4">
        <f t="shared" si="3"/>
        <v>0</v>
      </c>
      <c r="F41" s="2"/>
      <c r="G41" s="2"/>
      <c r="T41" s="6" t="str">
        <f>IF($B41="","",IF(IF(العميل="",TRUE,$B41=العميل),COUNT($T$1:$T40)+1,""))</f>
        <v/>
      </c>
      <c r="U41" s="6" t="str">
        <f>IF(B41="","",IF(COUNTIF($B$1:$B41,$B41)&gt;1,"",COUNTIF($B$1:$B41,$B41)+MAX($U$1:$U40)))</f>
        <v/>
      </c>
      <c r="V41" s="6" t="str">
        <f t="shared" si="1"/>
        <v/>
      </c>
      <c r="W41" s="6">
        <v>40</v>
      </c>
      <c r="X41" s="6">
        <f t="shared" si="2"/>
        <v>0</v>
      </c>
    </row>
    <row r="42" spans="1:24" ht="15">
      <c r="A42" s="1"/>
      <c r="B42" s="1" t="str">
        <f t="shared" si="0"/>
        <v/>
      </c>
      <c r="C42" s="21"/>
      <c r="D42" s="2"/>
      <c r="E42" s="4">
        <f t="shared" si="3"/>
        <v>0</v>
      </c>
      <c r="F42" s="2"/>
      <c r="G42" s="2"/>
      <c r="T42" s="6" t="str">
        <f>IF($B42="","",IF(IF(العميل="",TRUE,$B42=العميل),COUNT($T$1:$T41)+1,""))</f>
        <v/>
      </c>
      <c r="U42" s="6" t="str">
        <f>IF(B42="","",IF(COUNTIF($B$1:$B42,$B42)&gt;1,"",COUNTIF($B$1:$B42,$B42)+MAX($U$1:$U41)))</f>
        <v/>
      </c>
      <c r="V42" s="6" t="str">
        <f t="shared" si="1"/>
        <v/>
      </c>
      <c r="W42" s="6">
        <v>41</v>
      </c>
      <c r="X42" s="6">
        <f t="shared" si="2"/>
        <v>0</v>
      </c>
    </row>
    <row r="43" spans="1:24" ht="15">
      <c r="A43" s="1"/>
      <c r="B43" s="1" t="str">
        <f t="shared" si="0"/>
        <v/>
      </c>
      <c r="C43" s="21"/>
      <c r="D43" s="2"/>
      <c r="E43" s="4">
        <f t="shared" si="3"/>
        <v>0</v>
      </c>
      <c r="F43" s="2"/>
      <c r="G43" s="2"/>
      <c r="T43" s="6" t="str">
        <f>IF($B43="","",IF(IF(العميل="",TRUE,$B43=العميل),COUNT($T$1:$T42)+1,""))</f>
        <v/>
      </c>
      <c r="U43" s="6" t="str">
        <f>IF(B43="","",IF(COUNTIF($B$1:$B43,$B43)&gt;1,"",COUNTIF($B$1:$B43,$B43)+MAX($U$1:$U42)))</f>
        <v/>
      </c>
      <c r="V43" s="6" t="str">
        <f t="shared" si="1"/>
        <v/>
      </c>
      <c r="W43" s="6">
        <v>42</v>
      </c>
      <c r="X43" s="6">
        <f t="shared" si="2"/>
        <v>0</v>
      </c>
    </row>
    <row r="44" spans="1:24" ht="15">
      <c r="A44" s="1"/>
      <c r="B44" s="1" t="str">
        <f t="shared" si="0"/>
        <v/>
      </c>
      <c r="C44" s="21"/>
      <c r="D44" s="2"/>
      <c r="E44" s="4">
        <f t="shared" si="3"/>
        <v>0</v>
      </c>
      <c r="F44" s="2"/>
      <c r="G44" s="2"/>
      <c r="T44" s="6" t="str">
        <f>IF($B44="","",IF(IF(العميل="",TRUE,$B44=العميل),COUNT($T$1:$T43)+1,""))</f>
        <v/>
      </c>
      <c r="U44" s="6" t="str">
        <f>IF(B44="","",IF(COUNTIF($B$1:$B44,$B44)&gt;1,"",COUNTIF($B$1:$B44,$B44)+MAX($U$1:$U43)))</f>
        <v/>
      </c>
      <c r="V44" s="6" t="str">
        <f t="shared" si="1"/>
        <v/>
      </c>
      <c r="W44" s="6">
        <v>43</v>
      </c>
      <c r="X44" s="6">
        <f t="shared" si="2"/>
        <v>0</v>
      </c>
    </row>
    <row r="45" spans="1:24" ht="15">
      <c r="A45" s="1"/>
      <c r="B45" s="1" t="str">
        <f t="shared" si="0"/>
        <v/>
      </c>
      <c r="C45" s="21"/>
      <c r="D45" s="2"/>
      <c r="E45" s="4">
        <f t="shared" si="3"/>
        <v>0</v>
      </c>
      <c r="F45" s="2"/>
      <c r="G45" s="2"/>
      <c r="T45" s="6" t="str">
        <f>IF($B45="","",IF(IF(العميل="",TRUE,$B45=العميل),COUNT($T$1:$T44)+1,""))</f>
        <v/>
      </c>
      <c r="U45" s="6" t="str">
        <f>IF(B45="","",IF(COUNTIF($B$1:$B45,$B45)&gt;1,"",COUNTIF($B$1:$B45,$B45)+MAX($U$1:$U44)))</f>
        <v/>
      </c>
      <c r="V45" s="6" t="str">
        <f t="shared" si="1"/>
        <v/>
      </c>
      <c r="W45" s="6">
        <v>44</v>
      </c>
      <c r="X45" s="6">
        <f t="shared" si="2"/>
        <v>0</v>
      </c>
    </row>
    <row r="46" spans="1:24" ht="15">
      <c r="A46" s="1"/>
      <c r="B46" s="1" t="str">
        <f t="shared" si="0"/>
        <v/>
      </c>
      <c r="C46" s="21"/>
      <c r="D46" s="2"/>
      <c r="E46" s="4">
        <f t="shared" si="3"/>
        <v>0</v>
      </c>
      <c r="F46" s="2"/>
      <c r="G46" s="2"/>
      <c r="T46" s="6" t="str">
        <f>IF($B46="","",IF(IF(العميل="",TRUE,$B46=العميل),COUNT($T$1:$T45)+1,""))</f>
        <v/>
      </c>
      <c r="U46" s="6" t="str">
        <f>IF(B46="","",IF(COUNTIF($B$1:$B46,$B46)&gt;1,"",COUNTIF($B$1:$B46,$B46)+MAX($U$1:$U45)))</f>
        <v/>
      </c>
      <c r="V46" s="6" t="str">
        <f t="shared" si="1"/>
        <v/>
      </c>
      <c r="W46" s="6">
        <v>45</v>
      </c>
      <c r="X46" s="6">
        <f t="shared" si="2"/>
        <v>0</v>
      </c>
    </row>
    <row r="47" spans="1:24" ht="15">
      <c r="A47" s="1"/>
      <c r="B47" s="1" t="str">
        <f t="shared" si="0"/>
        <v/>
      </c>
      <c r="C47" s="21"/>
      <c r="D47" s="2"/>
      <c r="E47" s="4">
        <f t="shared" si="3"/>
        <v>0</v>
      </c>
      <c r="F47" s="2"/>
      <c r="G47" s="2"/>
      <c r="T47" s="6" t="str">
        <f>IF($B47="","",IF(IF(العميل="",TRUE,$B47=العميل),COUNT($T$1:$T46)+1,""))</f>
        <v/>
      </c>
      <c r="U47" s="6" t="str">
        <f>IF(B47="","",IF(COUNTIF($B$1:$B47,$B47)&gt;1,"",COUNTIF($B$1:$B47,$B47)+MAX($U$1:$U46)))</f>
        <v/>
      </c>
      <c r="V47" s="6" t="str">
        <f t="shared" si="1"/>
        <v/>
      </c>
      <c r="W47" s="6">
        <v>46</v>
      </c>
      <c r="X47" s="6">
        <f t="shared" si="2"/>
        <v>0</v>
      </c>
    </row>
    <row r="48" spans="1:24" ht="15">
      <c r="A48" s="1"/>
      <c r="B48" s="1" t="str">
        <f t="shared" si="0"/>
        <v/>
      </c>
      <c r="C48" s="21"/>
      <c r="D48" s="2"/>
      <c r="E48" s="4">
        <f t="shared" si="3"/>
        <v>0</v>
      </c>
      <c r="F48" s="2"/>
      <c r="G48" s="2"/>
      <c r="T48" s="6" t="str">
        <f>IF($B48="","",IF(IF(العميل="",TRUE,$B48=العميل),COUNT($T$1:$T47)+1,""))</f>
        <v/>
      </c>
      <c r="U48" s="6" t="str">
        <f>IF(B48="","",IF(COUNTIF($B$1:$B48,$B48)&gt;1,"",COUNTIF($B$1:$B48,$B48)+MAX($U$1:$U47)))</f>
        <v/>
      </c>
      <c r="V48" s="6" t="str">
        <f t="shared" si="1"/>
        <v/>
      </c>
      <c r="W48" s="6">
        <v>47</v>
      </c>
      <c r="X48" s="6">
        <f t="shared" si="2"/>
        <v>0</v>
      </c>
    </row>
    <row r="49" spans="1:24" ht="15">
      <c r="A49" s="1"/>
      <c r="B49" s="1" t="str">
        <f t="shared" si="0"/>
        <v/>
      </c>
      <c r="C49" s="21"/>
      <c r="D49" s="2"/>
      <c r="E49" s="4">
        <f t="shared" si="3"/>
        <v>0</v>
      </c>
      <c r="F49" s="2"/>
      <c r="G49" s="2"/>
      <c r="T49" s="6" t="str">
        <f>IF($B49="","",IF(IF(العميل="",TRUE,$B49=العميل),COUNT($T$1:$T48)+1,""))</f>
        <v/>
      </c>
      <c r="U49" s="6" t="str">
        <f>IF(B49="","",IF(COUNTIF($B$1:$B49,$B49)&gt;1,"",COUNTIF($B$1:$B49,$B49)+MAX($U$1:$U48)))</f>
        <v/>
      </c>
      <c r="V49" s="6" t="str">
        <f t="shared" si="1"/>
        <v/>
      </c>
      <c r="W49" s="6">
        <v>48</v>
      </c>
      <c r="X49" s="6">
        <f t="shared" si="2"/>
        <v>0</v>
      </c>
    </row>
    <row r="50" spans="1:24" ht="15">
      <c r="A50" s="1"/>
      <c r="B50" s="1" t="str">
        <f t="shared" si="0"/>
        <v/>
      </c>
      <c r="C50" s="21"/>
      <c r="D50" s="2"/>
      <c r="E50" s="4">
        <f t="shared" si="3"/>
        <v>0</v>
      </c>
      <c r="F50" s="2"/>
      <c r="G50" s="2"/>
      <c r="T50" s="6" t="str">
        <f>IF($B50="","",IF(IF(العميل="",TRUE,$B50=العميل),COUNT($T$1:$T49)+1,""))</f>
        <v/>
      </c>
      <c r="U50" s="6" t="str">
        <f>IF(B50="","",IF(COUNTIF($B$1:$B50,$B50)&gt;1,"",COUNTIF($B$1:$B50,$B50)+MAX($U$1:$U49)))</f>
        <v/>
      </c>
      <c r="V50" s="6" t="str">
        <f t="shared" si="1"/>
        <v/>
      </c>
      <c r="W50" s="6">
        <v>49</v>
      </c>
      <c r="X50" s="6">
        <f t="shared" si="2"/>
        <v>0</v>
      </c>
    </row>
    <row r="51" spans="1:24" ht="15">
      <c r="A51" s="1"/>
      <c r="B51" s="1" t="str">
        <f t="shared" si="0"/>
        <v/>
      </c>
      <c r="C51" s="21"/>
      <c r="D51" s="2"/>
      <c r="E51" s="4">
        <f t="shared" si="3"/>
        <v>0</v>
      </c>
      <c r="F51" s="2"/>
      <c r="G51" s="2"/>
      <c r="T51" s="6" t="str">
        <f>IF($B51="","",IF(IF(العميل="",TRUE,$B51=العميل),COUNT($T$1:$T50)+1,""))</f>
        <v/>
      </c>
      <c r="U51" s="6" t="str">
        <f>IF(B51="","",IF(COUNTIF($B$1:$B51,$B51)&gt;1,"",COUNTIF($B$1:$B51,$B51)+MAX($U$1:$U50)))</f>
        <v/>
      </c>
      <c r="V51" s="6" t="str">
        <f t="shared" si="1"/>
        <v/>
      </c>
      <c r="W51" s="6">
        <v>50</v>
      </c>
      <c r="X51" s="6">
        <f t="shared" si="2"/>
        <v>0</v>
      </c>
    </row>
    <row r="52" spans="1:24" ht="15">
      <c r="A52" s="1"/>
      <c r="B52" s="1" t="str">
        <f t="shared" si="0"/>
        <v/>
      </c>
      <c r="C52" s="21"/>
      <c r="D52" s="2"/>
      <c r="E52" s="4">
        <f t="shared" si="3"/>
        <v>0</v>
      </c>
      <c r="F52" s="2"/>
      <c r="G52" s="2"/>
      <c r="T52" s="6" t="str">
        <f>IF($B52="","",IF(IF(العميل="",TRUE,$B52=العميل),COUNT($T$1:$T51)+1,""))</f>
        <v/>
      </c>
      <c r="U52" s="6" t="str">
        <f>IF(B52="","",IF(COUNTIF($B$1:$B52,$B52)&gt;1,"",COUNTIF($B$1:$B52,$B52)+MAX($U$1:$U51)))</f>
        <v/>
      </c>
      <c r="V52" s="6" t="str">
        <f t="shared" si="1"/>
        <v/>
      </c>
      <c r="W52" s="6">
        <v>51</v>
      </c>
      <c r="X52" s="6">
        <f t="shared" si="2"/>
        <v>0</v>
      </c>
    </row>
    <row r="53" spans="1:24" ht="15">
      <c r="A53" s="1"/>
      <c r="B53" s="1" t="str">
        <f t="shared" si="0"/>
        <v/>
      </c>
      <c r="C53" s="21"/>
      <c r="D53" s="2"/>
      <c r="E53" s="4">
        <f t="shared" si="3"/>
        <v>0</v>
      </c>
      <c r="F53" s="2"/>
      <c r="G53" s="2"/>
      <c r="T53" s="6" t="str">
        <f>IF($B53="","",IF(IF(العميل="",TRUE,$B53=العميل),COUNT($T$1:$T52)+1,""))</f>
        <v/>
      </c>
      <c r="U53" s="6" t="str">
        <f>IF(B53="","",IF(COUNTIF($B$1:$B53,$B53)&gt;1,"",COUNTIF($B$1:$B53,$B53)+MAX($U$1:$U52)))</f>
        <v/>
      </c>
      <c r="V53" s="6" t="str">
        <f t="shared" si="1"/>
        <v/>
      </c>
      <c r="W53" s="6">
        <v>52</v>
      </c>
      <c r="X53" s="6">
        <f t="shared" si="2"/>
        <v>0</v>
      </c>
    </row>
    <row r="54" spans="1:24" ht="15">
      <c r="A54" s="1"/>
      <c r="B54" s="1" t="str">
        <f t="shared" si="0"/>
        <v/>
      </c>
      <c r="C54" s="21"/>
      <c r="D54" s="2"/>
      <c r="E54" s="4">
        <f t="shared" si="3"/>
        <v>0</v>
      </c>
      <c r="F54" s="2"/>
      <c r="G54" s="2"/>
      <c r="T54" s="6" t="str">
        <f>IF($B54="","",IF(IF(العميل="",TRUE,$B54=العميل),COUNT($T$1:$T53)+1,""))</f>
        <v/>
      </c>
      <c r="U54" s="6" t="str">
        <f>IF(B54="","",IF(COUNTIF($B$1:$B54,$B54)&gt;1,"",COUNTIF($B$1:$B54,$B54)+MAX($U$1:$U53)))</f>
        <v/>
      </c>
      <c r="V54" s="6" t="str">
        <f t="shared" si="1"/>
        <v/>
      </c>
      <c r="W54" s="6">
        <v>53</v>
      </c>
      <c r="X54" s="6">
        <f t="shared" si="2"/>
        <v>0</v>
      </c>
    </row>
    <row r="55" spans="1:24" ht="15">
      <c r="A55" s="1"/>
      <c r="B55" s="1" t="str">
        <f t="shared" si="0"/>
        <v/>
      </c>
      <c r="C55" s="21"/>
      <c r="D55" s="2"/>
      <c r="E55" s="4">
        <f t="shared" si="3"/>
        <v>0</v>
      </c>
      <c r="F55" s="2"/>
      <c r="G55" s="2"/>
      <c r="T55" s="6" t="str">
        <f>IF($B55="","",IF(IF(العميل="",TRUE,$B55=العميل),COUNT($T$1:$T54)+1,""))</f>
        <v/>
      </c>
      <c r="U55" s="6" t="str">
        <f>IF(B55="","",IF(COUNTIF($B$1:$B55,$B55)&gt;1,"",COUNTIF($B$1:$B55,$B55)+MAX($U$1:$U54)))</f>
        <v/>
      </c>
      <c r="V55" s="6" t="str">
        <f t="shared" si="1"/>
        <v/>
      </c>
      <c r="W55" s="6">
        <v>54</v>
      </c>
      <c r="X55" s="6">
        <f t="shared" si="2"/>
        <v>0</v>
      </c>
    </row>
    <row r="56" spans="1:24" ht="15">
      <c r="A56" s="1"/>
      <c r="B56" s="1" t="str">
        <f t="shared" si="0"/>
        <v/>
      </c>
      <c r="C56" s="21"/>
      <c r="D56" s="2"/>
      <c r="E56" s="4">
        <f t="shared" si="3"/>
        <v>0</v>
      </c>
      <c r="F56" s="2"/>
      <c r="G56" s="2"/>
      <c r="T56" s="6" t="str">
        <f>IF($B56="","",IF(IF(العميل="",TRUE,$B56=العميل),COUNT($T$1:$T55)+1,""))</f>
        <v/>
      </c>
      <c r="U56" s="6" t="str">
        <f>IF(B56="","",IF(COUNTIF($B$1:$B56,$B56)&gt;1,"",COUNTIF($B$1:$B56,$B56)+MAX($U$1:$U55)))</f>
        <v/>
      </c>
      <c r="V56" s="6" t="str">
        <f t="shared" si="1"/>
        <v/>
      </c>
      <c r="W56" s="6">
        <v>55</v>
      </c>
      <c r="X56" s="6">
        <f t="shared" si="2"/>
        <v>0</v>
      </c>
    </row>
    <row r="57" spans="1:24" ht="15">
      <c r="A57" s="1"/>
      <c r="B57" s="1" t="str">
        <f t="shared" si="0"/>
        <v/>
      </c>
      <c r="C57" s="21"/>
      <c r="D57" s="2"/>
      <c r="E57" s="4">
        <f t="shared" si="3"/>
        <v>0</v>
      </c>
      <c r="F57" s="2"/>
      <c r="G57" s="2"/>
      <c r="T57" s="6" t="str">
        <f>IF($B57="","",IF(IF(العميل="",TRUE,$B57=العميل),COUNT($T$1:$T56)+1,""))</f>
        <v/>
      </c>
      <c r="U57" s="6" t="str">
        <f>IF(B57="","",IF(COUNTIF($B$1:$B57,$B57)&gt;1,"",COUNTIF($B$1:$B57,$B57)+MAX($U$1:$U56)))</f>
        <v/>
      </c>
      <c r="V57" s="6" t="str">
        <f t="shared" si="1"/>
        <v/>
      </c>
      <c r="W57" s="6">
        <v>56</v>
      </c>
      <c r="X57" s="6">
        <f t="shared" si="2"/>
        <v>0</v>
      </c>
    </row>
    <row r="58" spans="1:24" ht="15">
      <c r="A58" s="1"/>
      <c r="B58" s="1" t="str">
        <f t="shared" si="0"/>
        <v/>
      </c>
      <c r="C58" s="21"/>
      <c r="D58" s="2"/>
      <c r="E58" s="4">
        <f t="shared" si="3"/>
        <v>0</v>
      </c>
      <c r="F58" s="2"/>
      <c r="G58" s="2"/>
      <c r="T58" s="6" t="str">
        <f>IF($B58="","",IF(IF(العميل="",TRUE,$B58=العميل),COUNT($T$1:$T57)+1,""))</f>
        <v/>
      </c>
      <c r="U58" s="6" t="str">
        <f>IF(B58="","",IF(COUNTIF($B$1:$B58,$B58)&gt;1,"",COUNTIF($B$1:$B58,$B58)+MAX($U$1:$U57)))</f>
        <v/>
      </c>
      <c r="V58" s="6" t="str">
        <f t="shared" si="1"/>
        <v/>
      </c>
      <c r="W58" s="6">
        <v>57</v>
      </c>
      <c r="X58" s="6">
        <f t="shared" si="2"/>
        <v>0</v>
      </c>
    </row>
    <row r="59" spans="1:24" ht="15">
      <c r="A59" s="1"/>
      <c r="B59" s="1" t="str">
        <f t="shared" si="0"/>
        <v/>
      </c>
      <c r="C59" s="21"/>
      <c r="D59" s="2"/>
      <c r="E59" s="4">
        <f t="shared" si="3"/>
        <v>0</v>
      </c>
      <c r="F59" s="2"/>
      <c r="G59" s="2"/>
      <c r="T59" s="6" t="str">
        <f>IF($B59="","",IF(IF(العميل="",TRUE,$B59=العميل),COUNT($T$1:$T58)+1,""))</f>
        <v/>
      </c>
      <c r="U59" s="6" t="str">
        <f>IF(B59="","",IF(COUNTIF($B$1:$B59,$B59)&gt;1,"",COUNTIF($B$1:$B59,$B59)+MAX($U$1:$U58)))</f>
        <v/>
      </c>
      <c r="V59" s="6" t="str">
        <f t="shared" si="1"/>
        <v/>
      </c>
      <c r="W59" s="6">
        <v>58</v>
      </c>
      <c r="X59" s="6">
        <f t="shared" si="2"/>
        <v>0</v>
      </c>
    </row>
    <row r="60" spans="1:24" ht="15">
      <c r="A60" s="1"/>
      <c r="B60" s="1" t="str">
        <f t="shared" si="0"/>
        <v/>
      </c>
      <c r="C60" s="21"/>
      <c r="D60" s="2"/>
      <c r="E60" s="4">
        <f t="shared" si="3"/>
        <v>0</v>
      </c>
      <c r="F60" s="2"/>
      <c r="G60" s="2"/>
      <c r="T60" s="6" t="str">
        <f>IF($B60="","",IF(IF(العميل="",TRUE,$B60=العميل),COUNT($T$1:$T59)+1,""))</f>
        <v/>
      </c>
      <c r="U60" s="6" t="str">
        <f>IF(B60="","",IF(COUNTIF($B$1:$B60,$B60)&gt;1,"",COUNTIF($B$1:$B60,$B60)+MAX($U$1:$U59)))</f>
        <v/>
      </c>
      <c r="V60" s="6" t="str">
        <f t="shared" si="1"/>
        <v/>
      </c>
      <c r="W60" s="6">
        <v>59</v>
      </c>
      <c r="X60" s="6">
        <f t="shared" si="2"/>
        <v>0</v>
      </c>
    </row>
    <row r="61" spans="1:24" ht="15">
      <c r="A61" s="1"/>
      <c r="B61" s="1" t="str">
        <f t="shared" si="0"/>
        <v/>
      </c>
      <c r="C61" s="21"/>
      <c r="D61" s="2"/>
      <c r="E61" s="4">
        <f t="shared" si="3"/>
        <v>0</v>
      </c>
      <c r="F61" s="2"/>
      <c r="G61" s="2"/>
      <c r="T61" s="6" t="str">
        <f>IF($B61="","",IF(IF(العميل="",TRUE,$B61=العميل),COUNT($T$1:$T60)+1,""))</f>
        <v/>
      </c>
      <c r="U61" s="6" t="str">
        <f>IF(B61="","",IF(COUNTIF($B$1:$B61,$B61)&gt;1,"",COUNTIF($B$1:$B61,$B61)+MAX($U$1:$U60)))</f>
        <v/>
      </c>
      <c r="V61" s="6" t="str">
        <f t="shared" si="1"/>
        <v/>
      </c>
      <c r="W61" s="6">
        <v>60</v>
      </c>
      <c r="X61" s="6">
        <f t="shared" si="2"/>
        <v>0</v>
      </c>
    </row>
    <row r="62" spans="1:24" ht="15">
      <c r="A62" s="1"/>
      <c r="B62" s="1" t="str">
        <f t="shared" si="0"/>
        <v/>
      </c>
      <c r="C62" s="21"/>
      <c r="D62" s="2"/>
      <c r="E62" s="4">
        <f t="shared" si="3"/>
        <v>0</v>
      </c>
      <c r="F62" s="2"/>
      <c r="G62" s="2"/>
      <c r="T62" s="6" t="str">
        <f>IF($B62="","",IF(IF(العميل="",TRUE,$B62=العميل),COUNT($T$1:$T61)+1,""))</f>
        <v/>
      </c>
      <c r="U62" s="6" t="str">
        <f>IF(B62="","",IF(COUNTIF($B$1:$B62,$B62)&gt;1,"",COUNTIF($B$1:$B62,$B62)+MAX($U$1:$U61)))</f>
        <v/>
      </c>
      <c r="V62" s="6" t="str">
        <f t="shared" si="1"/>
        <v/>
      </c>
      <c r="W62" s="6">
        <v>61</v>
      </c>
      <c r="X62" s="6">
        <f t="shared" si="2"/>
        <v>0</v>
      </c>
    </row>
    <row r="63" spans="1:24" ht="15">
      <c r="A63" s="1"/>
      <c r="B63" s="1" t="str">
        <f t="shared" si="0"/>
        <v/>
      </c>
      <c r="C63" s="21"/>
      <c r="D63" s="2"/>
      <c r="E63" s="4">
        <f t="shared" si="3"/>
        <v>0</v>
      </c>
      <c r="F63" s="2"/>
      <c r="G63" s="2"/>
      <c r="T63" s="6" t="str">
        <f>IF($B63="","",IF(IF(العميل="",TRUE,$B63=العميل),COUNT($T$1:$T62)+1,""))</f>
        <v/>
      </c>
      <c r="U63" s="6" t="str">
        <f>IF(B63="","",IF(COUNTIF($B$1:$B63,$B63)&gt;1,"",COUNTIF($B$1:$B63,$B63)+MAX($U$1:$U62)))</f>
        <v/>
      </c>
      <c r="V63" s="6" t="str">
        <f t="shared" si="1"/>
        <v/>
      </c>
      <c r="W63" s="6">
        <v>62</v>
      </c>
      <c r="X63" s="6">
        <f t="shared" si="2"/>
        <v>0</v>
      </c>
    </row>
    <row r="64" spans="1:24" ht="15">
      <c r="A64" s="1"/>
      <c r="B64" s="1" t="str">
        <f t="shared" si="0"/>
        <v/>
      </c>
      <c r="C64" s="21"/>
      <c r="D64" s="2"/>
      <c r="E64" s="4">
        <f t="shared" si="3"/>
        <v>0</v>
      </c>
      <c r="F64" s="2"/>
      <c r="G64" s="2"/>
      <c r="T64" s="6" t="str">
        <f>IF($B64="","",IF(IF(العميل="",TRUE,$B64=العميل),COUNT($T$1:$T63)+1,""))</f>
        <v/>
      </c>
      <c r="U64" s="6" t="str">
        <f>IF(B64="","",IF(COUNTIF($B$1:$B64,$B64)&gt;1,"",COUNTIF($B$1:$B64,$B64)+MAX($U$1:$U63)))</f>
        <v/>
      </c>
      <c r="V64" s="6" t="str">
        <f t="shared" si="1"/>
        <v/>
      </c>
      <c r="W64" s="6">
        <v>63</v>
      </c>
      <c r="X64" s="6">
        <f t="shared" si="2"/>
        <v>0</v>
      </c>
    </row>
    <row r="65" spans="1:24" ht="15">
      <c r="A65" s="1"/>
      <c r="B65" s="1" t="str">
        <f t="shared" si="0"/>
        <v/>
      </c>
      <c r="C65" s="21"/>
      <c r="D65" s="2"/>
      <c r="E65" s="4">
        <f t="shared" si="3"/>
        <v>0</v>
      </c>
      <c r="F65" s="2"/>
      <c r="G65" s="2"/>
      <c r="T65" s="6" t="str">
        <f>IF($B65="","",IF(IF(العميل="",TRUE,$B65=العميل),COUNT($T$1:$T64)+1,""))</f>
        <v/>
      </c>
      <c r="U65" s="6" t="str">
        <f>IF(B65="","",IF(COUNTIF($B$1:$B65,$B65)&gt;1,"",COUNTIF($B$1:$B65,$B65)+MAX($U$1:$U64)))</f>
        <v/>
      </c>
      <c r="V65" s="6" t="str">
        <f t="shared" si="1"/>
        <v/>
      </c>
      <c r="W65" s="6">
        <v>64</v>
      </c>
      <c r="X65" s="6">
        <f t="shared" si="2"/>
        <v>0</v>
      </c>
    </row>
    <row r="66" spans="1:24" ht="15">
      <c r="A66" s="1"/>
      <c r="B66" s="1" t="str">
        <f t="shared" si="0"/>
        <v/>
      </c>
      <c r="C66" s="21"/>
      <c r="D66" s="2"/>
      <c r="E66" s="4">
        <f t="shared" si="3"/>
        <v>0</v>
      </c>
      <c r="F66" s="2"/>
      <c r="G66" s="2"/>
      <c r="T66" s="6" t="str">
        <f>IF($B66="","",IF(IF(العميل="",TRUE,$B66=العميل),COUNT($T$1:$T65)+1,""))</f>
        <v/>
      </c>
      <c r="U66" s="6" t="str">
        <f>IF(B66="","",IF(COUNTIF($B$1:$B66,$B66)&gt;1,"",COUNTIF($B$1:$B66,$B66)+MAX($U$1:$U65)))</f>
        <v/>
      </c>
      <c r="V66" s="6" t="str">
        <f t="shared" si="1"/>
        <v/>
      </c>
      <c r="W66" s="6">
        <v>65</v>
      </c>
      <c r="X66" s="6">
        <f t="shared" si="2"/>
        <v>0</v>
      </c>
    </row>
    <row r="67" spans="1:24" ht="15">
      <c r="A67" s="1"/>
      <c r="B67" s="1" t="str">
        <f t="shared" ref="B67:B130" si="4">TRIM(A67)</f>
        <v/>
      </c>
      <c r="C67" s="21"/>
      <c r="D67" s="2"/>
      <c r="E67" s="4">
        <f t="shared" si="3"/>
        <v>0</v>
      </c>
      <c r="F67" s="2"/>
      <c r="G67" s="2"/>
      <c r="T67" s="6" t="str">
        <f>IF($B67="","",IF(IF(العميل="",TRUE,$B67=العميل),COUNT($T$1:$T66)+1,""))</f>
        <v/>
      </c>
      <c r="U67" s="6" t="str">
        <f>IF(B67="","",IF(COUNTIF($B$1:$B67,$B67)&gt;1,"",COUNTIF($B$1:$B67,$B67)+MAX($U$1:$U66)))</f>
        <v/>
      </c>
      <c r="V67" s="6" t="str">
        <f t="shared" ref="V67:V130" si="5">IF(U67="","",B67)</f>
        <v/>
      </c>
      <c r="W67" s="6">
        <v>66</v>
      </c>
      <c r="X67" s="6">
        <f t="shared" ref="X67:X130" si="6">IF(ISERROR(VLOOKUP(W67,$U$2:$V$1000,2,0)),0,VLOOKUP(W67,$U$2:$V$1000,2,0))</f>
        <v>0</v>
      </c>
    </row>
    <row r="68" spans="1:24" ht="15">
      <c r="A68" s="1"/>
      <c r="B68" s="1" t="str">
        <f t="shared" si="4"/>
        <v/>
      </c>
      <c r="C68" s="21"/>
      <c r="D68" s="2"/>
      <c r="E68" s="4">
        <f t="shared" si="3"/>
        <v>0</v>
      </c>
      <c r="F68" s="2"/>
      <c r="G68" s="2"/>
      <c r="T68" s="6" t="str">
        <f>IF($B68="","",IF(IF(العميل="",TRUE,$B68=العميل),COUNT($T$1:$T67)+1,""))</f>
        <v/>
      </c>
      <c r="U68" s="6" t="str">
        <f>IF(B68="","",IF(COUNTIF($B$1:$B68,$B68)&gt;1,"",COUNTIF($B$1:$B68,$B68)+MAX($U$1:$U67)))</f>
        <v/>
      </c>
      <c r="V68" s="6" t="str">
        <f t="shared" si="5"/>
        <v/>
      </c>
      <c r="W68" s="6">
        <v>67</v>
      </c>
      <c r="X68" s="6">
        <f t="shared" si="6"/>
        <v>0</v>
      </c>
    </row>
    <row r="69" spans="1:24" ht="15">
      <c r="A69" s="1"/>
      <c r="B69" s="1" t="str">
        <f t="shared" si="4"/>
        <v/>
      </c>
      <c r="C69" s="21"/>
      <c r="D69" s="2"/>
      <c r="E69" s="4">
        <f t="shared" ref="E69:E132" si="7">G69-F69</f>
        <v>0</v>
      </c>
      <c r="F69" s="2"/>
      <c r="G69" s="2"/>
      <c r="T69" s="6" t="str">
        <f>IF($B69="","",IF(IF(العميل="",TRUE,$B69=العميل),COUNT($T$1:$T68)+1,""))</f>
        <v/>
      </c>
      <c r="U69" s="6" t="str">
        <f>IF(B69="","",IF(COUNTIF($B$1:$B69,$B69)&gt;1,"",COUNTIF($B$1:$B69,$B69)+MAX($U$1:$U68)))</f>
        <v/>
      </c>
      <c r="V69" s="6" t="str">
        <f t="shared" si="5"/>
        <v/>
      </c>
      <c r="W69" s="6">
        <v>68</v>
      </c>
      <c r="X69" s="6">
        <f t="shared" si="6"/>
        <v>0</v>
      </c>
    </row>
    <row r="70" spans="1:24" ht="15">
      <c r="A70" s="1"/>
      <c r="B70" s="1" t="str">
        <f t="shared" si="4"/>
        <v/>
      </c>
      <c r="C70" s="21"/>
      <c r="D70" s="2"/>
      <c r="E70" s="4">
        <f t="shared" si="7"/>
        <v>0</v>
      </c>
      <c r="F70" s="2"/>
      <c r="G70" s="2"/>
      <c r="T70" s="6" t="str">
        <f>IF($B70="","",IF(IF(العميل="",TRUE,$B70=العميل),COUNT($T$1:$T69)+1,""))</f>
        <v/>
      </c>
      <c r="U70" s="6" t="str">
        <f>IF(B70="","",IF(COUNTIF($B$1:$B70,$B70)&gt;1,"",COUNTIF($B$1:$B70,$B70)+MAX($U$1:$U69)))</f>
        <v/>
      </c>
      <c r="V70" s="6" t="str">
        <f t="shared" si="5"/>
        <v/>
      </c>
      <c r="W70" s="6">
        <v>69</v>
      </c>
      <c r="X70" s="6">
        <f t="shared" si="6"/>
        <v>0</v>
      </c>
    </row>
    <row r="71" spans="1:24" ht="15">
      <c r="A71" s="1"/>
      <c r="B71" s="1" t="str">
        <f t="shared" si="4"/>
        <v/>
      </c>
      <c r="C71" s="21"/>
      <c r="D71" s="2"/>
      <c r="E71" s="4">
        <f t="shared" si="7"/>
        <v>0</v>
      </c>
      <c r="F71" s="2"/>
      <c r="G71" s="2"/>
      <c r="T71" s="6" t="str">
        <f>IF($B71="","",IF(IF(العميل="",TRUE,$B71=العميل),COUNT($T$1:$T70)+1,""))</f>
        <v/>
      </c>
      <c r="U71" s="6" t="str">
        <f>IF(B71="","",IF(COUNTIF($B$1:$B71,$B71)&gt;1,"",COUNTIF($B$1:$B71,$B71)+MAX($U$1:$U70)))</f>
        <v/>
      </c>
      <c r="V71" s="6" t="str">
        <f t="shared" si="5"/>
        <v/>
      </c>
      <c r="W71" s="6">
        <v>70</v>
      </c>
      <c r="X71" s="6">
        <f t="shared" si="6"/>
        <v>0</v>
      </c>
    </row>
    <row r="72" spans="1:24" ht="15">
      <c r="A72" s="1"/>
      <c r="B72" s="1" t="str">
        <f t="shared" si="4"/>
        <v/>
      </c>
      <c r="C72" s="21"/>
      <c r="D72" s="2"/>
      <c r="E72" s="4">
        <f t="shared" si="7"/>
        <v>0</v>
      </c>
      <c r="F72" s="2"/>
      <c r="G72" s="2"/>
      <c r="T72" s="6" t="str">
        <f>IF($B72="","",IF(IF(العميل="",TRUE,$B72=العميل),COUNT($T$1:$T71)+1,""))</f>
        <v/>
      </c>
      <c r="U72" s="6" t="str">
        <f>IF(B72="","",IF(COUNTIF($B$1:$B72,$B72)&gt;1,"",COUNTIF($B$1:$B72,$B72)+MAX($U$1:$U71)))</f>
        <v/>
      </c>
      <c r="V72" s="6" t="str">
        <f t="shared" si="5"/>
        <v/>
      </c>
      <c r="W72" s="6">
        <v>71</v>
      </c>
      <c r="X72" s="6">
        <f t="shared" si="6"/>
        <v>0</v>
      </c>
    </row>
    <row r="73" spans="1:24" ht="15">
      <c r="A73" s="1"/>
      <c r="B73" s="1" t="str">
        <f t="shared" si="4"/>
        <v/>
      </c>
      <c r="C73" s="21"/>
      <c r="D73" s="2"/>
      <c r="E73" s="4">
        <f t="shared" si="7"/>
        <v>0</v>
      </c>
      <c r="F73" s="2"/>
      <c r="G73" s="2"/>
      <c r="T73" s="6" t="str">
        <f>IF($B73="","",IF(IF(العميل="",TRUE,$B73=العميل),COUNT($T$1:$T72)+1,""))</f>
        <v/>
      </c>
      <c r="U73" s="6" t="str">
        <f>IF(B73="","",IF(COUNTIF($B$1:$B73,$B73)&gt;1,"",COUNTIF($B$1:$B73,$B73)+MAX($U$1:$U72)))</f>
        <v/>
      </c>
      <c r="V73" s="6" t="str">
        <f t="shared" si="5"/>
        <v/>
      </c>
      <c r="W73" s="6">
        <v>72</v>
      </c>
      <c r="X73" s="6">
        <f t="shared" si="6"/>
        <v>0</v>
      </c>
    </row>
    <row r="74" spans="1:24" ht="15">
      <c r="A74" s="1"/>
      <c r="B74" s="1" t="str">
        <f t="shared" si="4"/>
        <v/>
      </c>
      <c r="C74" s="21"/>
      <c r="D74" s="2"/>
      <c r="E74" s="4">
        <f t="shared" si="7"/>
        <v>0</v>
      </c>
      <c r="F74" s="2"/>
      <c r="G74" s="2"/>
      <c r="T74" s="6" t="str">
        <f>IF($B74="","",IF(IF(العميل="",TRUE,$B74=العميل),COUNT($T$1:$T73)+1,""))</f>
        <v/>
      </c>
      <c r="U74" s="6" t="str">
        <f>IF(B74="","",IF(COUNTIF($B$1:$B74,$B74)&gt;1,"",COUNTIF($B$1:$B74,$B74)+MAX($U$1:$U73)))</f>
        <v/>
      </c>
      <c r="V74" s="6" t="str">
        <f t="shared" si="5"/>
        <v/>
      </c>
      <c r="W74" s="6">
        <v>73</v>
      </c>
      <c r="X74" s="6">
        <f t="shared" si="6"/>
        <v>0</v>
      </c>
    </row>
    <row r="75" spans="1:24" ht="15">
      <c r="A75" s="1"/>
      <c r="B75" s="1" t="str">
        <f t="shared" si="4"/>
        <v/>
      </c>
      <c r="C75" s="21"/>
      <c r="D75" s="2"/>
      <c r="E75" s="4">
        <f t="shared" si="7"/>
        <v>0</v>
      </c>
      <c r="F75" s="2"/>
      <c r="G75" s="2"/>
      <c r="T75" s="6" t="str">
        <f>IF($B75="","",IF(IF(العميل="",TRUE,$B75=العميل),COUNT($T$1:$T74)+1,""))</f>
        <v/>
      </c>
      <c r="U75" s="6" t="str">
        <f>IF(B75="","",IF(COUNTIF($B$1:$B75,$B75)&gt;1,"",COUNTIF($B$1:$B75,$B75)+MAX($U$1:$U74)))</f>
        <v/>
      </c>
      <c r="V75" s="6" t="str">
        <f t="shared" si="5"/>
        <v/>
      </c>
      <c r="W75" s="6">
        <v>74</v>
      </c>
      <c r="X75" s="6">
        <f t="shared" si="6"/>
        <v>0</v>
      </c>
    </row>
    <row r="76" spans="1:24" ht="15">
      <c r="A76" s="1"/>
      <c r="B76" s="1" t="str">
        <f t="shared" si="4"/>
        <v/>
      </c>
      <c r="C76" s="21"/>
      <c r="D76" s="2"/>
      <c r="E76" s="4">
        <f t="shared" si="7"/>
        <v>0</v>
      </c>
      <c r="F76" s="2"/>
      <c r="G76" s="2"/>
      <c r="T76" s="6" t="str">
        <f>IF($B76="","",IF(IF(العميل="",TRUE,$B76=العميل),COUNT($T$1:$T75)+1,""))</f>
        <v/>
      </c>
      <c r="U76" s="6" t="str">
        <f>IF(B76="","",IF(COUNTIF($B$1:$B76,$B76)&gt;1,"",COUNTIF($B$1:$B76,$B76)+MAX($U$1:$U75)))</f>
        <v/>
      </c>
      <c r="V76" s="6" t="str">
        <f t="shared" si="5"/>
        <v/>
      </c>
      <c r="W76" s="6">
        <v>75</v>
      </c>
      <c r="X76" s="6">
        <f t="shared" si="6"/>
        <v>0</v>
      </c>
    </row>
    <row r="77" spans="1:24" ht="15">
      <c r="A77" s="1"/>
      <c r="B77" s="1" t="str">
        <f t="shared" si="4"/>
        <v/>
      </c>
      <c r="C77" s="21"/>
      <c r="D77" s="2"/>
      <c r="E77" s="4">
        <f t="shared" si="7"/>
        <v>0</v>
      </c>
      <c r="F77" s="2"/>
      <c r="G77" s="2"/>
      <c r="T77" s="6" t="str">
        <f>IF($B77="","",IF(IF(العميل="",TRUE,$B77=العميل),COUNT($T$1:$T76)+1,""))</f>
        <v/>
      </c>
      <c r="U77" s="6" t="str">
        <f>IF(B77="","",IF(COUNTIF($B$1:$B77,$B77)&gt;1,"",COUNTIF($B$1:$B77,$B77)+MAX($U$1:$U76)))</f>
        <v/>
      </c>
      <c r="V77" s="6" t="str">
        <f t="shared" si="5"/>
        <v/>
      </c>
      <c r="W77" s="6">
        <v>76</v>
      </c>
      <c r="X77" s="6">
        <f t="shared" si="6"/>
        <v>0</v>
      </c>
    </row>
    <row r="78" spans="1:24" ht="15">
      <c r="A78" s="1"/>
      <c r="B78" s="1" t="str">
        <f t="shared" si="4"/>
        <v/>
      </c>
      <c r="C78" s="21"/>
      <c r="D78" s="2"/>
      <c r="E78" s="4">
        <f t="shared" si="7"/>
        <v>0</v>
      </c>
      <c r="F78" s="2"/>
      <c r="G78" s="2"/>
      <c r="T78" s="6" t="str">
        <f>IF($B78="","",IF(IF(العميل="",TRUE,$B78=العميل),COUNT($T$1:$T77)+1,""))</f>
        <v/>
      </c>
      <c r="U78" s="6" t="str">
        <f>IF(B78="","",IF(COUNTIF($B$1:$B78,$B78)&gt;1,"",COUNTIF($B$1:$B78,$B78)+MAX($U$1:$U77)))</f>
        <v/>
      </c>
      <c r="V78" s="6" t="str">
        <f t="shared" si="5"/>
        <v/>
      </c>
      <c r="W78" s="6">
        <v>77</v>
      </c>
      <c r="X78" s="6">
        <f t="shared" si="6"/>
        <v>0</v>
      </c>
    </row>
    <row r="79" spans="1:24" ht="15">
      <c r="A79" s="1"/>
      <c r="B79" s="1" t="str">
        <f t="shared" si="4"/>
        <v/>
      </c>
      <c r="C79" s="21"/>
      <c r="D79" s="2"/>
      <c r="E79" s="4">
        <f t="shared" si="7"/>
        <v>0</v>
      </c>
      <c r="F79" s="2"/>
      <c r="G79" s="2"/>
      <c r="T79" s="6" t="str">
        <f>IF($B79="","",IF(IF(العميل="",TRUE,$B79=العميل),COUNT($T$1:$T78)+1,""))</f>
        <v/>
      </c>
      <c r="U79" s="6" t="str">
        <f>IF(B79="","",IF(COUNTIF($B$1:$B79,$B79)&gt;1,"",COUNTIF($B$1:$B79,$B79)+MAX($U$1:$U78)))</f>
        <v/>
      </c>
      <c r="V79" s="6" t="str">
        <f t="shared" si="5"/>
        <v/>
      </c>
      <c r="W79" s="6">
        <v>78</v>
      </c>
      <c r="X79" s="6">
        <f t="shared" si="6"/>
        <v>0</v>
      </c>
    </row>
    <row r="80" spans="1:24" ht="15">
      <c r="A80" s="1"/>
      <c r="B80" s="1" t="str">
        <f t="shared" si="4"/>
        <v/>
      </c>
      <c r="C80" s="21"/>
      <c r="D80" s="2"/>
      <c r="E80" s="4">
        <f t="shared" si="7"/>
        <v>0</v>
      </c>
      <c r="F80" s="2"/>
      <c r="G80" s="2"/>
      <c r="T80" s="6" t="str">
        <f>IF($B80="","",IF(IF(العميل="",TRUE,$B80=العميل),COUNT($T$1:$T79)+1,""))</f>
        <v/>
      </c>
      <c r="U80" s="6" t="str">
        <f>IF(B80="","",IF(COUNTIF($B$1:$B80,$B80)&gt;1,"",COUNTIF($B$1:$B80,$B80)+MAX($U$1:$U79)))</f>
        <v/>
      </c>
      <c r="V80" s="6" t="str">
        <f t="shared" si="5"/>
        <v/>
      </c>
      <c r="W80" s="6">
        <v>79</v>
      </c>
      <c r="X80" s="6">
        <f t="shared" si="6"/>
        <v>0</v>
      </c>
    </row>
    <row r="81" spans="1:24" ht="15">
      <c r="A81" s="1"/>
      <c r="B81" s="1" t="str">
        <f t="shared" si="4"/>
        <v/>
      </c>
      <c r="C81" s="21"/>
      <c r="D81" s="2"/>
      <c r="E81" s="4">
        <f t="shared" si="7"/>
        <v>0</v>
      </c>
      <c r="F81" s="2"/>
      <c r="G81" s="2"/>
      <c r="T81" s="6" t="str">
        <f>IF($B81="","",IF(IF(العميل="",TRUE,$B81=العميل),COUNT($T$1:$T80)+1,""))</f>
        <v/>
      </c>
      <c r="U81" s="6" t="str">
        <f>IF(B81="","",IF(COUNTIF($B$1:$B81,$B81)&gt;1,"",COUNTIF($B$1:$B81,$B81)+MAX($U$1:$U80)))</f>
        <v/>
      </c>
      <c r="V81" s="6" t="str">
        <f t="shared" si="5"/>
        <v/>
      </c>
      <c r="W81" s="6">
        <v>80</v>
      </c>
      <c r="X81" s="6">
        <f t="shared" si="6"/>
        <v>0</v>
      </c>
    </row>
    <row r="82" spans="1:24" ht="15">
      <c r="A82" s="1"/>
      <c r="B82" s="1" t="str">
        <f t="shared" si="4"/>
        <v/>
      </c>
      <c r="C82" s="21"/>
      <c r="D82" s="2"/>
      <c r="E82" s="4">
        <f t="shared" si="7"/>
        <v>0</v>
      </c>
      <c r="F82" s="2"/>
      <c r="G82" s="2"/>
      <c r="T82" s="6" t="str">
        <f>IF($B82="","",IF(IF(العميل="",TRUE,$B82=العميل),COUNT($T$1:$T81)+1,""))</f>
        <v/>
      </c>
      <c r="U82" s="6" t="str">
        <f>IF(B82="","",IF(COUNTIF($B$1:$B82,$B82)&gt;1,"",COUNTIF($B$1:$B82,$B82)+MAX($U$1:$U81)))</f>
        <v/>
      </c>
      <c r="V82" s="6" t="str">
        <f t="shared" si="5"/>
        <v/>
      </c>
      <c r="W82" s="6">
        <v>81</v>
      </c>
      <c r="X82" s="6">
        <f t="shared" si="6"/>
        <v>0</v>
      </c>
    </row>
    <row r="83" spans="1:24" ht="15">
      <c r="A83" s="1"/>
      <c r="B83" s="1" t="str">
        <f t="shared" si="4"/>
        <v/>
      </c>
      <c r="C83" s="21"/>
      <c r="D83" s="2"/>
      <c r="E83" s="4">
        <f t="shared" si="7"/>
        <v>0</v>
      </c>
      <c r="F83" s="2"/>
      <c r="G83" s="2"/>
      <c r="T83" s="6" t="str">
        <f>IF($B83="","",IF(IF(العميل="",TRUE,$B83=العميل),COUNT($T$1:$T82)+1,""))</f>
        <v/>
      </c>
      <c r="U83" s="6" t="str">
        <f>IF(B83="","",IF(COUNTIF($B$1:$B83,$B83)&gt;1,"",COUNTIF($B$1:$B83,$B83)+MAX($U$1:$U82)))</f>
        <v/>
      </c>
      <c r="V83" s="6" t="str">
        <f t="shared" si="5"/>
        <v/>
      </c>
      <c r="W83" s="6">
        <v>82</v>
      </c>
      <c r="X83" s="6">
        <f t="shared" si="6"/>
        <v>0</v>
      </c>
    </row>
    <row r="84" spans="1:24" ht="15">
      <c r="A84" s="1"/>
      <c r="B84" s="1" t="str">
        <f t="shared" si="4"/>
        <v/>
      </c>
      <c r="C84" s="21"/>
      <c r="D84" s="2"/>
      <c r="E84" s="4">
        <f t="shared" si="7"/>
        <v>0</v>
      </c>
      <c r="F84" s="2"/>
      <c r="G84" s="2"/>
      <c r="T84" s="6" t="str">
        <f>IF($B84="","",IF(IF(العميل="",TRUE,$B84=العميل),COUNT($T$1:$T83)+1,""))</f>
        <v/>
      </c>
      <c r="U84" s="6" t="str">
        <f>IF(B84="","",IF(COUNTIF($B$1:$B84,$B84)&gt;1,"",COUNTIF($B$1:$B84,$B84)+MAX($U$1:$U83)))</f>
        <v/>
      </c>
      <c r="V84" s="6" t="str">
        <f t="shared" si="5"/>
        <v/>
      </c>
      <c r="W84" s="6">
        <v>83</v>
      </c>
      <c r="X84" s="6">
        <f t="shared" si="6"/>
        <v>0</v>
      </c>
    </row>
    <row r="85" spans="1:24" ht="15">
      <c r="A85" s="1"/>
      <c r="B85" s="1" t="str">
        <f t="shared" si="4"/>
        <v/>
      </c>
      <c r="C85" s="21"/>
      <c r="D85" s="2"/>
      <c r="E85" s="4">
        <f t="shared" si="7"/>
        <v>0</v>
      </c>
      <c r="F85" s="2"/>
      <c r="G85" s="2"/>
      <c r="T85" s="6" t="str">
        <f>IF($B85="","",IF(IF(العميل="",TRUE,$B85=العميل),COUNT($T$1:$T84)+1,""))</f>
        <v/>
      </c>
      <c r="U85" s="6" t="str">
        <f>IF(B85="","",IF(COUNTIF($B$1:$B85,$B85)&gt;1,"",COUNTIF($B$1:$B85,$B85)+MAX($U$1:$U84)))</f>
        <v/>
      </c>
      <c r="V85" s="6" t="str">
        <f t="shared" si="5"/>
        <v/>
      </c>
      <c r="W85" s="6">
        <v>84</v>
      </c>
      <c r="X85" s="6">
        <f t="shared" si="6"/>
        <v>0</v>
      </c>
    </row>
    <row r="86" spans="1:24" ht="15">
      <c r="A86" s="1"/>
      <c r="B86" s="1" t="str">
        <f t="shared" si="4"/>
        <v/>
      </c>
      <c r="C86" s="21"/>
      <c r="D86" s="2"/>
      <c r="E86" s="4">
        <f t="shared" si="7"/>
        <v>0</v>
      </c>
      <c r="F86" s="2"/>
      <c r="G86" s="2"/>
      <c r="T86" s="6" t="str">
        <f>IF($B86="","",IF(IF(العميل="",TRUE,$B86=العميل),COUNT($T$1:$T85)+1,""))</f>
        <v/>
      </c>
      <c r="U86" s="6" t="str">
        <f>IF(B86="","",IF(COUNTIF($B$1:$B86,$B86)&gt;1,"",COUNTIF($B$1:$B86,$B86)+MAX($U$1:$U85)))</f>
        <v/>
      </c>
      <c r="V86" s="6" t="str">
        <f t="shared" si="5"/>
        <v/>
      </c>
      <c r="W86" s="6">
        <v>85</v>
      </c>
      <c r="X86" s="6">
        <f t="shared" si="6"/>
        <v>0</v>
      </c>
    </row>
    <row r="87" spans="1:24" ht="15">
      <c r="A87" s="1"/>
      <c r="B87" s="1" t="str">
        <f t="shared" si="4"/>
        <v/>
      </c>
      <c r="C87" s="21"/>
      <c r="D87" s="2"/>
      <c r="E87" s="4">
        <f t="shared" si="7"/>
        <v>0</v>
      </c>
      <c r="F87" s="2"/>
      <c r="G87" s="2"/>
      <c r="T87" s="6" t="str">
        <f>IF($B87="","",IF(IF(العميل="",TRUE,$B87=العميل),COUNT($T$1:$T86)+1,""))</f>
        <v/>
      </c>
      <c r="U87" s="6" t="str">
        <f>IF(B87="","",IF(COUNTIF($B$1:$B87,$B87)&gt;1,"",COUNTIF($B$1:$B87,$B87)+MAX($U$1:$U86)))</f>
        <v/>
      </c>
      <c r="V87" s="6" t="str">
        <f t="shared" si="5"/>
        <v/>
      </c>
      <c r="W87" s="6">
        <v>86</v>
      </c>
      <c r="X87" s="6">
        <f t="shared" si="6"/>
        <v>0</v>
      </c>
    </row>
    <row r="88" spans="1:24" ht="15">
      <c r="A88" s="1"/>
      <c r="B88" s="1" t="str">
        <f t="shared" si="4"/>
        <v/>
      </c>
      <c r="C88" s="21"/>
      <c r="D88" s="2"/>
      <c r="E88" s="4">
        <f t="shared" si="7"/>
        <v>0</v>
      </c>
      <c r="F88" s="2"/>
      <c r="G88" s="2"/>
      <c r="T88" s="6" t="str">
        <f>IF($B88="","",IF(IF(العميل="",TRUE,$B88=العميل),COUNT($T$1:$T87)+1,""))</f>
        <v/>
      </c>
      <c r="U88" s="6" t="str">
        <f>IF(B88="","",IF(COUNTIF($B$1:$B88,$B88)&gt;1,"",COUNTIF($B$1:$B88,$B88)+MAX($U$1:$U87)))</f>
        <v/>
      </c>
      <c r="V88" s="6" t="str">
        <f t="shared" si="5"/>
        <v/>
      </c>
      <c r="W88" s="6">
        <v>87</v>
      </c>
      <c r="X88" s="6">
        <f t="shared" si="6"/>
        <v>0</v>
      </c>
    </row>
    <row r="89" spans="1:24" ht="15">
      <c r="A89" s="1"/>
      <c r="B89" s="1" t="str">
        <f t="shared" si="4"/>
        <v/>
      </c>
      <c r="C89" s="21"/>
      <c r="D89" s="2"/>
      <c r="E89" s="4">
        <f t="shared" si="7"/>
        <v>0</v>
      </c>
      <c r="F89" s="2"/>
      <c r="G89" s="2"/>
      <c r="T89" s="6" t="str">
        <f>IF($B89="","",IF(IF(العميل="",TRUE,$B89=العميل),COUNT($T$1:$T88)+1,""))</f>
        <v/>
      </c>
      <c r="U89" s="6" t="str">
        <f>IF(B89="","",IF(COUNTIF($B$1:$B89,$B89)&gt;1,"",COUNTIF($B$1:$B89,$B89)+MAX($U$1:$U88)))</f>
        <v/>
      </c>
      <c r="V89" s="6" t="str">
        <f t="shared" si="5"/>
        <v/>
      </c>
      <c r="W89" s="6">
        <v>88</v>
      </c>
      <c r="X89" s="6">
        <f t="shared" si="6"/>
        <v>0</v>
      </c>
    </row>
    <row r="90" spans="1:24" ht="15">
      <c r="A90" s="1"/>
      <c r="B90" s="1" t="str">
        <f t="shared" si="4"/>
        <v/>
      </c>
      <c r="C90" s="21"/>
      <c r="D90" s="2"/>
      <c r="E90" s="4">
        <f t="shared" si="7"/>
        <v>0</v>
      </c>
      <c r="F90" s="2"/>
      <c r="G90" s="2"/>
      <c r="T90" s="6" t="str">
        <f>IF($B90="","",IF(IF(العميل="",TRUE,$B90=العميل),COUNT($T$1:$T89)+1,""))</f>
        <v/>
      </c>
      <c r="U90" s="6" t="str">
        <f>IF(B90="","",IF(COUNTIF($B$1:$B90,$B90)&gt;1,"",COUNTIF($B$1:$B90,$B90)+MAX($U$1:$U89)))</f>
        <v/>
      </c>
      <c r="V90" s="6" t="str">
        <f t="shared" si="5"/>
        <v/>
      </c>
      <c r="W90" s="6">
        <v>89</v>
      </c>
      <c r="X90" s="6">
        <f t="shared" si="6"/>
        <v>0</v>
      </c>
    </row>
    <row r="91" spans="1:24" ht="15">
      <c r="A91" s="1"/>
      <c r="B91" s="1" t="str">
        <f t="shared" si="4"/>
        <v/>
      </c>
      <c r="C91" s="21"/>
      <c r="D91" s="2"/>
      <c r="E91" s="4">
        <f t="shared" si="7"/>
        <v>0</v>
      </c>
      <c r="F91" s="2"/>
      <c r="G91" s="2"/>
      <c r="T91" s="6" t="str">
        <f>IF($B91="","",IF(IF(العميل="",TRUE,$B91=العميل),COUNT($T$1:$T90)+1,""))</f>
        <v/>
      </c>
      <c r="U91" s="6" t="str">
        <f>IF(B91="","",IF(COUNTIF($B$1:$B91,$B91)&gt;1,"",COUNTIF($B$1:$B91,$B91)+MAX($U$1:$U90)))</f>
        <v/>
      </c>
      <c r="V91" s="6" t="str">
        <f t="shared" si="5"/>
        <v/>
      </c>
      <c r="W91" s="6">
        <v>90</v>
      </c>
      <c r="X91" s="6">
        <f t="shared" si="6"/>
        <v>0</v>
      </c>
    </row>
    <row r="92" spans="1:24" ht="15">
      <c r="A92" s="1"/>
      <c r="B92" s="1" t="str">
        <f t="shared" si="4"/>
        <v/>
      </c>
      <c r="C92" s="21"/>
      <c r="D92" s="2"/>
      <c r="E92" s="4">
        <f t="shared" si="7"/>
        <v>0</v>
      </c>
      <c r="F92" s="2"/>
      <c r="G92" s="2"/>
      <c r="T92" s="6" t="str">
        <f>IF($B92="","",IF(IF(العميل="",TRUE,$B92=العميل),COUNT($T$1:$T91)+1,""))</f>
        <v/>
      </c>
      <c r="U92" s="6" t="str">
        <f>IF(B92="","",IF(COUNTIF($B$1:$B92,$B92)&gt;1,"",COUNTIF($B$1:$B92,$B92)+MAX($U$1:$U91)))</f>
        <v/>
      </c>
      <c r="V92" s="6" t="str">
        <f t="shared" si="5"/>
        <v/>
      </c>
      <c r="W92" s="6">
        <v>91</v>
      </c>
      <c r="X92" s="6">
        <f t="shared" si="6"/>
        <v>0</v>
      </c>
    </row>
    <row r="93" spans="1:24" ht="15">
      <c r="A93" s="1"/>
      <c r="B93" s="1" t="str">
        <f t="shared" si="4"/>
        <v/>
      </c>
      <c r="C93" s="21"/>
      <c r="D93" s="2"/>
      <c r="E93" s="4">
        <f t="shared" si="7"/>
        <v>0</v>
      </c>
      <c r="F93" s="2"/>
      <c r="G93" s="2"/>
      <c r="T93" s="6" t="str">
        <f>IF($B93="","",IF(IF(العميل="",TRUE,$B93=العميل),COUNT($T$1:$T92)+1,""))</f>
        <v/>
      </c>
      <c r="U93" s="6" t="str">
        <f>IF(B93="","",IF(COUNTIF($B$1:$B93,$B93)&gt;1,"",COUNTIF($B$1:$B93,$B93)+MAX($U$1:$U92)))</f>
        <v/>
      </c>
      <c r="V93" s="6" t="str">
        <f t="shared" si="5"/>
        <v/>
      </c>
      <c r="W93" s="6">
        <v>92</v>
      </c>
      <c r="X93" s="6">
        <f t="shared" si="6"/>
        <v>0</v>
      </c>
    </row>
    <row r="94" spans="1:24" ht="15">
      <c r="A94" s="1"/>
      <c r="B94" s="1" t="str">
        <f t="shared" si="4"/>
        <v/>
      </c>
      <c r="C94" s="21"/>
      <c r="D94" s="2"/>
      <c r="E94" s="4">
        <f t="shared" si="7"/>
        <v>0</v>
      </c>
      <c r="F94" s="2"/>
      <c r="G94" s="2"/>
      <c r="T94" s="6" t="str">
        <f>IF($B94="","",IF(IF(العميل="",TRUE,$B94=العميل),COUNT($T$1:$T93)+1,""))</f>
        <v/>
      </c>
      <c r="U94" s="6" t="str">
        <f>IF(B94="","",IF(COUNTIF($B$1:$B94,$B94)&gt;1,"",COUNTIF($B$1:$B94,$B94)+MAX($U$1:$U93)))</f>
        <v/>
      </c>
      <c r="V94" s="6" t="str">
        <f t="shared" si="5"/>
        <v/>
      </c>
      <c r="W94" s="6">
        <v>93</v>
      </c>
      <c r="X94" s="6">
        <f t="shared" si="6"/>
        <v>0</v>
      </c>
    </row>
    <row r="95" spans="1:24" ht="15">
      <c r="A95" s="1"/>
      <c r="B95" s="1" t="str">
        <f t="shared" si="4"/>
        <v/>
      </c>
      <c r="C95" s="21"/>
      <c r="D95" s="2"/>
      <c r="E95" s="4">
        <f t="shared" si="7"/>
        <v>0</v>
      </c>
      <c r="F95" s="2"/>
      <c r="G95" s="2"/>
      <c r="T95" s="6" t="str">
        <f>IF($B95="","",IF(IF(العميل="",TRUE,$B95=العميل),COUNT($T$1:$T94)+1,""))</f>
        <v/>
      </c>
      <c r="U95" s="6" t="str">
        <f>IF(B95="","",IF(COUNTIF($B$1:$B95,$B95)&gt;1,"",COUNTIF($B$1:$B95,$B95)+MAX($U$1:$U94)))</f>
        <v/>
      </c>
      <c r="V95" s="6" t="str">
        <f t="shared" si="5"/>
        <v/>
      </c>
      <c r="W95" s="6">
        <v>94</v>
      </c>
      <c r="X95" s="6">
        <f t="shared" si="6"/>
        <v>0</v>
      </c>
    </row>
    <row r="96" spans="1:24" ht="15">
      <c r="A96" s="1"/>
      <c r="B96" s="1" t="str">
        <f t="shared" si="4"/>
        <v/>
      </c>
      <c r="C96" s="21"/>
      <c r="D96" s="2"/>
      <c r="E96" s="4">
        <f t="shared" si="7"/>
        <v>0</v>
      </c>
      <c r="F96" s="2"/>
      <c r="G96" s="2"/>
      <c r="T96" s="6" t="str">
        <f>IF($B96="","",IF(IF(العميل="",TRUE,$B96=العميل),COUNT($T$1:$T95)+1,""))</f>
        <v/>
      </c>
      <c r="U96" s="6" t="str">
        <f>IF(B96="","",IF(COUNTIF($B$1:$B96,$B96)&gt;1,"",COUNTIF($B$1:$B96,$B96)+MAX($U$1:$U95)))</f>
        <v/>
      </c>
      <c r="V96" s="6" t="str">
        <f t="shared" si="5"/>
        <v/>
      </c>
      <c r="W96" s="6">
        <v>95</v>
      </c>
      <c r="X96" s="6">
        <f t="shared" si="6"/>
        <v>0</v>
      </c>
    </row>
    <row r="97" spans="1:24" ht="15">
      <c r="A97" s="1"/>
      <c r="B97" s="1" t="str">
        <f t="shared" si="4"/>
        <v/>
      </c>
      <c r="C97" s="21"/>
      <c r="D97" s="2"/>
      <c r="E97" s="4">
        <f t="shared" si="7"/>
        <v>0</v>
      </c>
      <c r="F97" s="2"/>
      <c r="G97" s="2"/>
      <c r="T97" s="6" t="str">
        <f>IF($B97="","",IF(IF(العميل="",TRUE,$B97=العميل),COUNT($T$1:$T96)+1,""))</f>
        <v/>
      </c>
      <c r="U97" s="6" t="str">
        <f>IF(B97="","",IF(COUNTIF($B$1:$B97,$B97)&gt;1,"",COUNTIF($B$1:$B97,$B97)+MAX($U$1:$U96)))</f>
        <v/>
      </c>
      <c r="V97" s="6" t="str">
        <f t="shared" si="5"/>
        <v/>
      </c>
      <c r="W97" s="6">
        <v>96</v>
      </c>
      <c r="X97" s="6">
        <f t="shared" si="6"/>
        <v>0</v>
      </c>
    </row>
    <row r="98" spans="1:24" ht="15">
      <c r="A98" s="1"/>
      <c r="B98" s="1" t="str">
        <f t="shared" si="4"/>
        <v/>
      </c>
      <c r="C98" s="21"/>
      <c r="D98" s="2"/>
      <c r="E98" s="4">
        <f t="shared" si="7"/>
        <v>0</v>
      </c>
      <c r="F98" s="2"/>
      <c r="G98" s="2"/>
      <c r="T98" s="6" t="str">
        <f>IF($B98="","",IF(IF(العميل="",TRUE,$B98=العميل),COUNT($T$1:$T97)+1,""))</f>
        <v/>
      </c>
      <c r="U98" s="6" t="str">
        <f>IF(B98="","",IF(COUNTIF($B$1:$B98,$B98)&gt;1,"",COUNTIF($B$1:$B98,$B98)+MAX($U$1:$U97)))</f>
        <v/>
      </c>
      <c r="V98" s="6" t="str">
        <f t="shared" si="5"/>
        <v/>
      </c>
      <c r="W98" s="6">
        <v>97</v>
      </c>
      <c r="X98" s="6">
        <f t="shared" si="6"/>
        <v>0</v>
      </c>
    </row>
    <row r="99" spans="1:24" ht="15">
      <c r="A99" s="1"/>
      <c r="B99" s="1" t="str">
        <f t="shared" si="4"/>
        <v/>
      </c>
      <c r="C99" s="21"/>
      <c r="D99" s="2"/>
      <c r="E99" s="4">
        <f t="shared" si="7"/>
        <v>0</v>
      </c>
      <c r="F99" s="2"/>
      <c r="G99" s="2"/>
      <c r="T99" s="6" t="str">
        <f>IF($B99="","",IF(IF(العميل="",TRUE,$B99=العميل),COUNT($T$1:$T98)+1,""))</f>
        <v/>
      </c>
      <c r="U99" s="6" t="str">
        <f>IF(B99="","",IF(COUNTIF($B$1:$B99,$B99)&gt;1,"",COUNTIF($B$1:$B99,$B99)+MAX($U$1:$U98)))</f>
        <v/>
      </c>
      <c r="V99" s="6" t="str">
        <f t="shared" si="5"/>
        <v/>
      </c>
      <c r="W99" s="6">
        <v>98</v>
      </c>
      <c r="X99" s="6">
        <f t="shared" si="6"/>
        <v>0</v>
      </c>
    </row>
    <row r="100" spans="1:24" ht="15">
      <c r="A100" s="1"/>
      <c r="B100" s="1" t="str">
        <f t="shared" si="4"/>
        <v/>
      </c>
      <c r="C100" s="21"/>
      <c r="D100" s="2"/>
      <c r="E100" s="4">
        <f t="shared" si="7"/>
        <v>0</v>
      </c>
      <c r="F100" s="2"/>
      <c r="G100" s="2"/>
      <c r="T100" s="6" t="str">
        <f>IF($B100="","",IF(IF(العميل="",TRUE,$B100=العميل),COUNT($T$1:$T99)+1,""))</f>
        <v/>
      </c>
      <c r="U100" s="6" t="str">
        <f>IF(B100="","",IF(COUNTIF($B$1:$B100,$B100)&gt;1,"",COUNTIF($B$1:$B100,$B100)+MAX($U$1:$U99)))</f>
        <v/>
      </c>
      <c r="V100" s="6" t="str">
        <f t="shared" si="5"/>
        <v/>
      </c>
      <c r="W100" s="6">
        <v>99</v>
      </c>
      <c r="X100" s="6">
        <f t="shared" si="6"/>
        <v>0</v>
      </c>
    </row>
    <row r="101" spans="1:24" ht="15">
      <c r="A101" s="1"/>
      <c r="B101" s="1" t="str">
        <f t="shared" si="4"/>
        <v/>
      </c>
      <c r="C101" s="21"/>
      <c r="D101" s="2"/>
      <c r="E101" s="4">
        <f t="shared" si="7"/>
        <v>0</v>
      </c>
      <c r="F101" s="2"/>
      <c r="G101" s="2"/>
      <c r="T101" s="6" t="str">
        <f>IF($B101="","",IF(IF(العميل="",TRUE,$B101=العميل),COUNT($T$1:$T100)+1,""))</f>
        <v/>
      </c>
      <c r="U101" s="6" t="str">
        <f>IF(B101="","",IF(COUNTIF($B$1:$B101,$B101)&gt;1,"",COUNTIF($B$1:$B101,$B101)+MAX($U$1:$U100)))</f>
        <v/>
      </c>
      <c r="V101" s="6" t="str">
        <f t="shared" si="5"/>
        <v/>
      </c>
      <c r="W101" s="6">
        <v>100</v>
      </c>
      <c r="X101" s="6">
        <f t="shared" si="6"/>
        <v>0</v>
      </c>
    </row>
    <row r="102" spans="1:24" ht="15">
      <c r="A102" s="1"/>
      <c r="B102" s="1" t="str">
        <f t="shared" si="4"/>
        <v/>
      </c>
      <c r="C102" s="21"/>
      <c r="D102" s="2"/>
      <c r="E102" s="4">
        <f t="shared" si="7"/>
        <v>0</v>
      </c>
      <c r="F102" s="2"/>
      <c r="G102" s="2"/>
      <c r="T102" s="6" t="str">
        <f>IF($B102="","",IF(IF(العميل="",TRUE,$B102=العميل),COUNT($T$1:$T101)+1,""))</f>
        <v/>
      </c>
      <c r="U102" s="6" t="str">
        <f>IF(B102="","",IF(COUNTIF($B$1:$B102,$B102)&gt;1,"",COUNTIF($B$1:$B102,$B102)+MAX($U$1:$U101)))</f>
        <v/>
      </c>
      <c r="V102" s="6" t="str">
        <f t="shared" si="5"/>
        <v/>
      </c>
      <c r="W102" s="6">
        <v>101</v>
      </c>
      <c r="X102" s="6">
        <f t="shared" si="6"/>
        <v>0</v>
      </c>
    </row>
    <row r="103" spans="1:24" ht="15">
      <c r="A103" s="1"/>
      <c r="B103" s="1" t="str">
        <f t="shared" si="4"/>
        <v/>
      </c>
      <c r="C103" s="21"/>
      <c r="D103" s="2"/>
      <c r="E103" s="4">
        <f t="shared" si="7"/>
        <v>0</v>
      </c>
      <c r="F103" s="2"/>
      <c r="G103" s="2"/>
      <c r="T103" s="6" t="str">
        <f>IF($B103="","",IF(IF(العميل="",TRUE,$B103=العميل),COUNT($T$1:$T102)+1,""))</f>
        <v/>
      </c>
      <c r="U103" s="6" t="str">
        <f>IF(B103="","",IF(COUNTIF($B$1:$B103,$B103)&gt;1,"",COUNTIF($B$1:$B103,$B103)+MAX($U$1:$U102)))</f>
        <v/>
      </c>
      <c r="V103" s="6" t="str">
        <f t="shared" si="5"/>
        <v/>
      </c>
      <c r="W103" s="6">
        <v>102</v>
      </c>
      <c r="X103" s="6">
        <f t="shared" si="6"/>
        <v>0</v>
      </c>
    </row>
    <row r="104" spans="1:24" ht="15">
      <c r="A104" s="1"/>
      <c r="B104" s="1" t="str">
        <f t="shared" si="4"/>
        <v/>
      </c>
      <c r="C104" s="21"/>
      <c r="D104" s="2"/>
      <c r="E104" s="4">
        <f t="shared" si="7"/>
        <v>0</v>
      </c>
      <c r="F104" s="2"/>
      <c r="G104" s="2"/>
      <c r="T104" s="6" t="str">
        <f>IF($B104="","",IF(IF(العميل="",TRUE,$B104=العميل),COUNT($T$1:$T103)+1,""))</f>
        <v/>
      </c>
      <c r="U104" s="6" t="str">
        <f>IF(B104="","",IF(COUNTIF($B$1:$B104,$B104)&gt;1,"",COUNTIF($B$1:$B104,$B104)+MAX($U$1:$U103)))</f>
        <v/>
      </c>
      <c r="V104" s="6" t="str">
        <f t="shared" si="5"/>
        <v/>
      </c>
      <c r="W104" s="6">
        <v>103</v>
      </c>
      <c r="X104" s="6">
        <f t="shared" si="6"/>
        <v>0</v>
      </c>
    </row>
    <row r="105" spans="1:24" ht="15">
      <c r="A105" s="1"/>
      <c r="B105" s="1" t="str">
        <f t="shared" si="4"/>
        <v/>
      </c>
      <c r="C105" s="21"/>
      <c r="D105" s="2"/>
      <c r="E105" s="4">
        <f t="shared" si="7"/>
        <v>0</v>
      </c>
      <c r="F105" s="2"/>
      <c r="G105" s="2"/>
      <c r="T105" s="6" t="str">
        <f>IF($B105="","",IF(IF(العميل="",TRUE,$B105=العميل),COUNT($T$1:$T104)+1,""))</f>
        <v/>
      </c>
      <c r="U105" s="6" t="str">
        <f>IF(B105="","",IF(COUNTIF($B$1:$B105,$B105)&gt;1,"",COUNTIF($B$1:$B105,$B105)+MAX($U$1:$U104)))</f>
        <v/>
      </c>
      <c r="V105" s="6" t="str">
        <f t="shared" si="5"/>
        <v/>
      </c>
      <c r="W105" s="6">
        <v>104</v>
      </c>
      <c r="X105" s="6">
        <f t="shared" si="6"/>
        <v>0</v>
      </c>
    </row>
    <row r="106" spans="1:24" ht="15">
      <c r="A106" s="1"/>
      <c r="B106" s="1" t="str">
        <f t="shared" si="4"/>
        <v/>
      </c>
      <c r="C106" s="21"/>
      <c r="D106" s="2"/>
      <c r="E106" s="4">
        <f t="shared" si="7"/>
        <v>0</v>
      </c>
      <c r="F106" s="2"/>
      <c r="G106" s="2"/>
      <c r="T106" s="6" t="str">
        <f>IF($B106="","",IF(IF(العميل="",TRUE,$B106=العميل),COUNT($T$1:$T105)+1,""))</f>
        <v/>
      </c>
      <c r="U106" s="6" t="str">
        <f>IF(B106="","",IF(COUNTIF($B$1:$B106,$B106)&gt;1,"",COUNTIF($B$1:$B106,$B106)+MAX($U$1:$U105)))</f>
        <v/>
      </c>
      <c r="V106" s="6" t="str">
        <f t="shared" si="5"/>
        <v/>
      </c>
      <c r="W106" s="6">
        <v>105</v>
      </c>
      <c r="X106" s="6">
        <f t="shared" si="6"/>
        <v>0</v>
      </c>
    </row>
    <row r="107" spans="1:24" ht="15">
      <c r="A107" s="1"/>
      <c r="B107" s="1" t="str">
        <f t="shared" si="4"/>
        <v/>
      </c>
      <c r="C107" s="21"/>
      <c r="D107" s="2"/>
      <c r="E107" s="4">
        <f t="shared" si="7"/>
        <v>0</v>
      </c>
      <c r="F107" s="2"/>
      <c r="G107" s="2"/>
      <c r="T107" s="6" t="str">
        <f>IF($B107="","",IF(IF(العميل="",TRUE,$B107=العميل),COUNT($T$1:$T106)+1,""))</f>
        <v/>
      </c>
      <c r="U107" s="6" t="str">
        <f>IF(B107="","",IF(COUNTIF($B$1:$B107,$B107)&gt;1,"",COUNTIF($B$1:$B107,$B107)+MAX($U$1:$U106)))</f>
        <v/>
      </c>
      <c r="V107" s="6" t="str">
        <f t="shared" si="5"/>
        <v/>
      </c>
      <c r="W107" s="6">
        <v>106</v>
      </c>
      <c r="X107" s="6">
        <f t="shared" si="6"/>
        <v>0</v>
      </c>
    </row>
    <row r="108" spans="1:24" ht="15">
      <c r="A108" s="1"/>
      <c r="B108" s="1" t="str">
        <f t="shared" si="4"/>
        <v/>
      </c>
      <c r="C108" s="21"/>
      <c r="D108" s="2"/>
      <c r="E108" s="4">
        <f t="shared" si="7"/>
        <v>0</v>
      </c>
      <c r="F108" s="2"/>
      <c r="G108" s="2"/>
      <c r="T108" s="6" t="str">
        <f>IF($B108="","",IF(IF(العميل="",TRUE,$B108=العميل),COUNT($T$1:$T107)+1,""))</f>
        <v/>
      </c>
      <c r="U108" s="6" t="str">
        <f>IF(B108="","",IF(COUNTIF($B$1:$B108,$B108)&gt;1,"",COUNTIF($B$1:$B108,$B108)+MAX($U$1:$U107)))</f>
        <v/>
      </c>
      <c r="V108" s="6" t="str">
        <f t="shared" si="5"/>
        <v/>
      </c>
      <c r="W108" s="6">
        <v>107</v>
      </c>
      <c r="X108" s="6">
        <f t="shared" si="6"/>
        <v>0</v>
      </c>
    </row>
    <row r="109" spans="1:24" ht="15">
      <c r="A109" s="1"/>
      <c r="B109" s="1" t="str">
        <f t="shared" si="4"/>
        <v/>
      </c>
      <c r="C109" s="21"/>
      <c r="D109" s="2"/>
      <c r="E109" s="4">
        <f t="shared" si="7"/>
        <v>0</v>
      </c>
      <c r="F109" s="2"/>
      <c r="G109" s="2"/>
      <c r="T109" s="6" t="str">
        <f>IF($B109="","",IF(IF(العميل="",TRUE,$B109=العميل),COUNT($T$1:$T108)+1,""))</f>
        <v/>
      </c>
      <c r="U109" s="6" t="str">
        <f>IF(B109="","",IF(COUNTIF($B$1:$B109,$B109)&gt;1,"",COUNTIF($B$1:$B109,$B109)+MAX($U$1:$U108)))</f>
        <v/>
      </c>
      <c r="V109" s="6" t="str">
        <f t="shared" si="5"/>
        <v/>
      </c>
      <c r="W109" s="6">
        <v>108</v>
      </c>
      <c r="X109" s="6">
        <f t="shared" si="6"/>
        <v>0</v>
      </c>
    </row>
    <row r="110" spans="1:24" ht="15">
      <c r="A110" s="1"/>
      <c r="B110" s="1" t="str">
        <f t="shared" si="4"/>
        <v/>
      </c>
      <c r="C110" s="21"/>
      <c r="D110" s="2"/>
      <c r="E110" s="4">
        <f t="shared" si="7"/>
        <v>0</v>
      </c>
      <c r="F110" s="2"/>
      <c r="G110" s="2"/>
      <c r="T110" s="6" t="str">
        <f>IF($B110="","",IF(IF(العميل="",TRUE,$B110=العميل),COUNT($T$1:$T109)+1,""))</f>
        <v/>
      </c>
      <c r="U110" s="6" t="str">
        <f>IF(B110="","",IF(COUNTIF($B$1:$B110,$B110)&gt;1,"",COUNTIF($B$1:$B110,$B110)+MAX($U$1:$U109)))</f>
        <v/>
      </c>
      <c r="V110" s="6" t="str">
        <f t="shared" si="5"/>
        <v/>
      </c>
      <c r="W110" s="6">
        <v>109</v>
      </c>
      <c r="X110" s="6">
        <f t="shared" si="6"/>
        <v>0</v>
      </c>
    </row>
    <row r="111" spans="1:24" ht="15">
      <c r="A111" s="1"/>
      <c r="B111" s="1" t="str">
        <f t="shared" si="4"/>
        <v/>
      </c>
      <c r="C111" s="21"/>
      <c r="D111" s="2"/>
      <c r="E111" s="4">
        <f t="shared" si="7"/>
        <v>0</v>
      </c>
      <c r="F111" s="2"/>
      <c r="G111" s="2"/>
      <c r="T111" s="6" t="str">
        <f>IF($B111="","",IF(IF(العميل="",TRUE,$B111=العميل),COUNT($T$1:$T110)+1,""))</f>
        <v/>
      </c>
      <c r="U111" s="6" t="str">
        <f>IF(B111="","",IF(COUNTIF($B$1:$B111,$B111)&gt;1,"",COUNTIF($B$1:$B111,$B111)+MAX($U$1:$U110)))</f>
        <v/>
      </c>
      <c r="V111" s="6" t="str">
        <f t="shared" si="5"/>
        <v/>
      </c>
      <c r="W111" s="6">
        <v>110</v>
      </c>
      <c r="X111" s="6">
        <f t="shared" si="6"/>
        <v>0</v>
      </c>
    </row>
    <row r="112" spans="1:24" ht="15">
      <c r="A112" s="1"/>
      <c r="B112" s="1" t="str">
        <f t="shared" si="4"/>
        <v/>
      </c>
      <c r="C112" s="21"/>
      <c r="D112" s="2"/>
      <c r="E112" s="4">
        <f t="shared" si="7"/>
        <v>0</v>
      </c>
      <c r="F112" s="2"/>
      <c r="G112" s="2"/>
      <c r="T112" s="6" t="str">
        <f>IF($B112="","",IF(IF(العميل="",TRUE,$B112=العميل),COUNT($T$1:$T111)+1,""))</f>
        <v/>
      </c>
      <c r="U112" s="6" t="str">
        <f>IF(B112="","",IF(COUNTIF($B$1:$B112,$B112)&gt;1,"",COUNTIF($B$1:$B112,$B112)+MAX($U$1:$U111)))</f>
        <v/>
      </c>
      <c r="V112" s="6" t="str">
        <f t="shared" si="5"/>
        <v/>
      </c>
      <c r="W112" s="6">
        <v>111</v>
      </c>
      <c r="X112" s="6">
        <f t="shared" si="6"/>
        <v>0</v>
      </c>
    </row>
    <row r="113" spans="1:24" ht="15">
      <c r="A113" s="1"/>
      <c r="B113" s="1" t="str">
        <f t="shared" si="4"/>
        <v/>
      </c>
      <c r="C113" s="21"/>
      <c r="D113" s="2"/>
      <c r="E113" s="4">
        <f t="shared" si="7"/>
        <v>0</v>
      </c>
      <c r="F113" s="2"/>
      <c r="G113" s="2"/>
      <c r="T113" s="6" t="str">
        <f>IF($B113="","",IF(IF(العميل="",TRUE,$B113=العميل),COUNT($T$1:$T112)+1,""))</f>
        <v/>
      </c>
      <c r="U113" s="6" t="str">
        <f>IF(B113="","",IF(COUNTIF($B$1:$B113,$B113)&gt;1,"",COUNTIF($B$1:$B113,$B113)+MAX($U$1:$U112)))</f>
        <v/>
      </c>
      <c r="V113" s="6" t="str">
        <f t="shared" si="5"/>
        <v/>
      </c>
      <c r="W113" s="6">
        <v>112</v>
      </c>
      <c r="X113" s="6">
        <f t="shared" si="6"/>
        <v>0</v>
      </c>
    </row>
    <row r="114" spans="1:24" ht="15">
      <c r="A114" s="1"/>
      <c r="B114" s="1" t="str">
        <f t="shared" si="4"/>
        <v/>
      </c>
      <c r="C114" s="21"/>
      <c r="D114" s="2"/>
      <c r="E114" s="4">
        <f t="shared" si="7"/>
        <v>0</v>
      </c>
      <c r="F114" s="2"/>
      <c r="G114" s="2"/>
      <c r="T114" s="6" t="str">
        <f>IF($B114="","",IF(IF(العميل="",TRUE,$B114=العميل),COUNT($T$1:$T113)+1,""))</f>
        <v/>
      </c>
      <c r="U114" s="6" t="str">
        <f>IF(B114="","",IF(COUNTIF($B$1:$B114,$B114)&gt;1,"",COUNTIF($B$1:$B114,$B114)+MAX($U$1:$U113)))</f>
        <v/>
      </c>
      <c r="V114" s="6" t="str">
        <f t="shared" si="5"/>
        <v/>
      </c>
      <c r="W114" s="6">
        <v>113</v>
      </c>
      <c r="X114" s="6">
        <f t="shared" si="6"/>
        <v>0</v>
      </c>
    </row>
    <row r="115" spans="1:24" ht="15">
      <c r="A115" s="1"/>
      <c r="B115" s="1" t="str">
        <f t="shared" si="4"/>
        <v/>
      </c>
      <c r="C115" s="21"/>
      <c r="D115" s="2"/>
      <c r="E115" s="4">
        <f t="shared" si="7"/>
        <v>0</v>
      </c>
      <c r="F115" s="2"/>
      <c r="G115" s="2"/>
      <c r="T115" s="6" t="str">
        <f>IF($B115="","",IF(IF(العميل="",TRUE,$B115=العميل),COUNT($T$1:$T114)+1,""))</f>
        <v/>
      </c>
      <c r="U115" s="6" t="str">
        <f>IF(B115="","",IF(COUNTIF($B$1:$B115,$B115)&gt;1,"",COUNTIF($B$1:$B115,$B115)+MAX($U$1:$U114)))</f>
        <v/>
      </c>
      <c r="V115" s="6" t="str">
        <f t="shared" si="5"/>
        <v/>
      </c>
      <c r="W115" s="6">
        <v>114</v>
      </c>
      <c r="X115" s="6">
        <f t="shared" si="6"/>
        <v>0</v>
      </c>
    </row>
    <row r="116" spans="1:24" ht="15">
      <c r="A116" s="1"/>
      <c r="B116" s="1" t="str">
        <f t="shared" si="4"/>
        <v/>
      </c>
      <c r="C116" s="21"/>
      <c r="D116" s="2"/>
      <c r="E116" s="4">
        <f t="shared" si="7"/>
        <v>0</v>
      </c>
      <c r="F116" s="2"/>
      <c r="G116" s="2"/>
      <c r="T116" s="6" t="str">
        <f>IF($B116="","",IF(IF(العميل="",TRUE,$B116=العميل),COUNT($T$1:$T115)+1,""))</f>
        <v/>
      </c>
      <c r="U116" s="6" t="str">
        <f>IF(B116="","",IF(COUNTIF($B$1:$B116,$B116)&gt;1,"",COUNTIF($B$1:$B116,$B116)+MAX($U$1:$U115)))</f>
        <v/>
      </c>
      <c r="V116" s="6" t="str">
        <f t="shared" si="5"/>
        <v/>
      </c>
      <c r="W116" s="6">
        <v>115</v>
      </c>
      <c r="X116" s="6">
        <f t="shared" si="6"/>
        <v>0</v>
      </c>
    </row>
    <row r="117" spans="1:24" ht="15">
      <c r="A117" s="1"/>
      <c r="B117" s="1" t="str">
        <f t="shared" si="4"/>
        <v/>
      </c>
      <c r="C117" s="21"/>
      <c r="D117" s="2"/>
      <c r="E117" s="4">
        <f t="shared" si="7"/>
        <v>0</v>
      </c>
      <c r="F117" s="2"/>
      <c r="G117" s="2"/>
      <c r="T117" s="6" t="str">
        <f>IF($B117="","",IF(IF(العميل="",TRUE,$B117=العميل),COUNT($T$1:$T116)+1,""))</f>
        <v/>
      </c>
      <c r="U117" s="6" t="str">
        <f>IF(B117="","",IF(COUNTIF($B$1:$B117,$B117)&gt;1,"",COUNTIF($B$1:$B117,$B117)+MAX($U$1:$U116)))</f>
        <v/>
      </c>
      <c r="V117" s="6" t="str">
        <f t="shared" si="5"/>
        <v/>
      </c>
      <c r="W117" s="6">
        <v>116</v>
      </c>
      <c r="X117" s="6">
        <f t="shared" si="6"/>
        <v>0</v>
      </c>
    </row>
    <row r="118" spans="1:24" ht="15">
      <c r="A118" s="1"/>
      <c r="B118" s="1" t="str">
        <f t="shared" si="4"/>
        <v/>
      </c>
      <c r="C118" s="21"/>
      <c r="D118" s="2"/>
      <c r="E118" s="4">
        <f t="shared" si="7"/>
        <v>0</v>
      </c>
      <c r="F118" s="2"/>
      <c r="G118" s="2"/>
      <c r="T118" s="6" t="str">
        <f>IF($B118="","",IF(IF(العميل="",TRUE,$B118=العميل),COUNT($T$1:$T117)+1,""))</f>
        <v/>
      </c>
      <c r="U118" s="6" t="str">
        <f>IF(B118="","",IF(COUNTIF($B$1:$B118,$B118)&gt;1,"",COUNTIF($B$1:$B118,$B118)+MAX($U$1:$U117)))</f>
        <v/>
      </c>
      <c r="V118" s="6" t="str">
        <f t="shared" si="5"/>
        <v/>
      </c>
      <c r="W118" s="6">
        <v>117</v>
      </c>
      <c r="X118" s="6">
        <f t="shared" si="6"/>
        <v>0</v>
      </c>
    </row>
    <row r="119" spans="1:24" ht="15">
      <c r="A119" s="1"/>
      <c r="B119" s="1" t="str">
        <f t="shared" si="4"/>
        <v/>
      </c>
      <c r="C119" s="21"/>
      <c r="D119" s="2"/>
      <c r="E119" s="4">
        <f t="shared" si="7"/>
        <v>0</v>
      </c>
      <c r="F119" s="2"/>
      <c r="G119" s="2"/>
      <c r="T119" s="6" t="str">
        <f>IF($B119="","",IF(IF(العميل="",TRUE,$B119=العميل),COUNT($T$1:$T118)+1,""))</f>
        <v/>
      </c>
      <c r="U119" s="6" t="str">
        <f>IF(B119="","",IF(COUNTIF($B$1:$B119,$B119)&gt;1,"",COUNTIF($B$1:$B119,$B119)+MAX($U$1:$U118)))</f>
        <v/>
      </c>
      <c r="V119" s="6" t="str">
        <f t="shared" si="5"/>
        <v/>
      </c>
      <c r="W119" s="6">
        <v>118</v>
      </c>
      <c r="X119" s="6">
        <f t="shared" si="6"/>
        <v>0</v>
      </c>
    </row>
    <row r="120" spans="1:24" ht="15">
      <c r="A120" s="1"/>
      <c r="B120" s="1" t="str">
        <f t="shared" si="4"/>
        <v/>
      </c>
      <c r="C120" s="21"/>
      <c r="D120" s="2"/>
      <c r="E120" s="4">
        <f t="shared" si="7"/>
        <v>0</v>
      </c>
      <c r="F120" s="2"/>
      <c r="G120" s="2"/>
      <c r="T120" s="6" t="str">
        <f>IF($B120="","",IF(IF(العميل="",TRUE,$B120=العميل),COUNT($T$1:$T119)+1,""))</f>
        <v/>
      </c>
      <c r="U120" s="6" t="str">
        <f>IF(B120="","",IF(COUNTIF($B$1:$B120,$B120)&gt;1,"",COUNTIF($B$1:$B120,$B120)+MAX($U$1:$U119)))</f>
        <v/>
      </c>
      <c r="V120" s="6" t="str">
        <f t="shared" si="5"/>
        <v/>
      </c>
      <c r="W120" s="6">
        <v>119</v>
      </c>
      <c r="X120" s="6">
        <f t="shared" si="6"/>
        <v>0</v>
      </c>
    </row>
    <row r="121" spans="1:24" ht="15">
      <c r="A121" s="1"/>
      <c r="B121" s="1" t="str">
        <f t="shared" si="4"/>
        <v/>
      </c>
      <c r="C121" s="21"/>
      <c r="D121" s="2"/>
      <c r="E121" s="4">
        <f t="shared" si="7"/>
        <v>0</v>
      </c>
      <c r="F121" s="2"/>
      <c r="G121" s="2"/>
      <c r="T121" s="6" t="str">
        <f>IF($B121="","",IF(IF(العميل="",TRUE,$B121=العميل),COUNT($T$1:$T120)+1,""))</f>
        <v/>
      </c>
      <c r="U121" s="6" t="str">
        <f>IF(B121="","",IF(COUNTIF($B$1:$B121,$B121)&gt;1,"",COUNTIF($B$1:$B121,$B121)+MAX($U$1:$U120)))</f>
        <v/>
      </c>
      <c r="V121" s="6" t="str">
        <f t="shared" si="5"/>
        <v/>
      </c>
      <c r="W121" s="6">
        <v>120</v>
      </c>
      <c r="X121" s="6">
        <f t="shared" si="6"/>
        <v>0</v>
      </c>
    </row>
    <row r="122" spans="1:24" ht="15">
      <c r="A122" s="1"/>
      <c r="B122" s="1" t="str">
        <f t="shared" si="4"/>
        <v/>
      </c>
      <c r="C122" s="21"/>
      <c r="D122" s="2"/>
      <c r="E122" s="4">
        <f t="shared" si="7"/>
        <v>0</v>
      </c>
      <c r="F122" s="2"/>
      <c r="G122" s="2"/>
      <c r="T122" s="6" t="str">
        <f>IF($B122="","",IF(IF(العميل="",TRUE,$B122=العميل),COUNT($T$1:$T121)+1,""))</f>
        <v/>
      </c>
      <c r="U122" s="6" t="str">
        <f>IF(B122="","",IF(COUNTIF($B$1:$B122,$B122)&gt;1,"",COUNTIF($B$1:$B122,$B122)+MAX($U$1:$U121)))</f>
        <v/>
      </c>
      <c r="V122" s="6" t="str">
        <f t="shared" si="5"/>
        <v/>
      </c>
      <c r="W122" s="6">
        <v>121</v>
      </c>
      <c r="X122" s="6">
        <f t="shared" si="6"/>
        <v>0</v>
      </c>
    </row>
    <row r="123" spans="1:24" ht="15">
      <c r="A123" s="1"/>
      <c r="B123" s="1" t="str">
        <f t="shared" si="4"/>
        <v/>
      </c>
      <c r="C123" s="21"/>
      <c r="D123" s="2"/>
      <c r="E123" s="4">
        <f t="shared" si="7"/>
        <v>0</v>
      </c>
      <c r="F123" s="2"/>
      <c r="G123" s="2"/>
      <c r="T123" s="6" t="str">
        <f>IF($B123="","",IF(IF(العميل="",TRUE,$B123=العميل),COUNT($T$1:$T122)+1,""))</f>
        <v/>
      </c>
      <c r="U123" s="6" t="str">
        <f>IF(B123="","",IF(COUNTIF($B$1:$B123,$B123)&gt;1,"",COUNTIF($B$1:$B123,$B123)+MAX($U$1:$U122)))</f>
        <v/>
      </c>
      <c r="V123" s="6" t="str">
        <f t="shared" si="5"/>
        <v/>
      </c>
      <c r="W123" s="6">
        <v>122</v>
      </c>
      <c r="X123" s="6">
        <f t="shared" si="6"/>
        <v>0</v>
      </c>
    </row>
    <row r="124" spans="1:24" ht="15">
      <c r="A124" s="1"/>
      <c r="B124" s="1" t="str">
        <f t="shared" si="4"/>
        <v/>
      </c>
      <c r="C124" s="21"/>
      <c r="D124" s="2"/>
      <c r="E124" s="4">
        <f t="shared" si="7"/>
        <v>0</v>
      </c>
      <c r="F124" s="2"/>
      <c r="G124" s="2"/>
      <c r="T124" s="6" t="str">
        <f>IF($B124="","",IF(IF(العميل="",TRUE,$B124=العميل),COUNT($T$1:$T123)+1,""))</f>
        <v/>
      </c>
      <c r="U124" s="6" t="str">
        <f>IF(B124="","",IF(COUNTIF($B$1:$B124,$B124)&gt;1,"",COUNTIF($B$1:$B124,$B124)+MAX($U$1:$U123)))</f>
        <v/>
      </c>
      <c r="V124" s="6" t="str">
        <f t="shared" si="5"/>
        <v/>
      </c>
      <c r="W124" s="6">
        <v>123</v>
      </c>
      <c r="X124" s="6">
        <f t="shared" si="6"/>
        <v>0</v>
      </c>
    </row>
    <row r="125" spans="1:24" ht="15">
      <c r="A125" s="1"/>
      <c r="B125" s="1" t="str">
        <f t="shared" si="4"/>
        <v/>
      </c>
      <c r="C125" s="21"/>
      <c r="D125" s="2"/>
      <c r="E125" s="4">
        <f t="shared" si="7"/>
        <v>0</v>
      </c>
      <c r="F125" s="2"/>
      <c r="G125" s="2"/>
      <c r="T125" s="6" t="str">
        <f>IF($B125="","",IF(IF(العميل="",TRUE,$B125=العميل),COUNT($T$1:$T124)+1,""))</f>
        <v/>
      </c>
      <c r="U125" s="6" t="str">
        <f>IF(B125="","",IF(COUNTIF($B$1:$B125,$B125)&gt;1,"",COUNTIF($B$1:$B125,$B125)+MAX($U$1:$U124)))</f>
        <v/>
      </c>
      <c r="V125" s="6" t="str">
        <f t="shared" si="5"/>
        <v/>
      </c>
      <c r="W125" s="6">
        <v>124</v>
      </c>
      <c r="X125" s="6">
        <f t="shared" si="6"/>
        <v>0</v>
      </c>
    </row>
    <row r="126" spans="1:24" ht="15">
      <c r="A126" s="1"/>
      <c r="B126" s="1" t="str">
        <f t="shared" si="4"/>
        <v/>
      </c>
      <c r="C126" s="21"/>
      <c r="D126" s="2"/>
      <c r="E126" s="4">
        <f t="shared" si="7"/>
        <v>0</v>
      </c>
      <c r="F126" s="2"/>
      <c r="G126" s="2"/>
      <c r="T126" s="6" t="str">
        <f>IF($B126="","",IF(IF(العميل="",TRUE,$B126=العميل),COUNT($T$1:$T125)+1,""))</f>
        <v/>
      </c>
      <c r="U126" s="6" t="str">
        <f>IF(B126="","",IF(COUNTIF($B$1:$B126,$B126)&gt;1,"",COUNTIF($B$1:$B126,$B126)+MAX($U$1:$U125)))</f>
        <v/>
      </c>
      <c r="V126" s="6" t="str">
        <f t="shared" si="5"/>
        <v/>
      </c>
      <c r="W126" s="6">
        <v>125</v>
      </c>
      <c r="X126" s="6">
        <f t="shared" si="6"/>
        <v>0</v>
      </c>
    </row>
    <row r="127" spans="1:24" ht="15">
      <c r="A127" s="1"/>
      <c r="B127" s="1" t="str">
        <f t="shared" si="4"/>
        <v/>
      </c>
      <c r="C127" s="21"/>
      <c r="D127" s="2"/>
      <c r="E127" s="4">
        <f t="shared" si="7"/>
        <v>0</v>
      </c>
      <c r="F127" s="2"/>
      <c r="G127" s="2"/>
      <c r="T127" s="6" t="str">
        <f>IF($B127="","",IF(IF(العميل="",TRUE,$B127=العميل),COUNT($T$1:$T126)+1,""))</f>
        <v/>
      </c>
      <c r="U127" s="6" t="str">
        <f>IF(B127="","",IF(COUNTIF($B$1:$B127,$B127)&gt;1,"",COUNTIF($B$1:$B127,$B127)+MAX($U$1:$U126)))</f>
        <v/>
      </c>
      <c r="V127" s="6" t="str">
        <f t="shared" si="5"/>
        <v/>
      </c>
      <c r="W127" s="6">
        <v>126</v>
      </c>
      <c r="X127" s="6">
        <f t="shared" si="6"/>
        <v>0</v>
      </c>
    </row>
    <row r="128" spans="1:24" ht="15">
      <c r="A128" s="1"/>
      <c r="B128" s="1" t="str">
        <f t="shared" si="4"/>
        <v/>
      </c>
      <c r="C128" s="21"/>
      <c r="D128" s="2"/>
      <c r="E128" s="4">
        <f t="shared" si="7"/>
        <v>0</v>
      </c>
      <c r="F128" s="2"/>
      <c r="G128" s="2"/>
      <c r="T128" s="6" t="str">
        <f>IF($B128="","",IF(IF(العميل="",TRUE,$B128=العميل),COUNT($T$1:$T127)+1,""))</f>
        <v/>
      </c>
      <c r="U128" s="6" t="str">
        <f>IF(B128="","",IF(COUNTIF($B$1:$B128,$B128)&gt;1,"",COUNTIF($B$1:$B128,$B128)+MAX($U$1:$U127)))</f>
        <v/>
      </c>
      <c r="V128" s="6" t="str">
        <f t="shared" si="5"/>
        <v/>
      </c>
      <c r="W128" s="6">
        <v>127</v>
      </c>
      <c r="X128" s="6">
        <f t="shared" si="6"/>
        <v>0</v>
      </c>
    </row>
    <row r="129" spans="1:24" ht="15">
      <c r="A129" s="1"/>
      <c r="B129" s="1" t="str">
        <f t="shared" si="4"/>
        <v/>
      </c>
      <c r="C129" s="21"/>
      <c r="D129" s="2"/>
      <c r="E129" s="4">
        <f t="shared" si="7"/>
        <v>0</v>
      </c>
      <c r="F129" s="2"/>
      <c r="G129" s="2"/>
      <c r="T129" s="6" t="str">
        <f>IF($B129="","",IF(IF(العميل="",TRUE,$B129=العميل),COUNT($T$1:$T128)+1,""))</f>
        <v/>
      </c>
      <c r="U129" s="6" t="str">
        <f>IF(B129="","",IF(COUNTIF($B$1:$B129,$B129)&gt;1,"",COUNTIF($B$1:$B129,$B129)+MAX($U$1:$U128)))</f>
        <v/>
      </c>
      <c r="V129" s="6" t="str">
        <f t="shared" si="5"/>
        <v/>
      </c>
      <c r="W129" s="6">
        <v>128</v>
      </c>
      <c r="X129" s="6">
        <f t="shared" si="6"/>
        <v>0</v>
      </c>
    </row>
    <row r="130" spans="1:24" ht="15">
      <c r="A130" s="1"/>
      <c r="B130" s="1" t="str">
        <f t="shared" si="4"/>
        <v/>
      </c>
      <c r="C130" s="21"/>
      <c r="D130" s="2"/>
      <c r="E130" s="4">
        <f t="shared" si="7"/>
        <v>0</v>
      </c>
      <c r="F130" s="2"/>
      <c r="G130" s="2"/>
      <c r="T130" s="6" t="str">
        <f>IF($B130="","",IF(IF(العميل="",TRUE,$B130=العميل),COUNT($T$1:$T129)+1,""))</f>
        <v/>
      </c>
      <c r="U130" s="6" t="str">
        <f>IF(B130="","",IF(COUNTIF($B$1:$B130,$B130)&gt;1,"",COUNTIF($B$1:$B130,$B130)+MAX($U$1:$U129)))</f>
        <v/>
      </c>
      <c r="V130" s="6" t="str">
        <f t="shared" si="5"/>
        <v/>
      </c>
      <c r="W130" s="6">
        <v>129</v>
      </c>
      <c r="X130" s="6">
        <f t="shared" si="6"/>
        <v>0</v>
      </c>
    </row>
    <row r="131" spans="1:24" ht="15">
      <c r="A131" s="1"/>
      <c r="B131" s="1" t="str">
        <f t="shared" ref="B131:B194" si="8">TRIM(A131)</f>
        <v/>
      </c>
      <c r="C131" s="21"/>
      <c r="D131" s="2"/>
      <c r="E131" s="4">
        <f t="shared" si="7"/>
        <v>0</v>
      </c>
      <c r="F131" s="2"/>
      <c r="G131" s="2"/>
      <c r="T131" s="6" t="str">
        <f>IF($B131="","",IF(IF(العميل="",TRUE,$B131=العميل),COUNT($T$1:$T130)+1,""))</f>
        <v/>
      </c>
      <c r="U131" s="6" t="str">
        <f>IF(B131="","",IF(COUNTIF($B$1:$B131,$B131)&gt;1,"",COUNTIF($B$1:$B131,$B131)+MAX($U$1:$U130)))</f>
        <v/>
      </c>
      <c r="V131" s="6" t="str">
        <f t="shared" ref="V131:V194" si="9">IF(U131="","",B131)</f>
        <v/>
      </c>
      <c r="W131" s="6">
        <v>130</v>
      </c>
      <c r="X131" s="6">
        <f t="shared" ref="X131:X194" si="10">IF(ISERROR(VLOOKUP(W131,$U$2:$V$1000,2,0)),0,VLOOKUP(W131,$U$2:$V$1000,2,0))</f>
        <v>0</v>
      </c>
    </row>
    <row r="132" spans="1:24" ht="15">
      <c r="A132" s="1"/>
      <c r="B132" s="1" t="str">
        <f t="shared" si="8"/>
        <v/>
      </c>
      <c r="C132" s="21"/>
      <c r="D132" s="2"/>
      <c r="E132" s="4">
        <f t="shared" si="7"/>
        <v>0</v>
      </c>
      <c r="F132" s="2"/>
      <c r="G132" s="2"/>
      <c r="T132" s="6" t="str">
        <f>IF($B132="","",IF(IF(العميل="",TRUE,$B132=العميل),COUNT($T$1:$T131)+1,""))</f>
        <v/>
      </c>
      <c r="U132" s="6" t="str">
        <f>IF(B132="","",IF(COUNTIF($B$1:$B132,$B132)&gt;1,"",COUNTIF($B$1:$B132,$B132)+MAX($U$1:$U131)))</f>
        <v/>
      </c>
      <c r="V132" s="6" t="str">
        <f t="shared" si="9"/>
        <v/>
      </c>
      <c r="W132" s="6">
        <v>131</v>
      </c>
      <c r="X132" s="6">
        <f t="shared" si="10"/>
        <v>0</v>
      </c>
    </row>
    <row r="133" spans="1:24" ht="15">
      <c r="A133" s="1"/>
      <c r="B133" s="1" t="str">
        <f t="shared" si="8"/>
        <v/>
      </c>
      <c r="C133" s="21"/>
      <c r="D133" s="2"/>
      <c r="E133" s="4">
        <f t="shared" ref="E133:E196" si="11">G133-F133</f>
        <v>0</v>
      </c>
      <c r="F133" s="2"/>
      <c r="G133" s="2"/>
      <c r="T133" s="6" t="str">
        <f>IF($B133="","",IF(IF(العميل="",TRUE,$B133=العميل),COUNT($T$1:$T132)+1,""))</f>
        <v/>
      </c>
      <c r="U133" s="6" t="str">
        <f>IF(B133="","",IF(COUNTIF($B$1:$B133,$B133)&gt;1,"",COUNTIF($B$1:$B133,$B133)+MAX($U$1:$U132)))</f>
        <v/>
      </c>
      <c r="V133" s="6" t="str">
        <f t="shared" si="9"/>
        <v/>
      </c>
      <c r="W133" s="6">
        <v>132</v>
      </c>
      <c r="X133" s="6">
        <f t="shared" si="10"/>
        <v>0</v>
      </c>
    </row>
    <row r="134" spans="1:24" ht="15">
      <c r="A134" s="1"/>
      <c r="B134" s="1" t="str">
        <f t="shared" si="8"/>
        <v/>
      </c>
      <c r="C134" s="21"/>
      <c r="D134" s="2"/>
      <c r="E134" s="4">
        <f t="shared" si="11"/>
        <v>0</v>
      </c>
      <c r="F134" s="2"/>
      <c r="G134" s="2"/>
      <c r="T134" s="6" t="str">
        <f>IF($B134="","",IF(IF(العميل="",TRUE,$B134=العميل),COUNT($T$1:$T133)+1,""))</f>
        <v/>
      </c>
      <c r="U134" s="6" t="str">
        <f>IF(B134="","",IF(COUNTIF($B$1:$B134,$B134)&gt;1,"",COUNTIF($B$1:$B134,$B134)+MAX($U$1:$U133)))</f>
        <v/>
      </c>
      <c r="V134" s="6" t="str">
        <f t="shared" si="9"/>
        <v/>
      </c>
      <c r="W134" s="6">
        <v>133</v>
      </c>
      <c r="X134" s="6">
        <f t="shared" si="10"/>
        <v>0</v>
      </c>
    </row>
    <row r="135" spans="1:24" ht="15">
      <c r="A135" s="1"/>
      <c r="B135" s="1" t="str">
        <f t="shared" si="8"/>
        <v/>
      </c>
      <c r="C135" s="21"/>
      <c r="D135" s="2"/>
      <c r="E135" s="4">
        <f t="shared" si="11"/>
        <v>0</v>
      </c>
      <c r="F135" s="2"/>
      <c r="G135" s="2"/>
      <c r="T135" s="6" t="str">
        <f>IF($B135="","",IF(IF(العميل="",TRUE,$B135=العميل),COUNT($T$1:$T134)+1,""))</f>
        <v/>
      </c>
      <c r="U135" s="6" t="str">
        <f>IF(B135="","",IF(COUNTIF($B$1:$B135,$B135)&gt;1,"",COUNTIF($B$1:$B135,$B135)+MAX($U$1:$U134)))</f>
        <v/>
      </c>
      <c r="V135" s="6" t="str">
        <f t="shared" si="9"/>
        <v/>
      </c>
      <c r="W135" s="6">
        <v>134</v>
      </c>
      <c r="X135" s="6">
        <f t="shared" si="10"/>
        <v>0</v>
      </c>
    </row>
    <row r="136" spans="1:24" ht="15">
      <c r="A136" s="1"/>
      <c r="B136" s="1" t="str">
        <f t="shared" si="8"/>
        <v/>
      </c>
      <c r="C136" s="21"/>
      <c r="D136" s="2"/>
      <c r="E136" s="4">
        <f t="shared" si="11"/>
        <v>0</v>
      </c>
      <c r="F136" s="2"/>
      <c r="G136" s="2"/>
      <c r="T136" s="6" t="str">
        <f>IF($B136="","",IF(IF(العميل="",TRUE,$B136=العميل),COUNT($T$1:$T135)+1,""))</f>
        <v/>
      </c>
      <c r="U136" s="6" t="str">
        <f>IF(B136="","",IF(COUNTIF($B$1:$B136,$B136)&gt;1,"",COUNTIF($B$1:$B136,$B136)+MAX($U$1:$U135)))</f>
        <v/>
      </c>
      <c r="V136" s="6" t="str">
        <f t="shared" si="9"/>
        <v/>
      </c>
      <c r="W136" s="6">
        <v>135</v>
      </c>
      <c r="X136" s="6">
        <f t="shared" si="10"/>
        <v>0</v>
      </c>
    </row>
    <row r="137" spans="1:24" ht="15">
      <c r="A137" s="1"/>
      <c r="B137" s="1" t="str">
        <f t="shared" si="8"/>
        <v/>
      </c>
      <c r="C137" s="21"/>
      <c r="D137" s="2"/>
      <c r="E137" s="4">
        <f t="shared" si="11"/>
        <v>0</v>
      </c>
      <c r="F137" s="2"/>
      <c r="G137" s="2"/>
      <c r="T137" s="6" t="str">
        <f>IF($B137="","",IF(IF(العميل="",TRUE,$B137=العميل),COUNT($T$1:$T136)+1,""))</f>
        <v/>
      </c>
      <c r="U137" s="6" t="str">
        <f>IF(B137="","",IF(COUNTIF($B$1:$B137,$B137)&gt;1,"",COUNTIF($B$1:$B137,$B137)+MAX($U$1:$U136)))</f>
        <v/>
      </c>
      <c r="V137" s="6" t="str">
        <f t="shared" si="9"/>
        <v/>
      </c>
      <c r="W137" s="6">
        <v>136</v>
      </c>
      <c r="X137" s="6">
        <f t="shared" si="10"/>
        <v>0</v>
      </c>
    </row>
    <row r="138" spans="1:24" ht="15">
      <c r="A138" s="1"/>
      <c r="B138" s="1" t="str">
        <f t="shared" si="8"/>
        <v/>
      </c>
      <c r="C138" s="21"/>
      <c r="D138" s="2"/>
      <c r="E138" s="4">
        <f t="shared" si="11"/>
        <v>0</v>
      </c>
      <c r="F138" s="2"/>
      <c r="G138" s="2"/>
      <c r="T138" s="6" t="str">
        <f>IF($B138="","",IF(IF(العميل="",TRUE,$B138=العميل),COUNT($T$1:$T137)+1,""))</f>
        <v/>
      </c>
      <c r="U138" s="6" t="str">
        <f>IF(B138="","",IF(COUNTIF($B$1:$B138,$B138)&gt;1,"",COUNTIF($B$1:$B138,$B138)+MAX($U$1:$U137)))</f>
        <v/>
      </c>
      <c r="V138" s="6" t="str">
        <f t="shared" si="9"/>
        <v/>
      </c>
      <c r="W138" s="6">
        <v>137</v>
      </c>
      <c r="X138" s="6">
        <f t="shared" si="10"/>
        <v>0</v>
      </c>
    </row>
    <row r="139" spans="1:24" ht="15">
      <c r="A139" s="1"/>
      <c r="B139" s="1" t="str">
        <f t="shared" si="8"/>
        <v/>
      </c>
      <c r="C139" s="21"/>
      <c r="D139" s="2"/>
      <c r="E139" s="4">
        <f t="shared" si="11"/>
        <v>0</v>
      </c>
      <c r="F139" s="2"/>
      <c r="G139" s="2"/>
      <c r="T139" s="6" t="str">
        <f>IF($B139="","",IF(IF(العميل="",TRUE,$B139=العميل),COUNT($T$1:$T138)+1,""))</f>
        <v/>
      </c>
      <c r="U139" s="6" t="str">
        <f>IF(B139="","",IF(COUNTIF($B$1:$B139,$B139)&gt;1,"",COUNTIF($B$1:$B139,$B139)+MAX($U$1:$U138)))</f>
        <v/>
      </c>
      <c r="V139" s="6" t="str">
        <f t="shared" si="9"/>
        <v/>
      </c>
      <c r="W139" s="6">
        <v>138</v>
      </c>
      <c r="X139" s="6">
        <f t="shared" si="10"/>
        <v>0</v>
      </c>
    </row>
    <row r="140" spans="1:24" ht="15">
      <c r="A140" s="1"/>
      <c r="B140" s="1" t="str">
        <f t="shared" si="8"/>
        <v/>
      </c>
      <c r="C140" s="21"/>
      <c r="D140" s="2"/>
      <c r="E140" s="4">
        <f t="shared" si="11"/>
        <v>0</v>
      </c>
      <c r="F140" s="2"/>
      <c r="G140" s="2"/>
      <c r="T140" s="6" t="str">
        <f>IF($B140="","",IF(IF(العميل="",TRUE,$B140=العميل),COUNT($T$1:$T139)+1,""))</f>
        <v/>
      </c>
      <c r="U140" s="6" t="str">
        <f>IF(B140="","",IF(COUNTIF($B$1:$B140,$B140)&gt;1,"",COUNTIF($B$1:$B140,$B140)+MAX($U$1:$U139)))</f>
        <v/>
      </c>
      <c r="V140" s="6" t="str">
        <f t="shared" si="9"/>
        <v/>
      </c>
      <c r="W140" s="6">
        <v>139</v>
      </c>
      <c r="X140" s="6">
        <f t="shared" si="10"/>
        <v>0</v>
      </c>
    </row>
    <row r="141" spans="1:24" ht="15">
      <c r="A141" s="1"/>
      <c r="B141" s="1" t="str">
        <f t="shared" si="8"/>
        <v/>
      </c>
      <c r="C141" s="21"/>
      <c r="D141" s="2"/>
      <c r="E141" s="4">
        <f t="shared" si="11"/>
        <v>0</v>
      </c>
      <c r="F141" s="2"/>
      <c r="G141" s="2"/>
      <c r="T141" s="6" t="str">
        <f>IF($B141="","",IF(IF(العميل="",TRUE,$B141=العميل),COUNT($T$1:$T140)+1,""))</f>
        <v/>
      </c>
      <c r="U141" s="6" t="str">
        <f>IF(B141="","",IF(COUNTIF($B$1:$B141,$B141)&gt;1,"",COUNTIF($B$1:$B141,$B141)+MAX($U$1:$U140)))</f>
        <v/>
      </c>
      <c r="V141" s="6" t="str">
        <f t="shared" si="9"/>
        <v/>
      </c>
      <c r="W141" s="6">
        <v>140</v>
      </c>
      <c r="X141" s="6">
        <f t="shared" si="10"/>
        <v>0</v>
      </c>
    </row>
    <row r="142" spans="1:24" ht="15">
      <c r="A142" s="1"/>
      <c r="B142" s="1" t="str">
        <f t="shared" si="8"/>
        <v/>
      </c>
      <c r="C142" s="21"/>
      <c r="D142" s="2"/>
      <c r="E142" s="4">
        <f t="shared" si="11"/>
        <v>0</v>
      </c>
      <c r="F142" s="2"/>
      <c r="G142" s="2"/>
      <c r="T142" s="6" t="str">
        <f>IF($B142="","",IF(IF(العميل="",TRUE,$B142=العميل),COUNT($T$1:$T141)+1,""))</f>
        <v/>
      </c>
      <c r="U142" s="6" t="str">
        <f>IF(B142="","",IF(COUNTIF($B$1:$B142,$B142)&gt;1,"",COUNTIF($B$1:$B142,$B142)+MAX($U$1:$U141)))</f>
        <v/>
      </c>
      <c r="V142" s="6" t="str">
        <f t="shared" si="9"/>
        <v/>
      </c>
      <c r="W142" s="6">
        <v>141</v>
      </c>
      <c r="X142" s="6">
        <f t="shared" si="10"/>
        <v>0</v>
      </c>
    </row>
    <row r="143" spans="1:24" ht="15">
      <c r="A143" s="1"/>
      <c r="B143" s="1" t="str">
        <f t="shared" si="8"/>
        <v/>
      </c>
      <c r="C143" s="21"/>
      <c r="D143" s="2"/>
      <c r="E143" s="4">
        <f t="shared" si="11"/>
        <v>0</v>
      </c>
      <c r="F143" s="2"/>
      <c r="G143" s="2"/>
      <c r="T143" s="6" t="str">
        <f>IF($B143="","",IF(IF(العميل="",TRUE,$B143=العميل),COUNT($T$1:$T142)+1,""))</f>
        <v/>
      </c>
      <c r="U143" s="6" t="str">
        <f>IF(B143="","",IF(COUNTIF($B$1:$B143,$B143)&gt;1,"",COUNTIF($B$1:$B143,$B143)+MAX($U$1:$U142)))</f>
        <v/>
      </c>
      <c r="V143" s="6" t="str">
        <f t="shared" si="9"/>
        <v/>
      </c>
      <c r="W143" s="6">
        <v>142</v>
      </c>
      <c r="X143" s="6">
        <f t="shared" si="10"/>
        <v>0</v>
      </c>
    </row>
    <row r="144" spans="1:24" ht="15">
      <c r="A144" s="1"/>
      <c r="B144" s="1" t="str">
        <f t="shared" si="8"/>
        <v/>
      </c>
      <c r="C144" s="21"/>
      <c r="D144" s="2"/>
      <c r="E144" s="4">
        <f t="shared" si="11"/>
        <v>0</v>
      </c>
      <c r="F144" s="2"/>
      <c r="G144" s="2"/>
      <c r="T144" s="6" t="str">
        <f>IF($B144="","",IF(IF(العميل="",TRUE,$B144=العميل),COUNT($T$1:$T143)+1,""))</f>
        <v/>
      </c>
      <c r="U144" s="6" t="str">
        <f>IF(B144="","",IF(COUNTIF($B$1:$B144,$B144)&gt;1,"",COUNTIF($B$1:$B144,$B144)+MAX($U$1:$U143)))</f>
        <v/>
      </c>
      <c r="V144" s="6" t="str">
        <f t="shared" si="9"/>
        <v/>
      </c>
      <c r="W144" s="6">
        <v>143</v>
      </c>
      <c r="X144" s="6">
        <f t="shared" si="10"/>
        <v>0</v>
      </c>
    </row>
    <row r="145" spans="1:24" ht="15">
      <c r="A145" s="1"/>
      <c r="B145" s="1" t="str">
        <f t="shared" si="8"/>
        <v/>
      </c>
      <c r="C145" s="21"/>
      <c r="D145" s="2"/>
      <c r="E145" s="4">
        <f t="shared" si="11"/>
        <v>0</v>
      </c>
      <c r="F145" s="2"/>
      <c r="G145" s="2"/>
      <c r="T145" s="6" t="str">
        <f>IF($B145="","",IF(IF(العميل="",TRUE,$B145=العميل),COUNT($T$1:$T144)+1,""))</f>
        <v/>
      </c>
      <c r="U145" s="6" t="str">
        <f>IF(B145="","",IF(COUNTIF($B$1:$B145,$B145)&gt;1,"",COUNTIF($B$1:$B145,$B145)+MAX($U$1:$U144)))</f>
        <v/>
      </c>
      <c r="V145" s="6" t="str">
        <f t="shared" si="9"/>
        <v/>
      </c>
      <c r="W145" s="6">
        <v>144</v>
      </c>
      <c r="X145" s="6">
        <f t="shared" si="10"/>
        <v>0</v>
      </c>
    </row>
    <row r="146" spans="1:24" ht="15">
      <c r="A146" s="1"/>
      <c r="B146" s="1" t="str">
        <f t="shared" si="8"/>
        <v/>
      </c>
      <c r="C146" s="21"/>
      <c r="D146" s="2"/>
      <c r="E146" s="4">
        <f t="shared" si="11"/>
        <v>0</v>
      </c>
      <c r="F146" s="2"/>
      <c r="G146" s="2"/>
      <c r="T146" s="6" t="str">
        <f>IF($B146="","",IF(IF(العميل="",TRUE,$B146=العميل),COUNT($T$1:$T145)+1,""))</f>
        <v/>
      </c>
      <c r="U146" s="6" t="str">
        <f>IF(B146="","",IF(COUNTIF($B$1:$B146,$B146)&gt;1,"",COUNTIF($B$1:$B146,$B146)+MAX($U$1:$U145)))</f>
        <v/>
      </c>
      <c r="V146" s="6" t="str">
        <f t="shared" si="9"/>
        <v/>
      </c>
      <c r="W146" s="6">
        <v>145</v>
      </c>
      <c r="X146" s="6">
        <f t="shared" si="10"/>
        <v>0</v>
      </c>
    </row>
    <row r="147" spans="1:24" ht="15">
      <c r="A147" s="1"/>
      <c r="B147" s="1" t="str">
        <f t="shared" si="8"/>
        <v/>
      </c>
      <c r="C147" s="21"/>
      <c r="D147" s="2"/>
      <c r="E147" s="4">
        <f t="shared" si="11"/>
        <v>0</v>
      </c>
      <c r="F147" s="2"/>
      <c r="G147" s="2"/>
      <c r="T147" s="6" t="str">
        <f>IF($B147="","",IF(IF(العميل="",TRUE,$B147=العميل),COUNT($T$1:$T146)+1,""))</f>
        <v/>
      </c>
      <c r="U147" s="6" t="str">
        <f>IF(B147="","",IF(COUNTIF($B$1:$B147,$B147)&gt;1,"",COUNTIF($B$1:$B147,$B147)+MAX($U$1:$U146)))</f>
        <v/>
      </c>
      <c r="V147" s="6" t="str">
        <f t="shared" si="9"/>
        <v/>
      </c>
      <c r="W147" s="6">
        <v>146</v>
      </c>
      <c r="X147" s="6">
        <f t="shared" si="10"/>
        <v>0</v>
      </c>
    </row>
    <row r="148" spans="1:24" ht="15">
      <c r="A148" s="1"/>
      <c r="B148" s="1" t="str">
        <f t="shared" si="8"/>
        <v/>
      </c>
      <c r="C148" s="21"/>
      <c r="D148" s="2"/>
      <c r="E148" s="4">
        <f t="shared" si="11"/>
        <v>0</v>
      </c>
      <c r="F148" s="2"/>
      <c r="G148" s="2"/>
      <c r="T148" s="6" t="str">
        <f>IF($B148="","",IF(IF(العميل="",TRUE,$B148=العميل),COUNT($T$1:$T147)+1,""))</f>
        <v/>
      </c>
      <c r="U148" s="6" t="str">
        <f>IF(B148="","",IF(COUNTIF($B$1:$B148,$B148)&gt;1,"",COUNTIF($B$1:$B148,$B148)+MAX($U$1:$U147)))</f>
        <v/>
      </c>
      <c r="V148" s="6" t="str">
        <f t="shared" si="9"/>
        <v/>
      </c>
      <c r="W148" s="6">
        <v>147</v>
      </c>
      <c r="X148" s="6">
        <f t="shared" si="10"/>
        <v>0</v>
      </c>
    </row>
    <row r="149" spans="1:24" ht="15">
      <c r="A149" s="1"/>
      <c r="B149" s="1" t="str">
        <f t="shared" si="8"/>
        <v/>
      </c>
      <c r="C149" s="21"/>
      <c r="D149" s="2"/>
      <c r="E149" s="4">
        <f t="shared" si="11"/>
        <v>0</v>
      </c>
      <c r="F149" s="2"/>
      <c r="G149" s="2"/>
      <c r="T149" s="6" t="str">
        <f>IF($B149="","",IF(IF(العميل="",TRUE,$B149=العميل),COUNT($T$1:$T148)+1,""))</f>
        <v/>
      </c>
      <c r="U149" s="6" t="str">
        <f>IF(B149="","",IF(COUNTIF($B$1:$B149,$B149)&gt;1,"",COUNTIF($B$1:$B149,$B149)+MAX($U$1:$U148)))</f>
        <v/>
      </c>
      <c r="V149" s="6" t="str">
        <f t="shared" si="9"/>
        <v/>
      </c>
      <c r="W149" s="6">
        <v>148</v>
      </c>
      <c r="X149" s="6">
        <f t="shared" si="10"/>
        <v>0</v>
      </c>
    </row>
    <row r="150" spans="1:24" ht="15">
      <c r="A150" s="1"/>
      <c r="B150" s="1" t="str">
        <f t="shared" si="8"/>
        <v/>
      </c>
      <c r="C150" s="21"/>
      <c r="D150" s="2"/>
      <c r="E150" s="4">
        <f t="shared" si="11"/>
        <v>0</v>
      </c>
      <c r="F150" s="2"/>
      <c r="G150" s="2"/>
      <c r="T150" s="6" t="str">
        <f>IF($B150="","",IF(IF(العميل="",TRUE,$B150=العميل),COUNT($T$1:$T149)+1,""))</f>
        <v/>
      </c>
      <c r="U150" s="6" t="str">
        <f>IF(B150="","",IF(COUNTIF($B$1:$B150,$B150)&gt;1,"",COUNTIF($B$1:$B150,$B150)+MAX($U$1:$U149)))</f>
        <v/>
      </c>
      <c r="V150" s="6" t="str">
        <f t="shared" si="9"/>
        <v/>
      </c>
      <c r="W150" s="6">
        <v>149</v>
      </c>
      <c r="X150" s="6">
        <f t="shared" si="10"/>
        <v>0</v>
      </c>
    </row>
    <row r="151" spans="1:24" ht="15">
      <c r="A151" s="1"/>
      <c r="B151" s="1" t="str">
        <f t="shared" si="8"/>
        <v/>
      </c>
      <c r="C151" s="21"/>
      <c r="D151" s="2"/>
      <c r="E151" s="4">
        <f t="shared" si="11"/>
        <v>0</v>
      </c>
      <c r="F151" s="2"/>
      <c r="G151" s="2"/>
      <c r="T151" s="6" t="str">
        <f>IF($B151="","",IF(IF(العميل="",TRUE,$B151=العميل),COUNT($T$1:$T150)+1,""))</f>
        <v/>
      </c>
      <c r="U151" s="6" t="str">
        <f>IF(B151="","",IF(COUNTIF($B$1:$B151,$B151)&gt;1,"",COUNTIF($B$1:$B151,$B151)+MAX($U$1:$U150)))</f>
        <v/>
      </c>
      <c r="V151" s="6" t="str">
        <f t="shared" si="9"/>
        <v/>
      </c>
      <c r="W151" s="6">
        <v>150</v>
      </c>
      <c r="X151" s="6">
        <f t="shared" si="10"/>
        <v>0</v>
      </c>
    </row>
    <row r="152" spans="1:24" ht="15">
      <c r="A152" s="1"/>
      <c r="B152" s="1" t="str">
        <f t="shared" si="8"/>
        <v/>
      </c>
      <c r="C152" s="21"/>
      <c r="D152" s="2"/>
      <c r="E152" s="4">
        <f t="shared" si="11"/>
        <v>0</v>
      </c>
      <c r="F152" s="2"/>
      <c r="G152" s="2"/>
      <c r="T152" s="6" t="str">
        <f>IF($B152="","",IF(IF(العميل="",TRUE,$B152=العميل),COUNT($T$1:$T151)+1,""))</f>
        <v/>
      </c>
      <c r="U152" s="6" t="str">
        <f>IF(B152="","",IF(COUNTIF($B$1:$B152,$B152)&gt;1,"",COUNTIF($B$1:$B152,$B152)+MAX($U$1:$U151)))</f>
        <v/>
      </c>
      <c r="V152" s="6" t="str">
        <f t="shared" si="9"/>
        <v/>
      </c>
      <c r="W152" s="6">
        <v>151</v>
      </c>
      <c r="X152" s="6">
        <f t="shared" si="10"/>
        <v>0</v>
      </c>
    </row>
    <row r="153" spans="1:24" ht="15">
      <c r="A153" s="1"/>
      <c r="B153" s="1" t="str">
        <f t="shared" si="8"/>
        <v/>
      </c>
      <c r="C153" s="21"/>
      <c r="D153" s="2"/>
      <c r="E153" s="4">
        <f t="shared" si="11"/>
        <v>0</v>
      </c>
      <c r="F153" s="2"/>
      <c r="G153" s="2"/>
      <c r="T153" s="6" t="str">
        <f>IF($B153="","",IF(IF(العميل="",TRUE,$B153=العميل),COUNT($T$1:$T152)+1,""))</f>
        <v/>
      </c>
      <c r="U153" s="6" t="str">
        <f>IF(B153="","",IF(COUNTIF($B$1:$B153,$B153)&gt;1,"",COUNTIF($B$1:$B153,$B153)+MAX($U$1:$U152)))</f>
        <v/>
      </c>
      <c r="V153" s="6" t="str">
        <f t="shared" si="9"/>
        <v/>
      </c>
      <c r="W153" s="6">
        <v>152</v>
      </c>
      <c r="X153" s="6">
        <f t="shared" si="10"/>
        <v>0</v>
      </c>
    </row>
    <row r="154" spans="1:24" ht="15">
      <c r="A154" s="1"/>
      <c r="B154" s="1" t="str">
        <f t="shared" si="8"/>
        <v/>
      </c>
      <c r="C154" s="21"/>
      <c r="D154" s="2"/>
      <c r="E154" s="4">
        <f t="shared" si="11"/>
        <v>0</v>
      </c>
      <c r="F154" s="2"/>
      <c r="G154" s="2"/>
      <c r="T154" s="6" t="str">
        <f>IF($B154="","",IF(IF(العميل="",TRUE,$B154=العميل),COUNT($T$1:$T153)+1,""))</f>
        <v/>
      </c>
      <c r="U154" s="6" t="str">
        <f>IF(B154="","",IF(COUNTIF($B$1:$B154,$B154)&gt;1,"",COUNTIF($B$1:$B154,$B154)+MAX($U$1:$U153)))</f>
        <v/>
      </c>
      <c r="V154" s="6" t="str">
        <f t="shared" si="9"/>
        <v/>
      </c>
      <c r="W154" s="6">
        <v>153</v>
      </c>
      <c r="X154" s="6">
        <f t="shared" si="10"/>
        <v>0</v>
      </c>
    </row>
    <row r="155" spans="1:24" ht="15">
      <c r="A155" s="1"/>
      <c r="B155" s="1" t="str">
        <f t="shared" si="8"/>
        <v/>
      </c>
      <c r="C155" s="21"/>
      <c r="D155" s="2"/>
      <c r="E155" s="4">
        <f t="shared" si="11"/>
        <v>0</v>
      </c>
      <c r="F155" s="2"/>
      <c r="G155" s="2"/>
      <c r="T155" s="6" t="str">
        <f>IF($B155="","",IF(IF(العميل="",TRUE,$B155=العميل),COUNT($T$1:$T154)+1,""))</f>
        <v/>
      </c>
      <c r="U155" s="6" t="str">
        <f>IF(B155="","",IF(COUNTIF($B$1:$B155,$B155)&gt;1,"",COUNTIF($B$1:$B155,$B155)+MAX($U$1:$U154)))</f>
        <v/>
      </c>
      <c r="V155" s="6" t="str">
        <f t="shared" si="9"/>
        <v/>
      </c>
      <c r="W155" s="6">
        <v>154</v>
      </c>
      <c r="X155" s="6">
        <f t="shared" si="10"/>
        <v>0</v>
      </c>
    </row>
    <row r="156" spans="1:24" ht="15">
      <c r="A156" s="1"/>
      <c r="B156" s="1" t="str">
        <f t="shared" si="8"/>
        <v/>
      </c>
      <c r="C156" s="21"/>
      <c r="D156" s="2"/>
      <c r="E156" s="4">
        <f t="shared" si="11"/>
        <v>0</v>
      </c>
      <c r="F156" s="2"/>
      <c r="G156" s="2"/>
      <c r="T156" s="6" t="str">
        <f>IF($B156="","",IF(IF(العميل="",TRUE,$B156=العميل),COUNT($T$1:$T155)+1,""))</f>
        <v/>
      </c>
      <c r="U156" s="6" t="str">
        <f>IF(B156="","",IF(COUNTIF($B$1:$B156,$B156)&gt;1,"",COUNTIF($B$1:$B156,$B156)+MAX($U$1:$U155)))</f>
        <v/>
      </c>
      <c r="V156" s="6" t="str">
        <f t="shared" si="9"/>
        <v/>
      </c>
      <c r="W156" s="6">
        <v>155</v>
      </c>
      <c r="X156" s="6">
        <f t="shared" si="10"/>
        <v>0</v>
      </c>
    </row>
    <row r="157" spans="1:24" ht="15">
      <c r="A157" s="1"/>
      <c r="B157" s="1" t="str">
        <f t="shared" si="8"/>
        <v/>
      </c>
      <c r="C157" s="21"/>
      <c r="D157" s="2"/>
      <c r="E157" s="4">
        <f t="shared" si="11"/>
        <v>0</v>
      </c>
      <c r="F157" s="2"/>
      <c r="G157" s="2"/>
      <c r="T157" s="6" t="str">
        <f>IF($B157="","",IF(IF(العميل="",TRUE,$B157=العميل),COUNT($T$1:$T156)+1,""))</f>
        <v/>
      </c>
      <c r="U157" s="6" t="str">
        <f>IF(B157="","",IF(COUNTIF($B$1:$B157,$B157)&gt;1,"",COUNTIF($B$1:$B157,$B157)+MAX($U$1:$U156)))</f>
        <v/>
      </c>
      <c r="V157" s="6" t="str">
        <f t="shared" si="9"/>
        <v/>
      </c>
      <c r="W157" s="6">
        <v>156</v>
      </c>
      <c r="X157" s="6">
        <f t="shared" si="10"/>
        <v>0</v>
      </c>
    </row>
    <row r="158" spans="1:24" ht="15">
      <c r="A158" s="1"/>
      <c r="B158" s="1" t="str">
        <f t="shared" si="8"/>
        <v/>
      </c>
      <c r="C158" s="21"/>
      <c r="D158" s="2"/>
      <c r="E158" s="4">
        <f t="shared" si="11"/>
        <v>0</v>
      </c>
      <c r="F158" s="2"/>
      <c r="G158" s="2"/>
      <c r="T158" s="6" t="str">
        <f>IF($B158="","",IF(IF(العميل="",TRUE,$B158=العميل),COUNT($T$1:$T157)+1,""))</f>
        <v/>
      </c>
      <c r="U158" s="6" t="str">
        <f>IF(B158="","",IF(COUNTIF($B$1:$B158,$B158)&gt;1,"",COUNTIF($B$1:$B158,$B158)+MAX($U$1:$U157)))</f>
        <v/>
      </c>
      <c r="V158" s="6" t="str">
        <f t="shared" si="9"/>
        <v/>
      </c>
      <c r="W158" s="6">
        <v>157</v>
      </c>
      <c r="X158" s="6">
        <f t="shared" si="10"/>
        <v>0</v>
      </c>
    </row>
    <row r="159" spans="1:24" ht="15">
      <c r="A159" s="1"/>
      <c r="B159" s="1" t="str">
        <f t="shared" si="8"/>
        <v/>
      </c>
      <c r="C159" s="21"/>
      <c r="D159" s="2"/>
      <c r="E159" s="4">
        <f t="shared" si="11"/>
        <v>0</v>
      </c>
      <c r="F159" s="2"/>
      <c r="G159" s="2"/>
      <c r="T159" s="6" t="str">
        <f>IF($B159="","",IF(IF(العميل="",TRUE,$B159=العميل),COUNT($T$1:$T158)+1,""))</f>
        <v/>
      </c>
      <c r="U159" s="6" t="str">
        <f>IF(B159="","",IF(COUNTIF($B$1:$B159,$B159)&gt;1,"",COUNTIF($B$1:$B159,$B159)+MAX($U$1:$U158)))</f>
        <v/>
      </c>
      <c r="V159" s="6" t="str">
        <f t="shared" si="9"/>
        <v/>
      </c>
      <c r="W159" s="6">
        <v>158</v>
      </c>
      <c r="X159" s="6">
        <f t="shared" si="10"/>
        <v>0</v>
      </c>
    </row>
    <row r="160" spans="1:24" ht="15">
      <c r="A160" s="1"/>
      <c r="B160" s="1" t="str">
        <f t="shared" si="8"/>
        <v/>
      </c>
      <c r="C160" s="21"/>
      <c r="D160" s="2"/>
      <c r="E160" s="4">
        <f t="shared" si="11"/>
        <v>0</v>
      </c>
      <c r="F160" s="2"/>
      <c r="G160" s="2"/>
      <c r="T160" s="6" t="str">
        <f>IF($B160="","",IF(IF(العميل="",TRUE,$B160=العميل),COUNT($T$1:$T159)+1,""))</f>
        <v/>
      </c>
      <c r="U160" s="6" t="str">
        <f>IF(B160="","",IF(COUNTIF($B$1:$B160,$B160)&gt;1,"",COUNTIF($B$1:$B160,$B160)+MAX($U$1:$U159)))</f>
        <v/>
      </c>
      <c r="V160" s="6" t="str">
        <f t="shared" si="9"/>
        <v/>
      </c>
      <c r="W160" s="6">
        <v>159</v>
      </c>
      <c r="X160" s="6">
        <f t="shared" si="10"/>
        <v>0</v>
      </c>
    </row>
    <row r="161" spans="1:24" ht="15">
      <c r="A161" s="1"/>
      <c r="B161" s="1" t="str">
        <f t="shared" si="8"/>
        <v/>
      </c>
      <c r="C161" s="21"/>
      <c r="D161" s="2"/>
      <c r="E161" s="4">
        <f t="shared" si="11"/>
        <v>0</v>
      </c>
      <c r="F161" s="2"/>
      <c r="G161" s="2"/>
      <c r="T161" s="6" t="str">
        <f>IF($B161="","",IF(IF(العميل="",TRUE,$B161=العميل),COUNT($T$1:$T160)+1,""))</f>
        <v/>
      </c>
      <c r="U161" s="6" t="str">
        <f>IF(B161="","",IF(COUNTIF($B$1:$B161,$B161)&gt;1,"",COUNTIF($B$1:$B161,$B161)+MAX($U$1:$U160)))</f>
        <v/>
      </c>
      <c r="V161" s="6" t="str">
        <f t="shared" si="9"/>
        <v/>
      </c>
      <c r="W161" s="6">
        <v>160</v>
      </c>
      <c r="X161" s="6">
        <f t="shared" si="10"/>
        <v>0</v>
      </c>
    </row>
    <row r="162" spans="1:24" ht="15">
      <c r="A162" s="1"/>
      <c r="B162" s="1" t="str">
        <f t="shared" si="8"/>
        <v/>
      </c>
      <c r="C162" s="21"/>
      <c r="D162" s="2"/>
      <c r="E162" s="4">
        <f t="shared" si="11"/>
        <v>0</v>
      </c>
      <c r="F162" s="2"/>
      <c r="G162" s="2"/>
      <c r="T162" s="6" t="str">
        <f>IF($B162="","",IF(IF(العميل="",TRUE,$B162=العميل),COUNT($T$1:$T161)+1,""))</f>
        <v/>
      </c>
      <c r="U162" s="6" t="str">
        <f>IF(B162="","",IF(COUNTIF($B$1:$B162,$B162)&gt;1,"",COUNTIF($B$1:$B162,$B162)+MAX($U$1:$U161)))</f>
        <v/>
      </c>
      <c r="V162" s="6" t="str">
        <f t="shared" si="9"/>
        <v/>
      </c>
      <c r="W162" s="6">
        <v>161</v>
      </c>
      <c r="X162" s="6">
        <f t="shared" si="10"/>
        <v>0</v>
      </c>
    </row>
    <row r="163" spans="1:24" ht="15">
      <c r="A163" s="1"/>
      <c r="B163" s="1" t="str">
        <f t="shared" si="8"/>
        <v/>
      </c>
      <c r="C163" s="21"/>
      <c r="D163" s="2"/>
      <c r="E163" s="4">
        <f t="shared" si="11"/>
        <v>0</v>
      </c>
      <c r="F163" s="2"/>
      <c r="G163" s="2"/>
      <c r="T163" s="6" t="str">
        <f>IF($B163="","",IF(IF(العميل="",TRUE,$B163=العميل),COUNT($T$1:$T162)+1,""))</f>
        <v/>
      </c>
      <c r="U163" s="6" t="str">
        <f>IF(B163="","",IF(COUNTIF($B$1:$B163,$B163)&gt;1,"",COUNTIF($B$1:$B163,$B163)+MAX($U$1:$U162)))</f>
        <v/>
      </c>
      <c r="V163" s="6" t="str">
        <f t="shared" si="9"/>
        <v/>
      </c>
      <c r="W163" s="6">
        <v>162</v>
      </c>
      <c r="X163" s="6">
        <f t="shared" si="10"/>
        <v>0</v>
      </c>
    </row>
    <row r="164" spans="1:24" ht="15">
      <c r="A164" s="1"/>
      <c r="B164" s="1" t="str">
        <f t="shared" si="8"/>
        <v/>
      </c>
      <c r="C164" s="21"/>
      <c r="D164" s="2"/>
      <c r="E164" s="4">
        <f t="shared" si="11"/>
        <v>0</v>
      </c>
      <c r="F164" s="2"/>
      <c r="G164" s="2"/>
      <c r="T164" s="6" t="str">
        <f>IF($B164="","",IF(IF(العميل="",TRUE,$B164=العميل),COUNT($T$1:$T163)+1,""))</f>
        <v/>
      </c>
      <c r="U164" s="6" t="str">
        <f>IF(B164="","",IF(COUNTIF($B$1:$B164,$B164)&gt;1,"",COUNTIF($B$1:$B164,$B164)+MAX($U$1:$U163)))</f>
        <v/>
      </c>
      <c r="V164" s="6" t="str">
        <f t="shared" si="9"/>
        <v/>
      </c>
      <c r="W164" s="6">
        <v>163</v>
      </c>
      <c r="X164" s="6">
        <f t="shared" si="10"/>
        <v>0</v>
      </c>
    </row>
    <row r="165" spans="1:24" ht="15">
      <c r="A165" s="1"/>
      <c r="B165" s="1" t="str">
        <f t="shared" si="8"/>
        <v/>
      </c>
      <c r="C165" s="21"/>
      <c r="D165" s="2"/>
      <c r="E165" s="4">
        <f t="shared" si="11"/>
        <v>0</v>
      </c>
      <c r="F165" s="2"/>
      <c r="G165" s="2"/>
      <c r="T165" s="6" t="str">
        <f>IF($B165="","",IF(IF(العميل="",TRUE,$B165=العميل),COUNT($T$1:$T164)+1,""))</f>
        <v/>
      </c>
      <c r="U165" s="6" t="str">
        <f>IF(B165="","",IF(COUNTIF($B$1:$B165,$B165)&gt;1,"",COUNTIF($B$1:$B165,$B165)+MAX($U$1:$U164)))</f>
        <v/>
      </c>
      <c r="V165" s="6" t="str">
        <f t="shared" si="9"/>
        <v/>
      </c>
      <c r="W165" s="6">
        <v>164</v>
      </c>
      <c r="X165" s="6">
        <f t="shared" si="10"/>
        <v>0</v>
      </c>
    </row>
    <row r="166" spans="1:24" ht="15">
      <c r="A166" s="1"/>
      <c r="B166" s="1" t="str">
        <f t="shared" si="8"/>
        <v/>
      </c>
      <c r="C166" s="21"/>
      <c r="D166" s="2"/>
      <c r="E166" s="4">
        <f t="shared" si="11"/>
        <v>0</v>
      </c>
      <c r="F166" s="2"/>
      <c r="G166" s="2"/>
      <c r="T166" s="6" t="str">
        <f>IF($B166="","",IF(IF(العميل="",TRUE,$B166=العميل),COUNT($T$1:$T165)+1,""))</f>
        <v/>
      </c>
      <c r="U166" s="6" t="str">
        <f>IF(B166="","",IF(COUNTIF($B$1:$B166,$B166)&gt;1,"",COUNTIF($B$1:$B166,$B166)+MAX($U$1:$U165)))</f>
        <v/>
      </c>
      <c r="V166" s="6" t="str">
        <f t="shared" si="9"/>
        <v/>
      </c>
      <c r="W166" s="6">
        <v>165</v>
      </c>
      <c r="X166" s="6">
        <f t="shared" si="10"/>
        <v>0</v>
      </c>
    </row>
    <row r="167" spans="1:24" ht="15">
      <c r="A167" s="1"/>
      <c r="B167" s="1" t="str">
        <f t="shared" si="8"/>
        <v/>
      </c>
      <c r="C167" s="21"/>
      <c r="D167" s="2"/>
      <c r="E167" s="4">
        <f t="shared" si="11"/>
        <v>0</v>
      </c>
      <c r="F167" s="2"/>
      <c r="G167" s="2"/>
      <c r="T167" s="6" t="str">
        <f>IF($B167="","",IF(IF(العميل="",TRUE,$B167=العميل),COUNT($T$1:$T166)+1,""))</f>
        <v/>
      </c>
      <c r="U167" s="6" t="str">
        <f>IF(B167="","",IF(COUNTIF($B$1:$B167,$B167)&gt;1,"",COUNTIF($B$1:$B167,$B167)+MAX($U$1:$U166)))</f>
        <v/>
      </c>
      <c r="V167" s="6" t="str">
        <f t="shared" si="9"/>
        <v/>
      </c>
      <c r="W167" s="6">
        <v>166</v>
      </c>
      <c r="X167" s="6">
        <f t="shared" si="10"/>
        <v>0</v>
      </c>
    </row>
    <row r="168" spans="1:24" ht="15">
      <c r="A168" s="1"/>
      <c r="B168" s="1" t="str">
        <f t="shared" si="8"/>
        <v/>
      </c>
      <c r="C168" s="21"/>
      <c r="D168" s="2"/>
      <c r="E168" s="4">
        <f t="shared" si="11"/>
        <v>0</v>
      </c>
      <c r="F168" s="2"/>
      <c r="G168" s="2"/>
      <c r="T168" s="6" t="str">
        <f>IF($B168="","",IF(IF(العميل="",TRUE,$B168=العميل),COUNT($T$1:$T167)+1,""))</f>
        <v/>
      </c>
      <c r="U168" s="6" t="str">
        <f>IF(B168="","",IF(COUNTIF($B$1:$B168,$B168)&gt;1,"",COUNTIF($B$1:$B168,$B168)+MAX($U$1:$U167)))</f>
        <v/>
      </c>
      <c r="V168" s="6" t="str">
        <f t="shared" si="9"/>
        <v/>
      </c>
      <c r="W168" s="6">
        <v>167</v>
      </c>
      <c r="X168" s="6">
        <f t="shared" si="10"/>
        <v>0</v>
      </c>
    </row>
    <row r="169" spans="1:24" ht="15">
      <c r="A169" s="1"/>
      <c r="B169" s="1" t="str">
        <f t="shared" si="8"/>
        <v/>
      </c>
      <c r="C169" s="21"/>
      <c r="D169" s="2"/>
      <c r="E169" s="4">
        <f t="shared" si="11"/>
        <v>0</v>
      </c>
      <c r="F169" s="2"/>
      <c r="G169" s="2"/>
      <c r="T169" s="6" t="str">
        <f>IF($B169="","",IF(IF(العميل="",TRUE,$B169=العميل),COUNT($T$1:$T168)+1,""))</f>
        <v/>
      </c>
      <c r="U169" s="6" t="str">
        <f>IF(B169="","",IF(COUNTIF($B$1:$B169,$B169)&gt;1,"",COUNTIF($B$1:$B169,$B169)+MAX($U$1:$U168)))</f>
        <v/>
      </c>
      <c r="V169" s="6" t="str">
        <f t="shared" si="9"/>
        <v/>
      </c>
      <c r="W169" s="6">
        <v>168</v>
      </c>
      <c r="X169" s="6">
        <f t="shared" si="10"/>
        <v>0</v>
      </c>
    </row>
    <row r="170" spans="1:24" ht="15">
      <c r="A170" s="1"/>
      <c r="B170" s="1" t="str">
        <f t="shared" si="8"/>
        <v/>
      </c>
      <c r="C170" s="21"/>
      <c r="D170" s="2"/>
      <c r="E170" s="4">
        <f t="shared" si="11"/>
        <v>0</v>
      </c>
      <c r="F170" s="2"/>
      <c r="G170" s="2"/>
      <c r="T170" s="6" t="str">
        <f>IF($B170="","",IF(IF(العميل="",TRUE,$B170=العميل),COUNT($T$1:$T169)+1,""))</f>
        <v/>
      </c>
      <c r="U170" s="6" t="str">
        <f>IF(B170="","",IF(COUNTIF($B$1:$B170,$B170)&gt;1,"",COUNTIF($B$1:$B170,$B170)+MAX($U$1:$U169)))</f>
        <v/>
      </c>
      <c r="V170" s="6" t="str">
        <f t="shared" si="9"/>
        <v/>
      </c>
      <c r="W170" s="6">
        <v>169</v>
      </c>
      <c r="X170" s="6">
        <f t="shared" si="10"/>
        <v>0</v>
      </c>
    </row>
    <row r="171" spans="1:24" ht="15">
      <c r="A171" s="1"/>
      <c r="B171" s="1" t="str">
        <f t="shared" si="8"/>
        <v/>
      </c>
      <c r="C171" s="21"/>
      <c r="D171" s="2"/>
      <c r="E171" s="4">
        <f t="shared" si="11"/>
        <v>0</v>
      </c>
      <c r="F171" s="2"/>
      <c r="G171" s="2"/>
      <c r="T171" s="6" t="str">
        <f>IF($B171="","",IF(IF(العميل="",TRUE,$B171=العميل),COUNT($T$1:$T170)+1,""))</f>
        <v/>
      </c>
      <c r="U171" s="6" t="str">
        <f>IF(B171="","",IF(COUNTIF($B$1:$B171,$B171)&gt;1,"",COUNTIF($B$1:$B171,$B171)+MAX($U$1:$U170)))</f>
        <v/>
      </c>
      <c r="V171" s="6" t="str">
        <f t="shared" si="9"/>
        <v/>
      </c>
      <c r="W171" s="6">
        <v>170</v>
      </c>
      <c r="X171" s="6">
        <f t="shared" si="10"/>
        <v>0</v>
      </c>
    </row>
    <row r="172" spans="1:24" ht="15">
      <c r="A172" s="1"/>
      <c r="B172" s="1" t="str">
        <f t="shared" si="8"/>
        <v/>
      </c>
      <c r="C172" s="21"/>
      <c r="D172" s="2"/>
      <c r="E172" s="4">
        <f t="shared" si="11"/>
        <v>0</v>
      </c>
      <c r="F172" s="2"/>
      <c r="G172" s="2"/>
      <c r="T172" s="6" t="str">
        <f>IF($B172="","",IF(IF(العميل="",TRUE,$B172=العميل),COUNT($T$1:$T171)+1,""))</f>
        <v/>
      </c>
      <c r="U172" s="6" t="str">
        <f>IF(B172="","",IF(COUNTIF($B$1:$B172,$B172)&gt;1,"",COUNTIF($B$1:$B172,$B172)+MAX($U$1:$U171)))</f>
        <v/>
      </c>
      <c r="V172" s="6" t="str">
        <f t="shared" si="9"/>
        <v/>
      </c>
      <c r="W172" s="6">
        <v>171</v>
      </c>
      <c r="X172" s="6">
        <f t="shared" si="10"/>
        <v>0</v>
      </c>
    </row>
    <row r="173" spans="1:24" ht="15">
      <c r="A173" s="1"/>
      <c r="B173" s="1" t="str">
        <f t="shared" si="8"/>
        <v/>
      </c>
      <c r="C173" s="21"/>
      <c r="D173" s="2"/>
      <c r="E173" s="4">
        <f t="shared" si="11"/>
        <v>0</v>
      </c>
      <c r="F173" s="2"/>
      <c r="G173" s="2"/>
      <c r="T173" s="6" t="str">
        <f>IF($B173="","",IF(IF(العميل="",TRUE,$B173=العميل),COUNT($T$1:$T172)+1,""))</f>
        <v/>
      </c>
      <c r="U173" s="6" t="str">
        <f>IF(B173="","",IF(COUNTIF($B$1:$B173,$B173)&gt;1,"",COUNTIF($B$1:$B173,$B173)+MAX($U$1:$U172)))</f>
        <v/>
      </c>
      <c r="V173" s="6" t="str">
        <f t="shared" si="9"/>
        <v/>
      </c>
      <c r="W173" s="6">
        <v>172</v>
      </c>
      <c r="X173" s="6">
        <f t="shared" si="10"/>
        <v>0</v>
      </c>
    </row>
    <row r="174" spans="1:24" ht="15">
      <c r="A174" s="1"/>
      <c r="B174" s="1" t="str">
        <f t="shared" si="8"/>
        <v/>
      </c>
      <c r="C174" s="21"/>
      <c r="D174" s="2"/>
      <c r="E174" s="4">
        <f t="shared" si="11"/>
        <v>0</v>
      </c>
      <c r="F174" s="2"/>
      <c r="G174" s="2"/>
      <c r="T174" s="6" t="str">
        <f>IF($B174="","",IF(IF(العميل="",TRUE,$B174=العميل),COUNT($T$1:$T173)+1,""))</f>
        <v/>
      </c>
      <c r="U174" s="6" t="str">
        <f>IF(B174="","",IF(COUNTIF($B$1:$B174,$B174)&gt;1,"",COUNTIF($B$1:$B174,$B174)+MAX($U$1:$U173)))</f>
        <v/>
      </c>
      <c r="V174" s="6" t="str">
        <f t="shared" si="9"/>
        <v/>
      </c>
      <c r="W174" s="6">
        <v>173</v>
      </c>
      <c r="X174" s="6">
        <f t="shared" si="10"/>
        <v>0</v>
      </c>
    </row>
    <row r="175" spans="1:24" ht="15">
      <c r="A175" s="1"/>
      <c r="B175" s="1" t="str">
        <f t="shared" si="8"/>
        <v/>
      </c>
      <c r="C175" s="21"/>
      <c r="D175" s="2"/>
      <c r="E175" s="4">
        <f t="shared" si="11"/>
        <v>0</v>
      </c>
      <c r="F175" s="2"/>
      <c r="G175" s="2"/>
      <c r="T175" s="6" t="str">
        <f>IF($B175="","",IF(IF(العميل="",TRUE,$B175=العميل),COUNT($T$1:$T174)+1,""))</f>
        <v/>
      </c>
      <c r="U175" s="6" t="str">
        <f>IF(B175="","",IF(COUNTIF($B$1:$B175,$B175)&gt;1,"",COUNTIF($B$1:$B175,$B175)+MAX($U$1:$U174)))</f>
        <v/>
      </c>
      <c r="V175" s="6" t="str">
        <f t="shared" si="9"/>
        <v/>
      </c>
      <c r="W175" s="6">
        <v>174</v>
      </c>
      <c r="X175" s="6">
        <f t="shared" si="10"/>
        <v>0</v>
      </c>
    </row>
    <row r="176" spans="1:24" ht="15">
      <c r="A176" s="1"/>
      <c r="B176" s="1" t="str">
        <f t="shared" si="8"/>
        <v/>
      </c>
      <c r="C176" s="21"/>
      <c r="D176" s="2"/>
      <c r="E176" s="4">
        <f t="shared" si="11"/>
        <v>0</v>
      </c>
      <c r="F176" s="2"/>
      <c r="G176" s="2"/>
      <c r="T176" s="6" t="str">
        <f>IF($B176="","",IF(IF(العميل="",TRUE,$B176=العميل),COUNT($T$1:$T175)+1,""))</f>
        <v/>
      </c>
      <c r="U176" s="6" t="str">
        <f>IF(B176="","",IF(COUNTIF($B$1:$B176,$B176)&gt;1,"",COUNTIF($B$1:$B176,$B176)+MAX($U$1:$U175)))</f>
        <v/>
      </c>
      <c r="V176" s="6" t="str">
        <f t="shared" si="9"/>
        <v/>
      </c>
      <c r="W176" s="6">
        <v>175</v>
      </c>
      <c r="X176" s="6">
        <f t="shared" si="10"/>
        <v>0</v>
      </c>
    </row>
    <row r="177" spans="1:24" ht="15">
      <c r="A177" s="1"/>
      <c r="B177" s="1" t="str">
        <f t="shared" si="8"/>
        <v/>
      </c>
      <c r="C177" s="21"/>
      <c r="D177" s="2"/>
      <c r="E177" s="4">
        <f t="shared" si="11"/>
        <v>0</v>
      </c>
      <c r="F177" s="2"/>
      <c r="G177" s="2"/>
      <c r="T177" s="6" t="str">
        <f>IF($B177="","",IF(IF(العميل="",TRUE,$B177=العميل),COUNT($T$1:$T176)+1,""))</f>
        <v/>
      </c>
      <c r="U177" s="6" t="str">
        <f>IF(B177="","",IF(COUNTIF($B$1:$B177,$B177)&gt;1,"",COUNTIF($B$1:$B177,$B177)+MAX($U$1:$U176)))</f>
        <v/>
      </c>
      <c r="V177" s="6" t="str">
        <f t="shared" si="9"/>
        <v/>
      </c>
      <c r="W177" s="6">
        <v>176</v>
      </c>
      <c r="X177" s="6">
        <f t="shared" si="10"/>
        <v>0</v>
      </c>
    </row>
    <row r="178" spans="1:24" ht="15">
      <c r="A178" s="1"/>
      <c r="B178" s="1" t="str">
        <f t="shared" si="8"/>
        <v/>
      </c>
      <c r="C178" s="21"/>
      <c r="D178" s="2"/>
      <c r="E178" s="4">
        <f t="shared" si="11"/>
        <v>0</v>
      </c>
      <c r="F178" s="2"/>
      <c r="G178" s="2"/>
      <c r="T178" s="6" t="str">
        <f>IF($B178="","",IF(IF(العميل="",TRUE,$B178=العميل),COUNT($T$1:$T177)+1,""))</f>
        <v/>
      </c>
      <c r="U178" s="6" t="str">
        <f>IF(B178="","",IF(COUNTIF($B$1:$B178,$B178)&gt;1,"",COUNTIF($B$1:$B178,$B178)+MAX($U$1:$U177)))</f>
        <v/>
      </c>
      <c r="V178" s="6" t="str">
        <f t="shared" si="9"/>
        <v/>
      </c>
      <c r="W178" s="6">
        <v>177</v>
      </c>
      <c r="X178" s="6">
        <f t="shared" si="10"/>
        <v>0</v>
      </c>
    </row>
    <row r="179" spans="1:24" ht="15">
      <c r="A179" s="1"/>
      <c r="B179" s="1" t="str">
        <f t="shared" si="8"/>
        <v/>
      </c>
      <c r="C179" s="21"/>
      <c r="D179" s="2"/>
      <c r="E179" s="4">
        <f t="shared" si="11"/>
        <v>0</v>
      </c>
      <c r="F179" s="2"/>
      <c r="G179" s="2"/>
      <c r="T179" s="6" t="str">
        <f>IF($B179="","",IF(IF(العميل="",TRUE,$B179=العميل),COUNT($T$1:$T178)+1,""))</f>
        <v/>
      </c>
      <c r="U179" s="6" t="str">
        <f>IF(B179="","",IF(COUNTIF($B$1:$B179,$B179)&gt;1,"",COUNTIF($B$1:$B179,$B179)+MAX($U$1:$U178)))</f>
        <v/>
      </c>
      <c r="V179" s="6" t="str">
        <f t="shared" si="9"/>
        <v/>
      </c>
      <c r="W179" s="6">
        <v>178</v>
      </c>
      <c r="X179" s="6">
        <f t="shared" si="10"/>
        <v>0</v>
      </c>
    </row>
    <row r="180" spans="1:24" ht="15">
      <c r="A180" s="1"/>
      <c r="B180" s="1" t="str">
        <f t="shared" si="8"/>
        <v/>
      </c>
      <c r="C180" s="21"/>
      <c r="D180" s="2"/>
      <c r="E180" s="4">
        <f t="shared" si="11"/>
        <v>0</v>
      </c>
      <c r="F180" s="2"/>
      <c r="G180" s="2"/>
      <c r="T180" s="6" t="str">
        <f>IF($B180="","",IF(IF(العميل="",TRUE,$B180=العميل),COUNT($T$1:$T179)+1,""))</f>
        <v/>
      </c>
      <c r="U180" s="6" t="str">
        <f>IF(B180="","",IF(COUNTIF($B$1:$B180,$B180)&gt;1,"",COUNTIF($B$1:$B180,$B180)+MAX($U$1:$U179)))</f>
        <v/>
      </c>
      <c r="V180" s="6" t="str">
        <f t="shared" si="9"/>
        <v/>
      </c>
      <c r="W180" s="6">
        <v>179</v>
      </c>
      <c r="X180" s="6">
        <f t="shared" si="10"/>
        <v>0</v>
      </c>
    </row>
    <row r="181" spans="1:24" ht="15">
      <c r="A181" s="1"/>
      <c r="B181" s="1" t="str">
        <f t="shared" si="8"/>
        <v/>
      </c>
      <c r="C181" s="21"/>
      <c r="D181" s="2"/>
      <c r="E181" s="4">
        <f t="shared" si="11"/>
        <v>0</v>
      </c>
      <c r="F181" s="2"/>
      <c r="G181" s="2"/>
      <c r="T181" s="6" t="str">
        <f>IF($B181="","",IF(IF(العميل="",TRUE,$B181=العميل),COUNT($T$1:$T180)+1,""))</f>
        <v/>
      </c>
      <c r="U181" s="6" t="str">
        <f>IF(B181="","",IF(COUNTIF($B$1:$B181,$B181)&gt;1,"",COUNTIF($B$1:$B181,$B181)+MAX($U$1:$U180)))</f>
        <v/>
      </c>
      <c r="V181" s="6" t="str">
        <f t="shared" si="9"/>
        <v/>
      </c>
      <c r="W181" s="6">
        <v>180</v>
      </c>
      <c r="X181" s="6">
        <f t="shared" si="10"/>
        <v>0</v>
      </c>
    </row>
    <row r="182" spans="1:24" ht="15">
      <c r="A182" s="1"/>
      <c r="B182" s="1" t="str">
        <f t="shared" si="8"/>
        <v/>
      </c>
      <c r="C182" s="21"/>
      <c r="D182" s="2"/>
      <c r="E182" s="4">
        <f t="shared" si="11"/>
        <v>0</v>
      </c>
      <c r="F182" s="2"/>
      <c r="G182" s="2"/>
      <c r="T182" s="6" t="str">
        <f>IF($B182="","",IF(IF(العميل="",TRUE,$B182=العميل),COUNT($T$1:$T181)+1,""))</f>
        <v/>
      </c>
      <c r="U182" s="6" t="str">
        <f>IF(B182="","",IF(COUNTIF($B$1:$B182,$B182)&gt;1,"",COUNTIF($B$1:$B182,$B182)+MAX($U$1:$U181)))</f>
        <v/>
      </c>
      <c r="V182" s="6" t="str">
        <f t="shared" si="9"/>
        <v/>
      </c>
      <c r="W182" s="6">
        <v>181</v>
      </c>
      <c r="X182" s="6">
        <f t="shared" si="10"/>
        <v>0</v>
      </c>
    </row>
    <row r="183" spans="1:24" ht="15">
      <c r="A183" s="1"/>
      <c r="B183" s="1" t="str">
        <f t="shared" si="8"/>
        <v/>
      </c>
      <c r="C183" s="21"/>
      <c r="D183" s="2"/>
      <c r="E183" s="4">
        <f t="shared" si="11"/>
        <v>0</v>
      </c>
      <c r="F183" s="2"/>
      <c r="G183" s="2"/>
      <c r="T183" s="6" t="str">
        <f>IF($B183="","",IF(IF(العميل="",TRUE,$B183=العميل),COUNT($T$1:$T182)+1,""))</f>
        <v/>
      </c>
      <c r="U183" s="6" t="str">
        <f>IF(B183="","",IF(COUNTIF($B$1:$B183,$B183)&gt;1,"",COUNTIF($B$1:$B183,$B183)+MAX($U$1:$U182)))</f>
        <v/>
      </c>
      <c r="V183" s="6" t="str">
        <f t="shared" si="9"/>
        <v/>
      </c>
      <c r="W183" s="6">
        <v>182</v>
      </c>
      <c r="X183" s="6">
        <f t="shared" si="10"/>
        <v>0</v>
      </c>
    </row>
    <row r="184" spans="1:24" ht="15">
      <c r="A184" s="1"/>
      <c r="B184" s="1" t="str">
        <f t="shared" si="8"/>
        <v/>
      </c>
      <c r="C184" s="21"/>
      <c r="D184" s="2"/>
      <c r="E184" s="4">
        <f t="shared" si="11"/>
        <v>0</v>
      </c>
      <c r="F184" s="2"/>
      <c r="G184" s="2"/>
      <c r="T184" s="6" t="str">
        <f>IF($B184="","",IF(IF(العميل="",TRUE,$B184=العميل),COUNT($T$1:$T183)+1,""))</f>
        <v/>
      </c>
      <c r="U184" s="6" t="str">
        <f>IF(B184="","",IF(COUNTIF($B$1:$B184,$B184)&gt;1,"",COUNTIF($B$1:$B184,$B184)+MAX($U$1:$U183)))</f>
        <v/>
      </c>
      <c r="V184" s="6" t="str">
        <f t="shared" si="9"/>
        <v/>
      </c>
      <c r="W184" s="6">
        <v>183</v>
      </c>
      <c r="X184" s="6">
        <f t="shared" si="10"/>
        <v>0</v>
      </c>
    </row>
    <row r="185" spans="1:24" ht="15">
      <c r="A185" s="1"/>
      <c r="B185" s="1" t="str">
        <f t="shared" si="8"/>
        <v/>
      </c>
      <c r="C185" s="21"/>
      <c r="D185" s="2"/>
      <c r="E185" s="4">
        <f t="shared" si="11"/>
        <v>0</v>
      </c>
      <c r="F185" s="2"/>
      <c r="G185" s="2"/>
      <c r="T185" s="6" t="str">
        <f>IF($B185="","",IF(IF(العميل="",TRUE,$B185=العميل),COUNT($T$1:$T184)+1,""))</f>
        <v/>
      </c>
      <c r="U185" s="6" t="str">
        <f>IF(B185="","",IF(COUNTIF($B$1:$B185,$B185)&gt;1,"",COUNTIF($B$1:$B185,$B185)+MAX($U$1:$U184)))</f>
        <v/>
      </c>
      <c r="V185" s="6" t="str">
        <f t="shared" si="9"/>
        <v/>
      </c>
      <c r="W185" s="6">
        <v>184</v>
      </c>
      <c r="X185" s="6">
        <f t="shared" si="10"/>
        <v>0</v>
      </c>
    </row>
    <row r="186" spans="1:24" ht="15">
      <c r="A186" s="1"/>
      <c r="B186" s="1" t="str">
        <f t="shared" si="8"/>
        <v/>
      </c>
      <c r="C186" s="21"/>
      <c r="D186" s="2"/>
      <c r="E186" s="4">
        <f t="shared" si="11"/>
        <v>0</v>
      </c>
      <c r="F186" s="2"/>
      <c r="G186" s="2"/>
      <c r="T186" s="6" t="str">
        <f>IF($B186="","",IF(IF(العميل="",TRUE,$B186=العميل),COUNT($T$1:$T185)+1,""))</f>
        <v/>
      </c>
      <c r="U186" s="6" t="str">
        <f>IF(B186="","",IF(COUNTIF($B$1:$B186,$B186)&gt;1,"",COUNTIF($B$1:$B186,$B186)+MAX($U$1:$U185)))</f>
        <v/>
      </c>
      <c r="V186" s="6" t="str">
        <f t="shared" si="9"/>
        <v/>
      </c>
      <c r="W186" s="6">
        <v>185</v>
      </c>
      <c r="X186" s="6">
        <f t="shared" si="10"/>
        <v>0</v>
      </c>
    </row>
    <row r="187" spans="1:24" ht="15">
      <c r="A187" s="1"/>
      <c r="B187" s="1" t="str">
        <f t="shared" si="8"/>
        <v/>
      </c>
      <c r="C187" s="21"/>
      <c r="D187" s="2"/>
      <c r="E187" s="4">
        <f t="shared" si="11"/>
        <v>0</v>
      </c>
      <c r="F187" s="2"/>
      <c r="G187" s="2"/>
      <c r="T187" s="6" t="str">
        <f>IF($B187="","",IF(IF(العميل="",TRUE,$B187=العميل),COUNT($T$1:$T186)+1,""))</f>
        <v/>
      </c>
      <c r="U187" s="6" t="str">
        <f>IF(B187="","",IF(COUNTIF($B$1:$B187,$B187)&gt;1,"",COUNTIF($B$1:$B187,$B187)+MAX($U$1:$U186)))</f>
        <v/>
      </c>
      <c r="V187" s="6" t="str">
        <f t="shared" si="9"/>
        <v/>
      </c>
      <c r="W187" s="6">
        <v>186</v>
      </c>
      <c r="X187" s="6">
        <f t="shared" si="10"/>
        <v>0</v>
      </c>
    </row>
    <row r="188" spans="1:24" ht="15">
      <c r="A188" s="1"/>
      <c r="B188" s="1" t="str">
        <f t="shared" si="8"/>
        <v/>
      </c>
      <c r="C188" s="21"/>
      <c r="D188" s="2"/>
      <c r="E188" s="4">
        <f t="shared" si="11"/>
        <v>0</v>
      </c>
      <c r="F188" s="2"/>
      <c r="G188" s="2"/>
      <c r="T188" s="6" t="str">
        <f>IF($B188="","",IF(IF(العميل="",TRUE,$B188=العميل),COUNT($T$1:$T187)+1,""))</f>
        <v/>
      </c>
      <c r="U188" s="6" t="str">
        <f>IF(B188="","",IF(COUNTIF($B$1:$B188,$B188)&gt;1,"",COUNTIF($B$1:$B188,$B188)+MAX($U$1:$U187)))</f>
        <v/>
      </c>
      <c r="V188" s="6" t="str">
        <f t="shared" si="9"/>
        <v/>
      </c>
      <c r="W188" s="6">
        <v>187</v>
      </c>
      <c r="X188" s="6">
        <f t="shared" si="10"/>
        <v>0</v>
      </c>
    </row>
    <row r="189" spans="1:24" ht="15">
      <c r="A189" s="1"/>
      <c r="B189" s="1" t="str">
        <f t="shared" si="8"/>
        <v/>
      </c>
      <c r="C189" s="21"/>
      <c r="D189" s="2"/>
      <c r="E189" s="4">
        <f t="shared" si="11"/>
        <v>0</v>
      </c>
      <c r="F189" s="2"/>
      <c r="G189" s="2"/>
      <c r="T189" s="6" t="str">
        <f>IF($B189="","",IF(IF(العميل="",TRUE,$B189=العميل),COUNT($T$1:$T188)+1,""))</f>
        <v/>
      </c>
      <c r="U189" s="6" t="str">
        <f>IF(B189="","",IF(COUNTIF($B$1:$B189,$B189)&gt;1,"",COUNTIF($B$1:$B189,$B189)+MAX($U$1:$U188)))</f>
        <v/>
      </c>
      <c r="V189" s="6" t="str">
        <f t="shared" si="9"/>
        <v/>
      </c>
      <c r="W189" s="6">
        <v>188</v>
      </c>
      <c r="X189" s="6">
        <f t="shared" si="10"/>
        <v>0</v>
      </c>
    </row>
    <row r="190" spans="1:24" ht="15">
      <c r="A190" s="1"/>
      <c r="B190" s="1" t="str">
        <f t="shared" si="8"/>
        <v/>
      </c>
      <c r="C190" s="21"/>
      <c r="D190" s="2"/>
      <c r="E190" s="4">
        <f t="shared" si="11"/>
        <v>0</v>
      </c>
      <c r="F190" s="2"/>
      <c r="G190" s="2"/>
      <c r="T190" s="6" t="str">
        <f>IF($B190="","",IF(IF(العميل="",TRUE,$B190=العميل),COUNT($T$1:$T189)+1,""))</f>
        <v/>
      </c>
      <c r="U190" s="6" t="str">
        <f>IF(B190="","",IF(COUNTIF($B$1:$B190,$B190)&gt;1,"",COUNTIF($B$1:$B190,$B190)+MAX($U$1:$U189)))</f>
        <v/>
      </c>
      <c r="V190" s="6" t="str">
        <f t="shared" si="9"/>
        <v/>
      </c>
      <c r="W190" s="6">
        <v>189</v>
      </c>
      <c r="X190" s="6">
        <f t="shared" si="10"/>
        <v>0</v>
      </c>
    </row>
    <row r="191" spans="1:24" ht="15">
      <c r="A191" s="1"/>
      <c r="B191" s="1" t="str">
        <f t="shared" si="8"/>
        <v/>
      </c>
      <c r="C191" s="21"/>
      <c r="D191" s="2"/>
      <c r="E191" s="4">
        <f t="shared" si="11"/>
        <v>0</v>
      </c>
      <c r="F191" s="2"/>
      <c r="G191" s="2"/>
      <c r="T191" s="6" t="str">
        <f>IF($B191="","",IF(IF(العميل="",TRUE,$B191=العميل),COUNT($T$1:$T190)+1,""))</f>
        <v/>
      </c>
      <c r="U191" s="6" t="str">
        <f>IF(B191="","",IF(COUNTIF($B$1:$B191,$B191)&gt;1,"",COUNTIF($B$1:$B191,$B191)+MAX($U$1:$U190)))</f>
        <v/>
      </c>
      <c r="V191" s="6" t="str">
        <f t="shared" si="9"/>
        <v/>
      </c>
      <c r="W191" s="6">
        <v>190</v>
      </c>
      <c r="X191" s="6">
        <f t="shared" si="10"/>
        <v>0</v>
      </c>
    </row>
    <row r="192" spans="1:24" ht="15">
      <c r="A192" s="1"/>
      <c r="B192" s="1" t="str">
        <f t="shared" si="8"/>
        <v/>
      </c>
      <c r="C192" s="21"/>
      <c r="D192" s="2"/>
      <c r="E192" s="4">
        <f t="shared" si="11"/>
        <v>0</v>
      </c>
      <c r="F192" s="2"/>
      <c r="G192" s="2"/>
      <c r="T192" s="6" t="str">
        <f>IF($B192="","",IF(IF(العميل="",TRUE,$B192=العميل),COUNT($T$1:$T191)+1,""))</f>
        <v/>
      </c>
      <c r="U192" s="6" t="str">
        <f>IF(B192="","",IF(COUNTIF($B$1:$B192,$B192)&gt;1,"",COUNTIF($B$1:$B192,$B192)+MAX($U$1:$U191)))</f>
        <v/>
      </c>
      <c r="V192" s="6" t="str">
        <f t="shared" si="9"/>
        <v/>
      </c>
      <c r="W192" s="6">
        <v>191</v>
      </c>
      <c r="X192" s="6">
        <f t="shared" si="10"/>
        <v>0</v>
      </c>
    </row>
    <row r="193" spans="1:24" ht="15">
      <c r="A193" s="1"/>
      <c r="B193" s="1" t="str">
        <f t="shared" si="8"/>
        <v/>
      </c>
      <c r="C193" s="21"/>
      <c r="D193" s="2"/>
      <c r="E193" s="4">
        <f t="shared" si="11"/>
        <v>0</v>
      </c>
      <c r="F193" s="2"/>
      <c r="G193" s="2"/>
      <c r="T193" s="6" t="str">
        <f>IF($B193="","",IF(IF(العميل="",TRUE,$B193=العميل),COUNT($T$1:$T192)+1,""))</f>
        <v/>
      </c>
      <c r="U193" s="6" t="str">
        <f>IF(B193="","",IF(COUNTIF($B$1:$B193,$B193)&gt;1,"",COUNTIF($B$1:$B193,$B193)+MAX($U$1:$U192)))</f>
        <v/>
      </c>
      <c r="V193" s="6" t="str">
        <f t="shared" si="9"/>
        <v/>
      </c>
      <c r="W193" s="6">
        <v>192</v>
      </c>
      <c r="X193" s="6">
        <f t="shared" si="10"/>
        <v>0</v>
      </c>
    </row>
    <row r="194" spans="1:24" ht="15">
      <c r="A194" s="1"/>
      <c r="B194" s="1" t="str">
        <f t="shared" si="8"/>
        <v/>
      </c>
      <c r="C194" s="21"/>
      <c r="D194" s="2"/>
      <c r="E194" s="4">
        <f t="shared" si="11"/>
        <v>0</v>
      </c>
      <c r="F194" s="2"/>
      <c r="G194" s="2"/>
      <c r="T194" s="6" t="str">
        <f>IF($B194="","",IF(IF(العميل="",TRUE,$B194=العميل),COUNT($T$1:$T193)+1,""))</f>
        <v/>
      </c>
      <c r="U194" s="6" t="str">
        <f>IF(B194="","",IF(COUNTIF($B$1:$B194,$B194)&gt;1,"",COUNTIF($B$1:$B194,$B194)+MAX($U$1:$U193)))</f>
        <v/>
      </c>
      <c r="V194" s="6" t="str">
        <f t="shared" si="9"/>
        <v/>
      </c>
      <c r="W194" s="6">
        <v>193</v>
      </c>
      <c r="X194" s="6">
        <f t="shared" si="10"/>
        <v>0</v>
      </c>
    </row>
    <row r="195" spans="1:24" ht="15">
      <c r="A195" s="1"/>
      <c r="B195" s="1" t="str">
        <f t="shared" ref="B195:B258" si="12">TRIM(A195)</f>
        <v/>
      </c>
      <c r="C195" s="21"/>
      <c r="D195" s="2"/>
      <c r="E195" s="4">
        <f t="shared" si="11"/>
        <v>0</v>
      </c>
      <c r="F195" s="2"/>
      <c r="G195" s="2"/>
      <c r="T195" s="6" t="str">
        <f>IF($B195="","",IF(IF(العميل="",TRUE,$B195=العميل),COUNT($T$1:$T194)+1,""))</f>
        <v/>
      </c>
      <c r="U195" s="6" t="str">
        <f>IF(B195="","",IF(COUNTIF($B$1:$B195,$B195)&gt;1,"",COUNTIF($B$1:$B195,$B195)+MAX($U$1:$U194)))</f>
        <v/>
      </c>
      <c r="V195" s="6" t="str">
        <f t="shared" ref="V195:V258" si="13">IF(U195="","",B195)</f>
        <v/>
      </c>
      <c r="W195" s="6">
        <v>194</v>
      </c>
      <c r="X195" s="6">
        <f t="shared" ref="X195:X258" si="14">IF(ISERROR(VLOOKUP(W195,$U$2:$V$1000,2,0)),0,VLOOKUP(W195,$U$2:$V$1000,2,0))</f>
        <v>0</v>
      </c>
    </row>
    <row r="196" spans="1:24" ht="15">
      <c r="A196" s="1"/>
      <c r="B196" s="1" t="str">
        <f t="shared" si="12"/>
        <v/>
      </c>
      <c r="C196" s="21"/>
      <c r="D196" s="2"/>
      <c r="E196" s="4">
        <f t="shared" si="11"/>
        <v>0</v>
      </c>
      <c r="F196" s="2"/>
      <c r="G196" s="2"/>
      <c r="T196" s="6" t="str">
        <f>IF($B196="","",IF(IF(العميل="",TRUE,$B196=العميل),COUNT($T$1:$T195)+1,""))</f>
        <v/>
      </c>
      <c r="U196" s="6" t="str">
        <f>IF(B196="","",IF(COUNTIF($B$1:$B196,$B196)&gt;1,"",COUNTIF($B$1:$B196,$B196)+MAX($U$1:$U195)))</f>
        <v/>
      </c>
      <c r="V196" s="6" t="str">
        <f t="shared" si="13"/>
        <v/>
      </c>
      <c r="W196" s="6">
        <v>195</v>
      </c>
      <c r="X196" s="6">
        <f t="shared" si="14"/>
        <v>0</v>
      </c>
    </row>
    <row r="197" spans="1:24" ht="15">
      <c r="A197" s="1"/>
      <c r="B197" s="1" t="str">
        <f t="shared" si="12"/>
        <v/>
      </c>
      <c r="C197" s="21"/>
      <c r="D197" s="2"/>
      <c r="E197" s="4">
        <f t="shared" ref="E197:E260" si="15">G197-F197</f>
        <v>0</v>
      </c>
      <c r="F197" s="2"/>
      <c r="G197" s="2"/>
      <c r="T197" s="6" t="str">
        <f>IF($B197="","",IF(IF(العميل="",TRUE,$B197=العميل),COUNT($T$1:$T196)+1,""))</f>
        <v/>
      </c>
      <c r="U197" s="6" t="str">
        <f>IF(B197="","",IF(COUNTIF($B$1:$B197,$B197)&gt;1,"",COUNTIF($B$1:$B197,$B197)+MAX($U$1:$U196)))</f>
        <v/>
      </c>
      <c r="V197" s="6" t="str">
        <f t="shared" si="13"/>
        <v/>
      </c>
      <c r="W197" s="6">
        <v>196</v>
      </c>
      <c r="X197" s="6">
        <f t="shared" si="14"/>
        <v>0</v>
      </c>
    </row>
    <row r="198" spans="1:24" ht="15">
      <c r="A198" s="1"/>
      <c r="B198" s="1" t="str">
        <f t="shared" si="12"/>
        <v/>
      </c>
      <c r="C198" s="21"/>
      <c r="D198" s="2"/>
      <c r="E198" s="4">
        <f t="shared" si="15"/>
        <v>0</v>
      </c>
      <c r="F198" s="2"/>
      <c r="G198" s="2"/>
      <c r="T198" s="6" t="str">
        <f>IF($B198="","",IF(IF(العميل="",TRUE,$B198=العميل),COUNT($T$1:$T197)+1,""))</f>
        <v/>
      </c>
      <c r="U198" s="6" t="str">
        <f>IF(B198="","",IF(COUNTIF($B$1:$B198,$B198)&gt;1,"",COUNTIF($B$1:$B198,$B198)+MAX($U$1:$U197)))</f>
        <v/>
      </c>
      <c r="V198" s="6" t="str">
        <f t="shared" si="13"/>
        <v/>
      </c>
      <c r="W198" s="6">
        <v>197</v>
      </c>
      <c r="X198" s="6">
        <f t="shared" si="14"/>
        <v>0</v>
      </c>
    </row>
    <row r="199" spans="1:24" ht="15">
      <c r="A199" s="1"/>
      <c r="B199" s="1" t="str">
        <f t="shared" si="12"/>
        <v/>
      </c>
      <c r="C199" s="21"/>
      <c r="D199" s="2"/>
      <c r="E199" s="4">
        <f t="shared" si="15"/>
        <v>0</v>
      </c>
      <c r="F199" s="2"/>
      <c r="G199" s="2"/>
      <c r="T199" s="6" t="str">
        <f>IF($B199="","",IF(IF(العميل="",TRUE,$B199=العميل),COUNT($T$1:$T198)+1,""))</f>
        <v/>
      </c>
      <c r="U199" s="6" t="str">
        <f>IF(B199="","",IF(COUNTIF($B$1:$B199,$B199)&gt;1,"",COUNTIF($B$1:$B199,$B199)+MAX($U$1:$U198)))</f>
        <v/>
      </c>
      <c r="V199" s="6" t="str">
        <f t="shared" si="13"/>
        <v/>
      </c>
      <c r="W199" s="6">
        <v>198</v>
      </c>
      <c r="X199" s="6">
        <f t="shared" si="14"/>
        <v>0</v>
      </c>
    </row>
    <row r="200" spans="1:24" ht="15">
      <c r="A200" s="1"/>
      <c r="B200" s="1" t="str">
        <f t="shared" si="12"/>
        <v/>
      </c>
      <c r="C200" s="21"/>
      <c r="D200" s="2"/>
      <c r="E200" s="4">
        <f t="shared" si="15"/>
        <v>0</v>
      </c>
      <c r="F200" s="2"/>
      <c r="G200" s="2"/>
      <c r="T200" s="6" t="str">
        <f>IF($B200="","",IF(IF(العميل="",TRUE,$B200=العميل),COUNT($T$1:$T199)+1,""))</f>
        <v/>
      </c>
      <c r="U200" s="6" t="str">
        <f>IF(B200="","",IF(COUNTIF($B$1:$B200,$B200)&gt;1,"",COUNTIF($B$1:$B200,$B200)+MAX($U$1:$U199)))</f>
        <v/>
      </c>
      <c r="V200" s="6" t="str">
        <f t="shared" si="13"/>
        <v/>
      </c>
      <c r="W200" s="6">
        <v>199</v>
      </c>
      <c r="X200" s="6">
        <f t="shared" si="14"/>
        <v>0</v>
      </c>
    </row>
    <row r="201" spans="1:24" ht="15">
      <c r="A201" s="1"/>
      <c r="B201" s="1" t="str">
        <f t="shared" si="12"/>
        <v/>
      </c>
      <c r="C201" s="21"/>
      <c r="D201" s="2"/>
      <c r="E201" s="4">
        <f t="shared" si="15"/>
        <v>0</v>
      </c>
      <c r="F201" s="2"/>
      <c r="G201" s="2"/>
      <c r="T201" s="6" t="str">
        <f>IF($B201="","",IF(IF(العميل="",TRUE,$B201=العميل),COUNT($T$1:$T200)+1,""))</f>
        <v/>
      </c>
      <c r="U201" s="6" t="str">
        <f>IF(B201="","",IF(COUNTIF($B$1:$B201,$B201)&gt;1,"",COUNTIF($B$1:$B201,$B201)+MAX($U$1:$U200)))</f>
        <v/>
      </c>
      <c r="V201" s="6" t="str">
        <f t="shared" si="13"/>
        <v/>
      </c>
      <c r="W201" s="6">
        <v>200</v>
      </c>
      <c r="X201" s="6">
        <f t="shared" si="14"/>
        <v>0</v>
      </c>
    </row>
    <row r="202" spans="1:24" ht="15">
      <c r="A202" s="1"/>
      <c r="B202" s="1" t="str">
        <f t="shared" si="12"/>
        <v/>
      </c>
      <c r="C202" s="21"/>
      <c r="D202" s="2"/>
      <c r="E202" s="4">
        <f t="shared" si="15"/>
        <v>0</v>
      </c>
      <c r="F202" s="2"/>
      <c r="G202" s="2"/>
      <c r="T202" s="6" t="str">
        <f>IF($B202="","",IF(IF(العميل="",TRUE,$B202=العميل),COUNT($T$1:$T201)+1,""))</f>
        <v/>
      </c>
      <c r="U202" s="6" t="str">
        <f>IF(B202="","",IF(COUNTIF($B$1:$B202,$B202)&gt;1,"",COUNTIF($B$1:$B202,$B202)+MAX($U$1:$U201)))</f>
        <v/>
      </c>
      <c r="V202" s="6" t="str">
        <f t="shared" si="13"/>
        <v/>
      </c>
      <c r="W202" s="6">
        <v>201</v>
      </c>
      <c r="X202" s="6">
        <f t="shared" si="14"/>
        <v>0</v>
      </c>
    </row>
    <row r="203" spans="1:24" ht="15">
      <c r="A203" s="1"/>
      <c r="B203" s="1" t="str">
        <f t="shared" si="12"/>
        <v/>
      </c>
      <c r="C203" s="21"/>
      <c r="D203" s="2"/>
      <c r="E203" s="4">
        <f t="shared" si="15"/>
        <v>0</v>
      </c>
      <c r="F203" s="2"/>
      <c r="G203" s="2"/>
      <c r="T203" s="6" t="str">
        <f>IF($B203="","",IF(IF(العميل="",TRUE,$B203=العميل),COUNT($T$1:$T202)+1,""))</f>
        <v/>
      </c>
      <c r="U203" s="6" t="str">
        <f>IF(B203="","",IF(COUNTIF($B$1:$B203,$B203)&gt;1,"",COUNTIF($B$1:$B203,$B203)+MAX($U$1:$U202)))</f>
        <v/>
      </c>
      <c r="V203" s="6" t="str">
        <f t="shared" si="13"/>
        <v/>
      </c>
      <c r="W203" s="6">
        <v>202</v>
      </c>
      <c r="X203" s="6">
        <f t="shared" si="14"/>
        <v>0</v>
      </c>
    </row>
    <row r="204" spans="1:24" ht="15">
      <c r="A204" s="1"/>
      <c r="B204" s="1" t="str">
        <f t="shared" si="12"/>
        <v/>
      </c>
      <c r="C204" s="21"/>
      <c r="D204" s="2"/>
      <c r="E204" s="4">
        <f t="shared" si="15"/>
        <v>0</v>
      </c>
      <c r="F204" s="2"/>
      <c r="G204" s="2"/>
      <c r="T204" s="6" t="str">
        <f>IF($B204="","",IF(IF(العميل="",TRUE,$B204=العميل),COUNT($T$1:$T203)+1,""))</f>
        <v/>
      </c>
      <c r="U204" s="6" t="str">
        <f>IF(B204="","",IF(COUNTIF($B$1:$B204,$B204)&gt;1,"",COUNTIF($B$1:$B204,$B204)+MAX($U$1:$U203)))</f>
        <v/>
      </c>
      <c r="V204" s="6" t="str">
        <f t="shared" si="13"/>
        <v/>
      </c>
      <c r="W204" s="6">
        <v>203</v>
      </c>
      <c r="X204" s="6">
        <f t="shared" si="14"/>
        <v>0</v>
      </c>
    </row>
    <row r="205" spans="1:24" ht="15">
      <c r="A205" s="1"/>
      <c r="B205" s="1" t="str">
        <f t="shared" si="12"/>
        <v/>
      </c>
      <c r="C205" s="21"/>
      <c r="D205" s="2"/>
      <c r="E205" s="4">
        <f t="shared" si="15"/>
        <v>0</v>
      </c>
      <c r="F205" s="2"/>
      <c r="G205" s="2"/>
      <c r="T205" s="6" t="str">
        <f>IF($B205="","",IF(IF(العميل="",TRUE,$B205=العميل),COUNT($T$1:$T204)+1,""))</f>
        <v/>
      </c>
      <c r="U205" s="6" t="str">
        <f>IF(B205="","",IF(COUNTIF($B$1:$B205,$B205)&gt;1,"",COUNTIF($B$1:$B205,$B205)+MAX($U$1:$U204)))</f>
        <v/>
      </c>
      <c r="V205" s="6" t="str">
        <f t="shared" si="13"/>
        <v/>
      </c>
      <c r="W205" s="6">
        <v>204</v>
      </c>
      <c r="X205" s="6">
        <f t="shared" si="14"/>
        <v>0</v>
      </c>
    </row>
    <row r="206" spans="1:24" ht="15">
      <c r="A206" s="1"/>
      <c r="B206" s="1" t="str">
        <f t="shared" si="12"/>
        <v/>
      </c>
      <c r="C206" s="21"/>
      <c r="D206" s="2"/>
      <c r="E206" s="4">
        <f t="shared" si="15"/>
        <v>0</v>
      </c>
      <c r="F206" s="2"/>
      <c r="G206" s="2"/>
      <c r="T206" s="6" t="str">
        <f>IF($B206="","",IF(IF(العميل="",TRUE,$B206=العميل),COUNT($T$1:$T205)+1,""))</f>
        <v/>
      </c>
      <c r="U206" s="6" t="str">
        <f>IF(B206="","",IF(COUNTIF($B$1:$B206,$B206)&gt;1,"",COUNTIF($B$1:$B206,$B206)+MAX($U$1:$U205)))</f>
        <v/>
      </c>
      <c r="V206" s="6" t="str">
        <f t="shared" si="13"/>
        <v/>
      </c>
      <c r="W206" s="6">
        <v>205</v>
      </c>
      <c r="X206" s="6">
        <f t="shared" si="14"/>
        <v>0</v>
      </c>
    </row>
    <row r="207" spans="1:24" ht="15">
      <c r="A207" s="1"/>
      <c r="B207" s="1" t="str">
        <f t="shared" si="12"/>
        <v/>
      </c>
      <c r="C207" s="21"/>
      <c r="D207" s="2"/>
      <c r="E207" s="4">
        <f t="shared" si="15"/>
        <v>0</v>
      </c>
      <c r="F207" s="2"/>
      <c r="G207" s="2"/>
      <c r="T207" s="6" t="str">
        <f>IF($B207="","",IF(IF(العميل="",TRUE,$B207=العميل),COUNT($T$1:$T206)+1,""))</f>
        <v/>
      </c>
      <c r="U207" s="6" t="str">
        <f>IF(B207="","",IF(COUNTIF($B$1:$B207,$B207)&gt;1,"",COUNTIF($B$1:$B207,$B207)+MAX($U$1:$U206)))</f>
        <v/>
      </c>
      <c r="V207" s="6" t="str">
        <f t="shared" si="13"/>
        <v/>
      </c>
      <c r="W207" s="6">
        <v>206</v>
      </c>
      <c r="X207" s="6">
        <f t="shared" si="14"/>
        <v>0</v>
      </c>
    </row>
    <row r="208" spans="1:24" ht="15">
      <c r="A208" s="1"/>
      <c r="B208" s="1" t="str">
        <f t="shared" si="12"/>
        <v/>
      </c>
      <c r="C208" s="21"/>
      <c r="D208" s="2"/>
      <c r="E208" s="4">
        <f t="shared" si="15"/>
        <v>0</v>
      </c>
      <c r="F208" s="2"/>
      <c r="G208" s="2"/>
      <c r="T208" s="6" t="str">
        <f>IF($B208="","",IF(IF(العميل="",TRUE,$B208=العميل),COUNT($T$1:$T207)+1,""))</f>
        <v/>
      </c>
      <c r="U208" s="6" t="str">
        <f>IF(B208="","",IF(COUNTIF($B$1:$B208,$B208)&gt;1,"",COUNTIF($B$1:$B208,$B208)+MAX($U$1:$U207)))</f>
        <v/>
      </c>
      <c r="V208" s="6" t="str">
        <f t="shared" si="13"/>
        <v/>
      </c>
      <c r="W208" s="6">
        <v>207</v>
      </c>
      <c r="X208" s="6">
        <f t="shared" si="14"/>
        <v>0</v>
      </c>
    </row>
    <row r="209" spans="1:24" ht="15">
      <c r="A209" s="1"/>
      <c r="B209" s="1" t="str">
        <f t="shared" si="12"/>
        <v/>
      </c>
      <c r="C209" s="21"/>
      <c r="D209" s="2"/>
      <c r="E209" s="4">
        <f t="shared" si="15"/>
        <v>0</v>
      </c>
      <c r="F209" s="2"/>
      <c r="G209" s="2"/>
      <c r="T209" s="6" t="str">
        <f>IF($B209="","",IF(IF(العميل="",TRUE,$B209=العميل),COUNT($T$1:$T208)+1,""))</f>
        <v/>
      </c>
      <c r="U209" s="6" t="str">
        <f>IF(B209="","",IF(COUNTIF($B$1:$B209,$B209)&gt;1,"",COUNTIF($B$1:$B209,$B209)+MAX($U$1:$U208)))</f>
        <v/>
      </c>
      <c r="V209" s="6" t="str">
        <f t="shared" si="13"/>
        <v/>
      </c>
      <c r="W209" s="6">
        <v>208</v>
      </c>
      <c r="X209" s="6">
        <f t="shared" si="14"/>
        <v>0</v>
      </c>
    </row>
    <row r="210" spans="1:24" ht="15">
      <c r="A210" s="1"/>
      <c r="B210" s="1" t="str">
        <f t="shared" si="12"/>
        <v/>
      </c>
      <c r="C210" s="21"/>
      <c r="D210" s="2"/>
      <c r="E210" s="4">
        <f t="shared" si="15"/>
        <v>0</v>
      </c>
      <c r="F210" s="2"/>
      <c r="G210" s="2"/>
      <c r="T210" s="6" t="str">
        <f>IF($B210="","",IF(IF(العميل="",TRUE,$B210=العميل),COUNT($T$1:$T209)+1,""))</f>
        <v/>
      </c>
      <c r="U210" s="6" t="str">
        <f>IF(B210="","",IF(COUNTIF($B$1:$B210,$B210)&gt;1,"",COUNTIF($B$1:$B210,$B210)+MAX($U$1:$U209)))</f>
        <v/>
      </c>
      <c r="V210" s="6" t="str">
        <f t="shared" si="13"/>
        <v/>
      </c>
      <c r="W210" s="6">
        <v>209</v>
      </c>
      <c r="X210" s="6">
        <f t="shared" si="14"/>
        <v>0</v>
      </c>
    </row>
    <row r="211" spans="1:24" ht="15">
      <c r="A211" s="1"/>
      <c r="B211" s="1" t="str">
        <f t="shared" si="12"/>
        <v/>
      </c>
      <c r="C211" s="21"/>
      <c r="D211" s="2"/>
      <c r="E211" s="4">
        <f t="shared" si="15"/>
        <v>0</v>
      </c>
      <c r="F211" s="2"/>
      <c r="G211" s="2"/>
      <c r="T211" s="6" t="str">
        <f>IF($B211="","",IF(IF(العميل="",TRUE,$B211=العميل),COUNT($T$1:$T210)+1,""))</f>
        <v/>
      </c>
      <c r="U211" s="6" t="str">
        <f>IF(B211="","",IF(COUNTIF($B$1:$B211,$B211)&gt;1,"",COUNTIF($B$1:$B211,$B211)+MAX($U$1:$U210)))</f>
        <v/>
      </c>
      <c r="V211" s="6" t="str">
        <f t="shared" si="13"/>
        <v/>
      </c>
      <c r="W211" s="6">
        <v>210</v>
      </c>
      <c r="X211" s="6">
        <f t="shared" si="14"/>
        <v>0</v>
      </c>
    </row>
    <row r="212" spans="1:24" ht="15">
      <c r="A212" s="1"/>
      <c r="B212" s="1" t="str">
        <f t="shared" si="12"/>
        <v/>
      </c>
      <c r="C212" s="21"/>
      <c r="D212" s="2"/>
      <c r="E212" s="4">
        <f t="shared" si="15"/>
        <v>0</v>
      </c>
      <c r="F212" s="2"/>
      <c r="G212" s="2"/>
      <c r="T212" s="6" t="str">
        <f>IF($B212="","",IF(IF(العميل="",TRUE,$B212=العميل),COUNT($T$1:$T211)+1,""))</f>
        <v/>
      </c>
      <c r="U212" s="6" t="str">
        <f>IF(B212="","",IF(COUNTIF($B$1:$B212,$B212)&gt;1,"",COUNTIF($B$1:$B212,$B212)+MAX($U$1:$U211)))</f>
        <v/>
      </c>
      <c r="V212" s="6" t="str">
        <f t="shared" si="13"/>
        <v/>
      </c>
      <c r="W212" s="6">
        <v>211</v>
      </c>
      <c r="X212" s="6">
        <f t="shared" si="14"/>
        <v>0</v>
      </c>
    </row>
    <row r="213" spans="1:24" ht="15">
      <c r="A213" s="1"/>
      <c r="B213" s="1" t="str">
        <f t="shared" si="12"/>
        <v/>
      </c>
      <c r="C213" s="21"/>
      <c r="D213" s="2"/>
      <c r="E213" s="4">
        <f t="shared" si="15"/>
        <v>0</v>
      </c>
      <c r="F213" s="2"/>
      <c r="G213" s="2"/>
      <c r="T213" s="6" t="str">
        <f>IF($B213="","",IF(IF(العميل="",TRUE,$B213=العميل),COUNT($T$1:$T212)+1,""))</f>
        <v/>
      </c>
      <c r="U213" s="6" t="str">
        <f>IF(B213="","",IF(COUNTIF($B$1:$B213,$B213)&gt;1,"",COUNTIF($B$1:$B213,$B213)+MAX($U$1:$U212)))</f>
        <v/>
      </c>
      <c r="V213" s="6" t="str">
        <f t="shared" si="13"/>
        <v/>
      </c>
      <c r="W213" s="6">
        <v>212</v>
      </c>
      <c r="X213" s="6">
        <f t="shared" si="14"/>
        <v>0</v>
      </c>
    </row>
    <row r="214" spans="1:24" ht="15">
      <c r="A214" s="1"/>
      <c r="B214" s="1" t="str">
        <f t="shared" si="12"/>
        <v/>
      </c>
      <c r="C214" s="21"/>
      <c r="D214" s="2"/>
      <c r="E214" s="4">
        <f t="shared" si="15"/>
        <v>0</v>
      </c>
      <c r="F214" s="2"/>
      <c r="G214" s="2"/>
      <c r="T214" s="6" t="str">
        <f>IF($B214="","",IF(IF(العميل="",TRUE,$B214=العميل),COUNT($T$1:$T213)+1,""))</f>
        <v/>
      </c>
      <c r="U214" s="6" t="str">
        <f>IF(B214="","",IF(COUNTIF($B$1:$B214,$B214)&gt;1,"",COUNTIF($B$1:$B214,$B214)+MAX($U$1:$U213)))</f>
        <v/>
      </c>
      <c r="V214" s="6" t="str">
        <f t="shared" si="13"/>
        <v/>
      </c>
      <c r="W214" s="6">
        <v>213</v>
      </c>
      <c r="X214" s="6">
        <f t="shared" si="14"/>
        <v>0</v>
      </c>
    </row>
    <row r="215" spans="1:24" ht="15">
      <c r="A215" s="1"/>
      <c r="B215" s="1" t="str">
        <f t="shared" si="12"/>
        <v/>
      </c>
      <c r="C215" s="21"/>
      <c r="D215" s="2"/>
      <c r="E215" s="4">
        <f t="shared" si="15"/>
        <v>0</v>
      </c>
      <c r="F215" s="2"/>
      <c r="G215" s="2"/>
      <c r="T215" s="6" t="str">
        <f>IF($B215="","",IF(IF(العميل="",TRUE,$B215=العميل),COUNT($T$1:$T214)+1,""))</f>
        <v/>
      </c>
      <c r="U215" s="6" t="str">
        <f>IF(B215="","",IF(COUNTIF($B$1:$B215,$B215)&gt;1,"",COUNTIF($B$1:$B215,$B215)+MAX($U$1:$U214)))</f>
        <v/>
      </c>
      <c r="V215" s="6" t="str">
        <f t="shared" si="13"/>
        <v/>
      </c>
      <c r="W215" s="6">
        <v>214</v>
      </c>
      <c r="X215" s="6">
        <f t="shared" si="14"/>
        <v>0</v>
      </c>
    </row>
    <row r="216" spans="1:24" ht="15">
      <c r="A216" s="1"/>
      <c r="B216" s="1" t="str">
        <f t="shared" si="12"/>
        <v/>
      </c>
      <c r="C216" s="21"/>
      <c r="D216" s="2"/>
      <c r="E216" s="4">
        <f t="shared" si="15"/>
        <v>0</v>
      </c>
      <c r="F216" s="2"/>
      <c r="G216" s="2"/>
      <c r="T216" s="6" t="str">
        <f>IF($B216="","",IF(IF(العميل="",TRUE,$B216=العميل),COUNT($T$1:$T215)+1,""))</f>
        <v/>
      </c>
      <c r="U216" s="6" t="str">
        <f>IF(B216="","",IF(COUNTIF($B$1:$B216,$B216)&gt;1,"",COUNTIF($B$1:$B216,$B216)+MAX($U$1:$U215)))</f>
        <v/>
      </c>
      <c r="V216" s="6" t="str">
        <f t="shared" si="13"/>
        <v/>
      </c>
      <c r="W216" s="6">
        <v>215</v>
      </c>
      <c r="X216" s="6">
        <f t="shared" si="14"/>
        <v>0</v>
      </c>
    </row>
    <row r="217" spans="1:24" ht="15">
      <c r="A217" s="1"/>
      <c r="B217" s="1" t="str">
        <f t="shared" si="12"/>
        <v/>
      </c>
      <c r="C217" s="21"/>
      <c r="D217" s="2"/>
      <c r="E217" s="4">
        <f t="shared" si="15"/>
        <v>0</v>
      </c>
      <c r="F217" s="2"/>
      <c r="G217" s="2"/>
      <c r="T217" s="6" t="str">
        <f>IF($B217="","",IF(IF(العميل="",TRUE,$B217=العميل),COUNT($T$1:$T216)+1,""))</f>
        <v/>
      </c>
      <c r="U217" s="6" t="str">
        <f>IF(B217="","",IF(COUNTIF($B$1:$B217,$B217)&gt;1,"",COUNTIF($B$1:$B217,$B217)+MAX($U$1:$U216)))</f>
        <v/>
      </c>
      <c r="V217" s="6" t="str">
        <f t="shared" si="13"/>
        <v/>
      </c>
      <c r="W217" s="6">
        <v>216</v>
      </c>
      <c r="X217" s="6">
        <f t="shared" si="14"/>
        <v>0</v>
      </c>
    </row>
    <row r="218" spans="1:24" ht="15">
      <c r="A218" s="1"/>
      <c r="B218" s="1" t="str">
        <f t="shared" si="12"/>
        <v/>
      </c>
      <c r="C218" s="21"/>
      <c r="D218" s="2"/>
      <c r="E218" s="4">
        <f t="shared" si="15"/>
        <v>0</v>
      </c>
      <c r="F218" s="2"/>
      <c r="G218" s="2"/>
      <c r="T218" s="6" t="str">
        <f>IF($B218="","",IF(IF(العميل="",TRUE,$B218=العميل),COUNT($T$1:$T217)+1,""))</f>
        <v/>
      </c>
      <c r="U218" s="6" t="str">
        <f>IF(B218="","",IF(COUNTIF($B$1:$B218,$B218)&gt;1,"",COUNTIF($B$1:$B218,$B218)+MAX($U$1:$U217)))</f>
        <v/>
      </c>
      <c r="V218" s="6" t="str">
        <f t="shared" si="13"/>
        <v/>
      </c>
      <c r="W218" s="6">
        <v>217</v>
      </c>
      <c r="X218" s="6">
        <f t="shared" si="14"/>
        <v>0</v>
      </c>
    </row>
    <row r="219" spans="1:24" ht="15">
      <c r="A219" s="1"/>
      <c r="B219" s="1" t="str">
        <f t="shared" si="12"/>
        <v/>
      </c>
      <c r="C219" s="21"/>
      <c r="D219" s="2"/>
      <c r="E219" s="4">
        <f t="shared" si="15"/>
        <v>0</v>
      </c>
      <c r="F219" s="2"/>
      <c r="G219" s="2"/>
      <c r="T219" s="6" t="str">
        <f>IF($B219="","",IF(IF(العميل="",TRUE,$B219=العميل),COUNT($T$1:$T218)+1,""))</f>
        <v/>
      </c>
      <c r="U219" s="6" t="str">
        <f>IF(B219="","",IF(COUNTIF($B$1:$B219,$B219)&gt;1,"",COUNTIF($B$1:$B219,$B219)+MAX($U$1:$U218)))</f>
        <v/>
      </c>
      <c r="V219" s="6" t="str">
        <f t="shared" si="13"/>
        <v/>
      </c>
      <c r="W219" s="6">
        <v>218</v>
      </c>
      <c r="X219" s="6">
        <f t="shared" si="14"/>
        <v>0</v>
      </c>
    </row>
    <row r="220" spans="1:24" ht="15">
      <c r="A220" s="1"/>
      <c r="B220" s="1" t="str">
        <f t="shared" si="12"/>
        <v/>
      </c>
      <c r="C220" s="21"/>
      <c r="D220" s="2"/>
      <c r="E220" s="4">
        <f t="shared" si="15"/>
        <v>0</v>
      </c>
      <c r="F220" s="2"/>
      <c r="G220" s="2"/>
      <c r="T220" s="6" t="str">
        <f>IF($B220="","",IF(IF(العميل="",TRUE,$B220=العميل),COUNT($T$1:$T219)+1,""))</f>
        <v/>
      </c>
      <c r="U220" s="6" t="str">
        <f>IF(B220="","",IF(COUNTIF($B$1:$B220,$B220)&gt;1,"",COUNTIF($B$1:$B220,$B220)+MAX($U$1:$U219)))</f>
        <v/>
      </c>
      <c r="V220" s="6" t="str">
        <f t="shared" si="13"/>
        <v/>
      </c>
      <c r="W220" s="6">
        <v>219</v>
      </c>
      <c r="X220" s="6">
        <f t="shared" si="14"/>
        <v>0</v>
      </c>
    </row>
    <row r="221" spans="1:24" ht="15">
      <c r="A221" s="1"/>
      <c r="B221" s="1" t="str">
        <f t="shared" si="12"/>
        <v/>
      </c>
      <c r="C221" s="21"/>
      <c r="D221" s="2"/>
      <c r="E221" s="4">
        <f t="shared" si="15"/>
        <v>0</v>
      </c>
      <c r="F221" s="2"/>
      <c r="G221" s="2"/>
      <c r="T221" s="6" t="str">
        <f>IF($B221="","",IF(IF(العميل="",TRUE,$B221=العميل),COUNT($T$1:$T220)+1,""))</f>
        <v/>
      </c>
      <c r="U221" s="6" t="str">
        <f>IF(B221="","",IF(COUNTIF($B$1:$B221,$B221)&gt;1,"",COUNTIF($B$1:$B221,$B221)+MAX($U$1:$U220)))</f>
        <v/>
      </c>
      <c r="V221" s="6" t="str">
        <f t="shared" si="13"/>
        <v/>
      </c>
      <c r="W221" s="6">
        <v>220</v>
      </c>
      <c r="X221" s="6">
        <f t="shared" si="14"/>
        <v>0</v>
      </c>
    </row>
    <row r="222" spans="1:24" ht="15">
      <c r="A222" s="1"/>
      <c r="B222" s="1" t="str">
        <f t="shared" si="12"/>
        <v/>
      </c>
      <c r="C222" s="21"/>
      <c r="D222" s="2"/>
      <c r="E222" s="4">
        <f t="shared" si="15"/>
        <v>0</v>
      </c>
      <c r="F222" s="2"/>
      <c r="G222" s="2"/>
      <c r="T222" s="6" t="str">
        <f>IF($B222="","",IF(IF(العميل="",TRUE,$B222=العميل),COUNT($T$1:$T221)+1,""))</f>
        <v/>
      </c>
      <c r="U222" s="6" t="str">
        <f>IF(B222="","",IF(COUNTIF($B$1:$B222,$B222)&gt;1,"",COUNTIF($B$1:$B222,$B222)+MAX($U$1:$U221)))</f>
        <v/>
      </c>
      <c r="V222" s="6" t="str">
        <f t="shared" si="13"/>
        <v/>
      </c>
      <c r="W222" s="6">
        <v>221</v>
      </c>
      <c r="X222" s="6">
        <f t="shared" si="14"/>
        <v>0</v>
      </c>
    </row>
    <row r="223" spans="1:24" ht="15">
      <c r="A223" s="1"/>
      <c r="B223" s="1" t="str">
        <f t="shared" si="12"/>
        <v/>
      </c>
      <c r="C223" s="21"/>
      <c r="D223" s="2"/>
      <c r="E223" s="4">
        <f t="shared" si="15"/>
        <v>0</v>
      </c>
      <c r="F223" s="2"/>
      <c r="G223" s="2"/>
      <c r="T223" s="6" t="str">
        <f>IF($B223="","",IF(IF(العميل="",TRUE,$B223=العميل),COUNT($T$1:$T222)+1,""))</f>
        <v/>
      </c>
      <c r="U223" s="6" t="str">
        <f>IF(B223="","",IF(COUNTIF($B$1:$B223,$B223)&gt;1,"",COUNTIF($B$1:$B223,$B223)+MAX($U$1:$U222)))</f>
        <v/>
      </c>
      <c r="V223" s="6" t="str">
        <f t="shared" si="13"/>
        <v/>
      </c>
      <c r="W223" s="6">
        <v>222</v>
      </c>
      <c r="X223" s="6">
        <f t="shared" si="14"/>
        <v>0</v>
      </c>
    </row>
    <row r="224" spans="1:24" ht="15">
      <c r="A224" s="1"/>
      <c r="B224" s="1" t="str">
        <f t="shared" si="12"/>
        <v/>
      </c>
      <c r="C224" s="21"/>
      <c r="D224" s="2"/>
      <c r="E224" s="4">
        <f t="shared" si="15"/>
        <v>0</v>
      </c>
      <c r="F224" s="2"/>
      <c r="G224" s="2"/>
      <c r="T224" s="6" t="str">
        <f>IF($B224="","",IF(IF(العميل="",TRUE,$B224=العميل),COUNT($T$1:$T223)+1,""))</f>
        <v/>
      </c>
      <c r="U224" s="6" t="str">
        <f>IF(B224="","",IF(COUNTIF($B$1:$B224,$B224)&gt;1,"",COUNTIF($B$1:$B224,$B224)+MAX($U$1:$U223)))</f>
        <v/>
      </c>
      <c r="V224" s="6" t="str">
        <f t="shared" si="13"/>
        <v/>
      </c>
      <c r="W224" s="6">
        <v>223</v>
      </c>
      <c r="X224" s="6">
        <f t="shared" si="14"/>
        <v>0</v>
      </c>
    </row>
    <row r="225" spans="1:24" ht="15">
      <c r="A225" s="1"/>
      <c r="B225" s="1" t="str">
        <f t="shared" si="12"/>
        <v/>
      </c>
      <c r="C225" s="21"/>
      <c r="D225" s="2"/>
      <c r="E225" s="4">
        <f t="shared" si="15"/>
        <v>0</v>
      </c>
      <c r="F225" s="2"/>
      <c r="G225" s="2"/>
      <c r="T225" s="6" t="str">
        <f>IF($B225="","",IF(IF(العميل="",TRUE,$B225=العميل),COUNT($T$1:$T224)+1,""))</f>
        <v/>
      </c>
      <c r="U225" s="6" t="str">
        <f>IF(B225="","",IF(COUNTIF($B$1:$B225,$B225)&gt;1,"",COUNTIF($B$1:$B225,$B225)+MAX($U$1:$U224)))</f>
        <v/>
      </c>
      <c r="V225" s="6" t="str">
        <f t="shared" si="13"/>
        <v/>
      </c>
      <c r="W225" s="6">
        <v>224</v>
      </c>
      <c r="X225" s="6">
        <f t="shared" si="14"/>
        <v>0</v>
      </c>
    </row>
    <row r="226" spans="1:24" ht="15">
      <c r="A226" s="1"/>
      <c r="B226" s="1" t="str">
        <f t="shared" si="12"/>
        <v/>
      </c>
      <c r="C226" s="21"/>
      <c r="D226" s="2"/>
      <c r="E226" s="4">
        <f t="shared" si="15"/>
        <v>0</v>
      </c>
      <c r="F226" s="2"/>
      <c r="G226" s="2"/>
      <c r="T226" s="6" t="str">
        <f>IF($B226="","",IF(IF(العميل="",TRUE,$B226=العميل),COUNT($T$1:$T225)+1,""))</f>
        <v/>
      </c>
      <c r="U226" s="6" t="str">
        <f>IF(B226="","",IF(COUNTIF($B$1:$B226,$B226)&gt;1,"",COUNTIF($B$1:$B226,$B226)+MAX($U$1:$U225)))</f>
        <v/>
      </c>
      <c r="V226" s="6" t="str">
        <f t="shared" si="13"/>
        <v/>
      </c>
      <c r="W226" s="6">
        <v>225</v>
      </c>
      <c r="X226" s="6">
        <f t="shared" si="14"/>
        <v>0</v>
      </c>
    </row>
    <row r="227" spans="1:24" ht="15">
      <c r="A227" s="1"/>
      <c r="B227" s="1" t="str">
        <f t="shared" si="12"/>
        <v/>
      </c>
      <c r="C227" s="21"/>
      <c r="D227" s="2"/>
      <c r="E227" s="4">
        <f t="shared" si="15"/>
        <v>0</v>
      </c>
      <c r="F227" s="2"/>
      <c r="G227" s="2"/>
      <c r="T227" s="6" t="str">
        <f>IF($B227="","",IF(IF(العميل="",TRUE,$B227=العميل),COUNT($T$1:$T226)+1,""))</f>
        <v/>
      </c>
      <c r="U227" s="6" t="str">
        <f>IF(B227="","",IF(COUNTIF($B$1:$B227,$B227)&gt;1,"",COUNTIF($B$1:$B227,$B227)+MAX($U$1:$U226)))</f>
        <v/>
      </c>
      <c r="V227" s="6" t="str">
        <f t="shared" si="13"/>
        <v/>
      </c>
      <c r="W227" s="6">
        <v>226</v>
      </c>
      <c r="X227" s="6">
        <f t="shared" si="14"/>
        <v>0</v>
      </c>
    </row>
    <row r="228" spans="1:24" ht="15">
      <c r="A228" s="1"/>
      <c r="B228" s="1" t="str">
        <f t="shared" si="12"/>
        <v/>
      </c>
      <c r="C228" s="21"/>
      <c r="D228" s="2"/>
      <c r="E228" s="4">
        <f t="shared" si="15"/>
        <v>0</v>
      </c>
      <c r="F228" s="2"/>
      <c r="G228" s="2"/>
      <c r="T228" s="6" t="str">
        <f>IF($B228="","",IF(IF(العميل="",TRUE,$B228=العميل),COUNT($T$1:$T227)+1,""))</f>
        <v/>
      </c>
      <c r="U228" s="6" t="str">
        <f>IF(B228="","",IF(COUNTIF($B$1:$B228,$B228)&gt;1,"",COUNTIF($B$1:$B228,$B228)+MAX($U$1:$U227)))</f>
        <v/>
      </c>
      <c r="V228" s="6" t="str">
        <f t="shared" si="13"/>
        <v/>
      </c>
      <c r="W228" s="6">
        <v>227</v>
      </c>
      <c r="X228" s="6">
        <f t="shared" si="14"/>
        <v>0</v>
      </c>
    </row>
    <row r="229" spans="1:24" ht="15">
      <c r="A229" s="1"/>
      <c r="B229" s="1" t="str">
        <f t="shared" si="12"/>
        <v/>
      </c>
      <c r="C229" s="21"/>
      <c r="D229" s="2"/>
      <c r="E229" s="4">
        <f t="shared" si="15"/>
        <v>0</v>
      </c>
      <c r="F229" s="2"/>
      <c r="G229" s="2"/>
      <c r="T229" s="6" t="str">
        <f>IF($B229="","",IF(IF(العميل="",TRUE,$B229=العميل),COUNT($T$1:$T228)+1,""))</f>
        <v/>
      </c>
      <c r="U229" s="6" t="str">
        <f>IF(B229="","",IF(COUNTIF($B$1:$B229,$B229)&gt;1,"",COUNTIF($B$1:$B229,$B229)+MAX($U$1:$U228)))</f>
        <v/>
      </c>
      <c r="V229" s="6" t="str">
        <f t="shared" si="13"/>
        <v/>
      </c>
      <c r="W229" s="6">
        <v>228</v>
      </c>
      <c r="X229" s="6">
        <f t="shared" si="14"/>
        <v>0</v>
      </c>
    </row>
    <row r="230" spans="1:24" ht="15">
      <c r="A230" s="1"/>
      <c r="B230" s="1" t="str">
        <f t="shared" si="12"/>
        <v/>
      </c>
      <c r="C230" s="21"/>
      <c r="D230" s="2"/>
      <c r="E230" s="4">
        <f t="shared" si="15"/>
        <v>0</v>
      </c>
      <c r="F230" s="2"/>
      <c r="G230" s="2"/>
      <c r="T230" s="6" t="str">
        <f>IF($B230="","",IF(IF(العميل="",TRUE,$B230=العميل),COUNT($T$1:$T229)+1,""))</f>
        <v/>
      </c>
      <c r="U230" s="6" t="str">
        <f>IF(B230="","",IF(COUNTIF($B$1:$B230,$B230)&gt;1,"",COUNTIF($B$1:$B230,$B230)+MAX($U$1:$U229)))</f>
        <v/>
      </c>
      <c r="V230" s="6" t="str">
        <f t="shared" si="13"/>
        <v/>
      </c>
      <c r="W230" s="6">
        <v>229</v>
      </c>
      <c r="X230" s="6">
        <f t="shared" si="14"/>
        <v>0</v>
      </c>
    </row>
    <row r="231" spans="1:24" ht="15">
      <c r="A231" s="1"/>
      <c r="B231" s="1" t="str">
        <f t="shared" si="12"/>
        <v/>
      </c>
      <c r="C231" s="21"/>
      <c r="D231" s="2"/>
      <c r="E231" s="4">
        <f t="shared" si="15"/>
        <v>0</v>
      </c>
      <c r="F231" s="2"/>
      <c r="G231" s="2"/>
      <c r="T231" s="6" t="str">
        <f>IF($B231="","",IF(IF(العميل="",TRUE,$B231=العميل),COUNT($T$1:$T230)+1,""))</f>
        <v/>
      </c>
      <c r="U231" s="6" t="str">
        <f>IF(B231="","",IF(COUNTIF($B$1:$B231,$B231)&gt;1,"",COUNTIF($B$1:$B231,$B231)+MAX($U$1:$U230)))</f>
        <v/>
      </c>
      <c r="V231" s="6" t="str">
        <f t="shared" si="13"/>
        <v/>
      </c>
      <c r="W231" s="6">
        <v>230</v>
      </c>
      <c r="X231" s="6">
        <f t="shared" si="14"/>
        <v>0</v>
      </c>
    </row>
    <row r="232" spans="1:24" ht="15">
      <c r="A232" s="1"/>
      <c r="B232" s="1" t="str">
        <f t="shared" si="12"/>
        <v/>
      </c>
      <c r="C232" s="21"/>
      <c r="D232" s="2"/>
      <c r="E232" s="4">
        <f t="shared" si="15"/>
        <v>0</v>
      </c>
      <c r="F232" s="2"/>
      <c r="G232" s="2"/>
      <c r="T232" s="6" t="str">
        <f>IF($B232="","",IF(IF(العميل="",TRUE,$B232=العميل),COUNT($T$1:$T231)+1,""))</f>
        <v/>
      </c>
      <c r="U232" s="6" t="str">
        <f>IF(B232="","",IF(COUNTIF($B$1:$B232,$B232)&gt;1,"",COUNTIF($B$1:$B232,$B232)+MAX($U$1:$U231)))</f>
        <v/>
      </c>
      <c r="V232" s="6" t="str">
        <f t="shared" si="13"/>
        <v/>
      </c>
      <c r="W232" s="6">
        <v>231</v>
      </c>
      <c r="X232" s="6">
        <f t="shared" si="14"/>
        <v>0</v>
      </c>
    </row>
    <row r="233" spans="1:24" ht="15">
      <c r="A233" s="1"/>
      <c r="B233" s="1" t="str">
        <f t="shared" si="12"/>
        <v/>
      </c>
      <c r="C233" s="21"/>
      <c r="D233" s="2"/>
      <c r="E233" s="4">
        <f t="shared" si="15"/>
        <v>0</v>
      </c>
      <c r="F233" s="2"/>
      <c r="G233" s="2"/>
      <c r="T233" s="6" t="str">
        <f>IF($B233="","",IF(IF(العميل="",TRUE,$B233=العميل),COUNT($T$1:$T232)+1,""))</f>
        <v/>
      </c>
      <c r="U233" s="6" t="str">
        <f>IF(B233="","",IF(COUNTIF($B$1:$B233,$B233)&gt;1,"",COUNTIF($B$1:$B233,$B233)+MAX($U$1:$U232)))</f>
        <v/>
      </c>
      <c r="V233" s="6" t="str">
        <f t="shared" si="13"/>
        <v/>
      </c>
      <c r="W233" s="6">
        <v>232</v>
      </c>
      <c r="X233" s="6">
        <f t="shared" si="14"/>
        <v>0</v>
      </c>
    </row>
    <row r="234" spans="1:24" ht="15">
      <c r="A234" s="1"/>
      <c r="B234" s="1" t="str">
        <f t="shared" si="12"/>
        <v/>
      </c>
      <c r="C234" s="21"/>
      <c r="D234" s="2"/>
      <c r="E234" s="4">
        <f t="shared" si="15"/>
        <v>0</v>
      </c>
      <c r="F234" s="2"/>
      <c r="G234" s="2"/>
      <c r="T234" s="6" t="str">
        <f>IF($B234="","",IF(IF(العميل="",TRUE,$B234=العميل),COUNT($T$1:$T233)+1,""))</f>
        <v/>
      </c>
      <c r="U234" s="6" t="str">
        <f>IF(B234="","",IF(COUNTIF($B$1:$B234,$B234)&gt;1,"",COUNTIF($B$1:$B234,$B234)+MAX($U$1:$U233)))</f>
        <v/>
      </c>
      <c r="V234" s="6" t="str">
        <f t="shared" si="13"/>
        <v/>
      </c>
      <c r="W234" s="6">
        <v>233</v>
      </c>
      <c r="X234" s="6">
        <f t="shared" si="14"/>
        <v>0</v>
      </c>
    </row>
    <row r="235" spans="1:24" ht="15">
      <c r="A235" s="1"/>
      <c r="B235" s="1" t="str">
        <f t="shared" si="12"/>
        <v/>
      </c>
      <c r="C235" s="21"/>
      <c r="D235" s="2"/>
      <c r="E235" s="4">
        <f t="shared" si="15"/>
        <v>0</v>
      </c>
      <c r="F235" s="2"/>
      <c r="G235" s="2"/>
      <c r="T235" s="6" t="str">
        <f>IF($B235="","",IF(IF(العميل="",TRUE,$B235=العميل),COUNT($T$1:$T234)+1,""))</f>
        <v/>
      </c>
      <c r="U235" s="6" t="str">
        <f>IF(B235="","",IF(COUNTIF($B$1:$B235,$B235)&gt;1,"",COUNTIF($B$1:$B235,$B235)+MAX($U$1:$U234)))</f>
        <v/>
      </c>
      <c r="V235" s="6" t="str">
        <f t="shared" si="13"/>
        <v/>
      </c>
      <c r="W235" s="6">
        <v>234</v>
      </c>
      <c r="X235" s="6">
        <f t="shared" si="14"/>
        <v>0</v>
      </c>
    </row>
    <row r="236" spans="1:24" ht="15">
      <c r="A236" s="1"/>
      <c r="B236" s="1" t="str">
        <f t="shared" si="12"/>
        <v/>
      </c>
      <c r="C236" s="21"/>
      <c r="D236" s="2"/>
      <c r="E236" s="4">
        <f t="shared" si="15"/>
        <v>0</v>
      </c>
      <c r="F236" s="2"/>
      <c r="G236" s="2"/>
      <c r="T236" s="6" t="str">
        <f>IF($B236="","",IF(IF(العميل="",TRUE,$B236=العميل),COUNT($T$1:$T235)+1,""))</f>
        <v/>
      </c>
      <c r="U236" s="6" t="str">
        <f>IF(B236="","",IF(COUNTIF($B$1:$B236,$B236)&gt;1,"",COUNTIF($B$1:$B236,$B236)+MAX($U$1:$U235)))</f>
        <v/>
      </c>
      <c r="V236" s="6" t="str">
        <f t="shared" si="13"/>
        <v/>
      </c>
      <c r="W236" s="6">
        <v>235</v>
      </c>
      <c r="X236" s="6">
        <f t="shared" si="14"/>
        <v>0</v>
      </c>
    </row>
    <row r="237" spans="1:24" ht="15">
      <c r="A237" s="1"/>
      <c r="B237" s="1" t="str">
        <f t="shared" si="12"/>
        <v/>
      </c>
      <c r="C237" s="21"/>
      <c r="D237" s="2"/>
      <c r="E237" s="4">
        <f t="shared" si="15"/>
        <v>0</v>
      </c>
      <c r="F237" s="2"/>
      <c r="G237" s="2"/>
      <c r="T237" s="6" t="str">
        <f>IF($B237="","",IF(IF(العميل="",TRUE,$B237=العميل),COUNT($T$1:$T236)+1,""))</f>
        <v/>
      </c>
      <c r="U237" s="6" t="str">
        <f>IF(B237="","",IF(COUNTIF($B$1:$B237,$B237)&gt;1,"",COUNTIF($B$1:$B237,$B237)+MAX($U$1:$U236)))</f>
        <v/>
      </c>
      <c r="V237" s="6" t="str">
        <f t="shared" si="13"/>
        <v/>
      </c>
      <c r="W237" s="6">
        <v>236</v>
      </c>
      <c r="X237" s="6">
        <f t="shared" si="14"/>
        <v>0</v>
      </c>
    </row>
    <row r="238" spans="1:24" ht="15">
      <c r="A238" s="1"/>
      <c r="B238" s="1" t="str">
        <f t="shared" si="12"/>
        <v/>
      </c>
      <c r="C238" s="21"/>
      <c r="D238" s="2"/>
      <c r="E238" s="4">
        <f t="shared" si="15"/>
        <v>0</v>
      </c>
      <c r="F238" s="2"/>
      <c r="G238" s="2"/>
      <c r="T238" s="6" t="str">
        <f>IF($B238="","",IF(IF(العميل="",TRUE,$B238=العميل),COUNT($T$1:$T237)+1,""))</f>
        <v/>
      </c>
      <c r="U238" s="6" t="str">
        <f>IF(B238="","",IF(COUNTIF($B$1:$B238,$B238)&gt;1,"",COUNTIF($B$1:$B238,$B238)+MAX($U$1:$U237)))</f>
        <v/>
      </c>
      <c r="V238" s="6" t="str">
        <f t="shared" si="13"/>
        <v/>
      </c>
      <c r="W238" s="6">
        <v>237</v>
      </c>
      <c r="X238" s="6">
        <f t="shared" si="14"/>
        <v>0</v>
      </c>
    </row>
    <row r="239" spans="1:24" ht="15">
      <c r="A239" s="1"/>
      <c r="B239" s="1" t="str">
        <f t="shared" si="12"/>
        <v/>
      </c>
      <c r="C239" s="21"/>
      <c r="D239" s="2"/>
      <c r="E239" s="4">
        <f t="shared" si="15"/>
        <v>0</v>
      </c>
      <c r="F239" s="2"/>
      <c r="G239" s="2"/>
      <c r="T239" s="6" t="str">
        <f>IF($B239="","",IF(IF(العميل="",TRUE,$B239=العميل),COUNT($T$1:$T238)+1,""))</f>
        <v/>
      </c>
      <c r="U239" s="6" t="str">
        <f>IF(B239="","",IF(COUNTIF($B$1:$B239,$B239)&gt;1,"",COUNTIF($B$1:$B239,$B239)+MAX($U$1:$U238)))</f>
        <v/>
      </c>
      <c r="V239" s="6" t="str">
        <f t="shared" si="13"/>
        <v/>
      </c>
      <c r="W239" s="6">
        <v>238</v>
      </c>
      <c r="X239" s="6">
        <f t="shared" si="14"/>
        <v>0</v>
      </c>
    </row>
    <row r="240" spans="1:24" ht="15">
      <c r="A240" s="1"/>
      <c r="B240" s="1" t="str">
        <f t="shared" si="12"/>
        <v/>
      </c>
      <c r="C240" s="21"/>
      <c r="D240" s="2"/>
      <c r="E240" s="4">
        <f t="shared" si="15"/>
        <v>0</v>
      </c>
      <c r="F240" s="2"/>
      <c r="G240" s="2"/>
      <c r="T240" s="6" t="str">
        <f>IF($B240="","",IF(IF(العميل="",TRUE,$B240=العميل),COUNT($T$1:$T239)+1,""))</f>
        <v/>
      </c>
      <c r="U240" s="6" t="str">
        <f>IF(B240="","",IF(COUNTIF($B$1:$B240,$B240)&gt;1,"",COUNTIF($B$1:$B240,$B240)+MAX($U$1:$U239)))</f>
        <v/>
      </c>
      <c r="V240" s="6" t="str">
        <f t="shared" si="13"/>
        <v/>
      </c>
      <c r="W240" s="6">
        <v>239</v>
      </c>
      <c r="X240" s="6">
        <f t="shared" si="14"/>
        <v>0</v>
      </c>
    </row>
    <row r="241" spans="1:24" ht="15">
      <c r="A241" s="1"/>
      <c r="B241" s="1" t="str">
        <f t="shared" si="12"/>
        <v/>
      </c>
      <c r="C241" s="21"/>
      <c r="D241" s="2"/>
      <c r="E241" s="4">
        <f t="shared" si="15"/>
        <v>0</v>
      </c>
      <c r="F241" s="2"/>
      <c r="G241" s="2"/>
      <c r="T241" s="6" t="str">
        <f>IF($B241="","",IF(IF(العميل="",TRUE,$B241=العميل),COUNT($T$1:$T240)+1,""))</f>
        <v/>
      </c>
      <c r="U241" s="6" t="str">
        <f>IF(B241="","",IF(COUNTIF($B$1:$B241,$B241)&gt;1,"",COUNTIF($B$1:$B241,$B241)+MAX($U$1:$U240)))</f>
        <v/>
      </c>
      <c r="V241" s="6" t="str">
        <f t="shared" si="13"/>
        <v/>
      </c>
      <c r="W241" s="6">
        <v>240</v>
      </c>
      <c r="X241" s="6">
        <f t="shared" si="14"/>
        <v>0</v>
      </c>
    </row>
    <row r="242" spans="1:24" ht="15">
      <c r="A242" s="1"/>
      <c r="B242" s="1" t="str">
        <f t="shared" si="12"/>
        <v/>
      </c>
      <c r="C242" s="21"/>
      <c r="D242" s="2"/>
      <c r="E242" s="4">
        <f t="shared" si="15"/>
        <v>0</v>
      </c>
      <c r="F242" s="2"/>
      <c r="G242" s="2"/>
      <c r="T242" s="6" t="str">
        <f>IF($B242="","",IF(IF(العميل="",TRUE,$B242=العميل),COUNT($T$1:$T241)+1,""))</f>
        <v/>
      </c>
      <c r="U242" s="6" t="str">
        <f>IF(B242="","",IF(COUNTIF($B$1:$B242,$B242)&gt;1,"",COUNTIF($B$1:$B242,$B242)+MAX($U$1:$U241)))</f>
        <v/>
      </c>
      <c r="V242" s="6" t="str">
        <f t="shared" si="13"/>
        <v/>
      </c>
      <c r="W242" s="6">
        <v>241</v>
      </c>
      <c r="X242" s="6">
        <f t="shared" si="14"/>
        <v>0</v>
      </c>
    </row>
    <row r="243" spans="1:24" ht="15">
      <c r="A243" s="1"/>
      <c r="B243" s="1" t="str">
        <f t="shared" si="12"/>
        <v/>
      </c>
      <c r="C243" s="21"/>
      <c r="D243" s="2"/>
      <c r="E243" s="4">
        <f t="shared" si="15"/>
        <v>0</v>
      </c>
      <c r="F243" s="2"/>
      <c r="G243" s="2"/>
      <c r="T243" s="6" t="str">
        <f>IF($B243="","",IF(IF(العميل="",TRUE,$B243=العميل),COUNT($T$1:$T242)+1,""))</f>
        <v/>
      </c>
      <c r="U243" s="6" t="str">
        <f>IF(B243="","",IF(COUNTIF($B$1:$B243,$B243)&gt;1,"",COUNTIF($B$1:$B243,$B243)+MAX($U$1:$U242)))</f>
        <v/>
      </c>
      <c r="V243" s="6" t="str">
        <f t="shared" si="13"/>
        <v/>
      </c>
      <c r="W243" s="6">
        <v>242</v>
      </c>
      <c r="X243" s="6">
        <f t="shared" si="14"/>
        <v>0</v>
      </c>
    </row>
    <row r="244" spans="1:24" ht="15">
      <c r="A244" s="1"/>
      <c r="B244" s="1" t="str">
        <f t="shared" si="12"/>
        <v/>
      </c>
      <c r="C244" s="21"/>
      <c r="D244" s="2"/>
      <c r="E244" s="4">
        <f t="shared" si="15"/>
        <v>0</v>
      </c>
      <c r="F244" s="2"/>
      <c r="G244" s="2"/>
      <c r="T244" s="6" t="str">
        <f>IF($B244="","",IF(IF(العميل="",TRUE,$B244=العميل),COUNT($T$1:$T243)+1,""))</f>
        <v/>
      </c>
      <c r="U244" s="6" t="str">
        <f>IF(B244="","",IF(COUNTIF($B$1:$B244,$B244)&gt;1,"",COUNTIF($B$1:$B244,$B244)+MAX($U$1:$U243)))</f>
        <v/>
      </c>
      <c r="V244" s="6" t="str">
        <f t="shared" si="13"/>
        <v/>
      </c>
      <c r="W244" s="6">
        <v>243</v>
      </c>
      <c r="X244" s="6">
        <f t="shared" si="14"/>
        <v>0</v>
      </c>
    </row>
    <row r="245" spans="1:24" ht="15">
      <c r="A245" s="1"/>
      <c r="B245" s="1" t="str">
        <f t="shared" si="12"/>
        <v/>
      </c>
      <c r="C245" s="21"/>
      <c r="D245" s="2"/>
      <c r="E245" s="4">
        <f t="shared" si="15"/>
        <v>0</v>
      </c>
      <c r="F245" s="2"/>
      <c r="G245" s="2"/>
      <c r="T245" s="6" t="str">
        <f>IF($B245="","",IF(IF(العميل="",TRUE,$B245=العميل),COUNT($T$1:$T244)+1,""))</f>
        <v/>
      </c>
      <c r="U245" s="6" t="str">
        <f>IF(B245="","",IF(COUNTIF($B$1:$B245,$B245)&gt;1,"",COUNTIF($B$1:$B245,$B245)+MAX($U$1:$U244)))</f>
        <v/>
      </c>
      <c r="V245" s="6" t="str">
        <f t="shared" si="13"/>
        <v/>
      </c>
      <c r="W245" s="6">
        <v>244</v>
      </c>
      <c r="X245" s="6">
        <f t="shared" si="14"/>
        <v>0</v>
      </c>
    </row>
    <row r="246" spans="1:24" ht="15">
      <c r="A246" s="1"/>
      <c r="B246" s="1" t="str">
        <f t="shared" si="12"/>
        <v/>
      </c>
      <c r="C246" s="21"/>
      <c r="D246" s="2"/>
      <c r="E246" s="4">
        <f t="shared" si="15"/>
        <v>0</v>
      </c>
      <c r="F246" s="2"/>
      <c r="G246" s="2"/>
      <c r="T246" s="6" t="str">
        <f>IF($B246="","",IF(IF(العميل="",TRUE,$B246=العميل),COUNT($T$1:$T245)+1,""))</f>
        <v/>
      </c>
      <c r="U246" s="6" t="str">
        <f>IF(B246="","",IF(COUNTIF($B$1:$B246,$B246)&gt;1,"",COUNTIF($B$1:$B246,$B246)+MAX($U$1:$U245)))</f>
        <v/>
      </c>
      <c r="V246" s="6" t="str">
        <f t="shared" si="13"/>
        <v/>
      </c>
      <c r="W246" s="6">
        <v>245</v>
      </c>
      <c r="X246" s="6">
        <f t="shared" si="14"/>
        <v>0</v>
      </c>
    </row>
    <row r="247" spans="1:24" ht="15">
      <c r="A247" s="1"/>
      <c r="B247" s="1" t="str">
        <f t="shared" si="12"/>
        <v/>
      </c>
      <c r="C247" s="21"/>
      <c r="D247" s="2"/>
      <c r="E247" s="4">
        <f t="shared" si="15"/>
        <v>0</v>
      </c>
      <c r="F247" s="2"/>
      <c r="G247" s="2"/>
      <c r="T247" s="6" t="str">
        <f>IF($B247="","",IF(IF(العميل="",TRUE,$B247=العميل),COUNT($T$1:$T246)+1,""))</f>
        <v/>
      </c>
      <c r="U247" s="6" t="str">
        <f>IF(B247="","",IF(COUNTIF($B$1:$B247,$B247)&gt;1,"",COUNTIF($B$1:$B247,$B247)+MAX($U$1:$U246)))</f>
        <v/>
      </c>
      <c r="V247" s="6" t="str">
        <f t="shared" si="13"/>
        <v/>
      </c>
      <c r="W247" s="6">
        <v>246</v>
      </c>
      <c r="X247" s="6">
        <f t="shared" si="14"/>
        <v>0</v>
      </c>
    </row>
    <row r="248" spans="1:24" ht="15">
      <c r="A248" s="1"/>
      <c r="B248" s="1" t="str">
        <f t="shared" si="12"/>
        <v/>
      </c>
      <c r="C248" s="21"/>
      <c r="D248" s="2"/>
      <c r="E248" s="4">
        <f t="shared" si="15"/>
        <v>0</v>
      </c>
      <c r="F248" s="2"/>
      <c r="G248" s="2"/>
      <c r="T248" s="6" t="str">
        <f>IF($B248="","",IF(IF(العميل="",TRUE,$B248=العميل),COUNT($T$1:$T247)+1,""))</f>
        <v/>
      </c>
      <c r="U248" s="6" t="str">
        <f>IF(B248="","",IF(COUNTIF($B$1:$B248,$B248)&gt;1,"",COUNTIF($B$1:$B248,$B248)+MAX($U$1:$U247)))</f>
        <v/>
      </c>
      <c r="V248" s="6" t="str">
        <f t="shared" si="13"/>
        <v/>
      </c>
      <c r="W248" s="6">
        <v>247</v>
      </c>
      <c r="X248" s="6">
        <f t="shared" si="14"/>
        <v>0</v>
      </c>
    </row>
    <row r="249" spans="1:24" ht="15">
      <c r="A249" s="1"/>
      <c r="B249" s="1" t="str">
        <f t="shared" si="12"/>
        <v/>
      </c>
      <c r="C249" s="21"/>
      <c r="D249" s="2"/>
      <c r="E249" s="4">
        <f t="shared" si="15"/>
        <v>0</v>
      </c>
      <c r="F249" s="2"/>
      <c r="G249" s="2"/>
      <c r="T249" s="6" t="str">
        <f>IF($B249="","",IF(IF(العميل="",TRUE,$B249=العميل),COUNT($T$1:$T248)+1,""))</f>
        <v/>
      </c>
      <c r="U249" s="6" t="str">
        <f>IF(B249="","",IF(COUNTIF($B$1:$B249,$B249)&gt;1,"",COUNTIF($B$1:$B249,$B249)+MAX($U$1:$U248)))</f>
        <v/>
      </c>
      <c r="V249" s="6" t="str">
        <f t="shared" si="13"/>
        <v/>
      </c>
      <c r="W249" s="6">
        <v>248</v>
      </c>
      <c r="X249" s="6">
        <f t="shared" si="14"/>
        <v>0</v>
      </c>
    </row>
    <row r="250" spans="1:24" ht="15">
      <c r="A250" s="1"/>
      <c r="B250" s="1" t="str">
        <f t="shared" si="12"/>
        <v/>
      </c>
      <c r="C250" s="21"/>
      <c r="D250" s="2"/>
      <c r="E250" s="4">
        <f t="shared" si="15"/>
        <v>0</v>
      </c>
      <c r="F250" s="2"/>
      <c r="G250" s="2"/>
      <c r="T250" s="6" t="str">
        <f>IF($B250="","",IF(IF(العميل="",TRUE,$B250=العميل),COUNT($T$1:$T249)+1,""))</f>
        <v/>
      </c>
      <c r="U250" s="6" t="str">
        <f>IF(B250="","",IF(COUNTIF($B$1:$B250,$B250)&gt;1,"",COUNTIF($B$1:$B250,$B250)+MAX($U$1:$U249)))</f>
        <v/>
      </c>
      <c r="V250" s="6" t="str">
        <f t="shared" si="13"/>
        <v/>
      </c>
      <c r="W250" s="6">
        <v>249</v>
      </c>
      <c r="X250" s="6">
        <f t="shared" si="14"/>
        <v>0</v>
      </c>
    </row>
    <row r="251" spans="1:24" ht="15">
      <c r="A251" s="1"/>
      <c r="B251" s="1" t="str">
        <f t="shared" si="12"/>
        <v/>
      </c>
      <c r="C251" s="21"/>
      <c r="D251" s="2"/>
      <c r="E251" s="4">
        <f t="shared" si="15"/>
        <v>0</v>
      </c>
      <c r="F251" s="2"/>
      <c r="G251" s="2"/>
      <c r="T251" s="6" t="str">
        <f>IF($B251="","",IF(IF(العميل="",TRUE,$B251=العميل),COUNT($T$1:$T250)+1,""))</f>
        <v/>
      </c>
      <c r="U251" s="6" t="str">
        <f>IF(B251="","",IF(COUNTIF($B$1:$B251,$B251)&gt;1,"",COUNTIF($B$1:$B251,$B251)+MAX($U$1:$U250)))</f>
        <v/>
      </c>
      <c r="V251" s="6" t="str">
        <f t="shared" si="13"/>
        <v/>
      </c>
      <c r="W251" s="6">
        <v>250</v>
      </c>
      <c r="X251" s="6">
        <f t="shared" si="14"/>
        <v>0</v>
      </c>
    </row>
    <row r="252" spans="1:24" ht="15">
      <c r="A252" s="1"/>
      <c r="B252" s="1" t="str">
        <f t="shared" si="12"/>
        <v/>
      </c>
      <c r="C252" s="21"/>
      <c r="D252" s="2"/>
      <c r="E252" s="4">
        <f t="shared" si="15"/>
        <v>0</v>
      </c>
      <c r="F252" s="2"/>
      <c r="G252" s="2"/>
      <c r="T252" s="6" t="str">
        <f>IF($B252="","",IF(IF(العميل="",TRUE,$B252=العميل),COUNT($T$1:$T251)+1,""))</f>
        <v/>
      </c>
      <c r="U252" s="6" t="str">
        <f>IF(B252="","",IF(COUNTIF($B$1:$B252,$B252)&gt;1,"",COUNTIF($B$1:$B252,$B252)+MAX($U$1:$U251)))</f>
        <v/>
      </c>
      <c r="V252" s="6" t="str">
        <f t="shared" si="13"/>
        <v/>
      </c>
      <c r="W252" s="6">
        <v>251</v>
      </c>
      <c r="X252" s="6">
        <f t="shared" si="14"/>
        <v>0</v>
      </c>
    </row>
    <row r="253" spans="1:24" ht="15">
      <c r="A253" s="1"/>
      <c r="B253" s="1" t="str">
        <f t="shared" si="12"/>
        <v/>
      </c>
      <c r="C253" s="21"/>
      <c r="D253" s="2"/>
      <c r="E253" s="4">
        <f t="shared" si="15"/>
        <v>0</v>
      </c>
      <c r="F253" s="2"/>
      <c r="G253" s="2"/>
      <c r="T253" s="6" t="str">
        <f>IF($B253="","",IF(IF(العميل="",TRUE,$B253=العميل),COUNT($T$1:$T252)+1,""))</f>
        <v/>
      </c>
      <c r="U253" s="6" t="str">
        <f>IF(B253="","",IF(COUNTIF($B$1:$B253,$B253)&gt;1,"",COUNTIF($B$1:$B253,$B253)+MAX($U$1:$U252)))</f>
        <v/>
      </c>
      <c r="V253" s="6" t="str">
        <f t="shared" si="13"/>
        <v/>
      </c>
      <c r="W253" s="6">
        <v>252</v>
      </c>
      <c r="X253" s="6">
        <f t="shared" si="14"/>
        <v>0</v>
      </c>
    </row>
    <row r="254" spans="1:24" ht="15">
      <c r="A254" s="1"/>
      <c r="B254" s="1" t="str">
        <f t="shared" si="12"/>
        <v/>
      </c>
      <c r="C254" s="21"/>
      <c r="D254" s="2"/>
      <c r="E254" s="4">
        <f t="shared" si="15"/>
        <v>0</v>
      </c>
      <c r="F254" s="2"/>
      <c r="G254" s="2"/>
      <c r="T254" s="6" t="str">
        <f>IF($B254="","",IF(IF(العميل="",TRUE,$B254=العميل),COUNT($T$1:$T253)+1,""))</f>
        <v/>
      </c>
      <c r="U254" s="6" t="str">
        <f>IF(B254="","",IF(COUNTIF($B$1:$B254,$B254)&gt;1,"",COUNTIF($B$1:$B254,$B254)+MAX($U$1:$U253)))</f>
        <v/>
      </c>
      <c r="V254" s="6" t="str">
        <f t="shared" si="13"/>
        <v/>
      </c>
      <c r="W254" s="6">
        <v>253</v>
      </c>
      <c r="X254" s="6">
        <f t="shared" si="14"/>
        <v>0</v>
      </c>
    </row>
    <row r="255" spans="1:24" ht="15">
      <c r="A255" s="1"/>
      <c r="B255" s="1" t="str">
        <f t="shared" si="12"/>
        <v/>
      </c>
      <c r="C255" s="21"/>
      <c r="D255" s="2"/>
      <c r="E255" s="4">
        <f t="shared" si="15"/>
        <v>0</v>
      </c>
      <c r="F255" s="2"/>
      <c r="G255" s="2"/>
      <c r="T255" s="6" t="str">
        <f>IF($B255="","",IF(IF(العميل="",TRUE,$B255=العميل),COUNT($T$1:$T254)+1,""))</f>
        <v/>
      </c>
      <c r="U255" s="6" t="str">
        <f>IF(B255="","",IF(COUNTIF($B$1:$B255,$B255)&gt;1,"",COUNTIF($B$1:$B255,$B255)+MAX($U$1:$U254)))</f>
        <v/>
      </c>
      <c r="V255" s="6" t="str">
        <f t="shared" si="13"/>
        <v/>
      </c>
      <c r="W255" s="6">
        <v>254</v>
      </c>
      <c r="X255" s="6">
        <f t="shared" si="14"/>
        <v>0</v>
      </c>
    </row>
    <row r="256" spans="1:24" ht="15">
      <c r="A256" s="1"/>
      <c r="B256" s="1" t="str">
        <f t="shared" si="12"/>
        <v/>
      </c>
      <c r="C256" s="21"/>
      <c r="D256" s="2"/>
      <c r="E256" s="4">
        <f t="shared" si="15"/>
        <v>0</v>
      </c>
      <c r="F256" s="2"/>
      <c r="G256" s="2"/>
      <c r="T256" s="6" t="str">
        <f>IF($B256="","",IF(IF(العميل="",TRUE,$B256=العميل),COUNT($T$1:$T255)+1,""))</f>
        <v/>
      </c>
      <c r="U256" s="6" t="str">
        <f>IF(B256="","",IF(COUNTIF($B$1:$B256,$B256)&gt;1,"",COUNTIF($B$1:$B256,$B256)+MAX($U$1:$U255)))</f>
        <v/>
      </c>
      <c r="V256" s="6" t="str">
        <f t="shared" si="13"/>
        <v/>
      </c>
      <c r="W256" s="6">
        <v>255</v>
      </c>
      <c r="X256" s="6">
        <f t="shared" si="14"/>
        <v>0</v>
      </c>
    </row>
    <row r="257" spans="1:24" ht="15">
      <c r="A257" s="1"/>
      <c r="B257" s="1" t="str">
        <f t="shared" si="12"/>
        <v/>
      </c>
      <c r="C257" s="21"/>
      <c r="D257" s="2"/>
      <c r="E257" s="4">
        <f t="shared" si="15"/>
        <v>0</v>
      </c>
      <c r="F257" s="2"/>
      <c r="G257" s="2"/>
      <c r="T257" s="6" t="str">
        <f>IF($B257="","",IF(IF(العميل="",TRUE,$B257=العميل),COUNT($T$1:$T256)+1,""))</f>
        <v/>
      </c>
      <c r="U257" s="6" t="str">
        <f>IF(B257="","",IF(COUNTIF($B$1:$B257,$B257)&gt;1,"",COUNTIF($B$1:$B257,$B257)+MAX($U$1:$U256)))</f>
        <v/>
      </c>
      <c r="V257" s="6" t="str">
        <f t="shared" si="13"/>
        <v/>
      </c>
      <c r="W257" s="6">
        <v>256</v>
      </c>
      <c r="X257" s="6">
        <f t="shared" si="14"/>
        <v>0</v>
      </c>
    </row>
    <row r="258" spans="1:24" ht="15">
      <c r="A258" s="1"/>
      <c r="B258" s="1" t="str">
        <f t="shared" si="12"/>
        <v/>
      </c>
      <c r="C258" s="21"/>
      <c r="D258" s="2"/>
      <c r="E258" s="4">
        <f t="shared" si="15"/>
        <v>0</v>
      </c>
      <c r="F258" s="2"/>
      <c r="G258" s="2"/>
      <c r="T258" s="6" t="str">
        <f>IF($B258="","",IF(IF(العميل="",TRUE,$B258=العميل),COUNT($T$1:$T257)+1,""))</f>
        <v/>
      </c>
      <c r="U258" s="6" t="str">
        <f>IF(B258="","",IF(COUNTIF($B$1:$B258,$B258)&gt;1,"",COUNTIF($B$1:$B258,$B258)+MAX($U$1:$U257)))</f>
        <v/>
      </c>
      <c r="V258" s="6" t="str">
        <f t="shared" si="13"/>
        <v/>
      </c>
      <c r="W258" s="6">
        <v>257</v>
      </c>
      <c r="X258" s="6">
        <f t="shared" si="14"/>
        <v>0</v>
      </c>
    </row>
    <row r="259" spans="1:24" ht="15">
      <c r="A259" s="1"/>
      <c r="B259" s="1" t="str">
        <f t="shared" ref="B259:B322" si="16">TRIM(A259)</f>
        <v/>
      </c>
      <c r="C259" s="21"/>
      <c r="D259" s="2"/>
      <c r="E259" s="4">
        <f t="shared" si="15"/>
        <v>0</v>
      </c>
      <c r="F259" s="2"/>
      <c r="G259" s="2"/>
      <c r="T259" s="6" t="str">
        <f>IF($B259="","",IF(IF(العميل="",TRUE,$B259=العميل),COUNT($T$1:$T258)+1,""))</f>
        <v/>
      </c>
      <c r="U259" s="6" t="str">
        <f>IF(B259="","",IF(COUNTIF($B$1:$B259,$B259)&gt;1,"",COUNTIF($B$1:$B259,$B259)+MAX($U$1:$U258)))</f>
        <v/>
      </c>
      <c r="V259" s="6" t="str">
        <f t="shared" ref="V259:V322" si="17">IF(U259="","",B259)</f>
        <v/>
      </c>
      <c r="W259" s="6">
        <v>258</v>
      </c>
      <c r="X259" s="6">
        <f t="shared" ref="X259:X322" si="18">IF(ISERROR(VLOOKUP(W259,$U$2:$V$1000,2,0)),0,VLOOKUP(W259,$U$2:$V$1000,2,0))</f>
        <v>0</v>
      </c>
    </row>
    <row r="260" spans="1:24" ht="15">
      <c r="A260" s="1"/>
      <c r="B260" s="1" t="str">
        <f t="shared" si="16"/>
        <v/>
      </c>
      <c r="C260" s="21"/>
      <c r="D260" s="2"/>
      <c r="E260" s="4">
        <f t="shared" si="15"/>
        <v>0</v>
      </c>
      <c r="F260" s="2"/>
      <c r="G260" s="2"/>
      <c r="T260" s="6" t="str">
        <f>IF($B260="","",IF(IF(العميل="",TRUE,$B260=العميل),COUNT($T$1:$T259)+1,""))</f>
        <v/>
      </c>
      <c r="U260" s="6" t="str">
        <f>IF(B260="","",IF(COUNTIF($B$1:$B260,$B260)&gt;1,"",COUNTIF($B$1:$B260,$B260)+MAX($U$1:$U259)))</f>
        <v/>
      </c>
      <c r="V260" s="6" t="str">
        <f t="shared" si="17"/>
        <v/>
      </c>
      <c r="W260" s="6">
        <v>259</v>
      </c>
      <c r="X260" s="6">
        <f t="shared" si="18"/>
        <v>0</v>
      </c>
    </row>
    <row r="261" spans="1:24" ht="15">
      <c r="A261" s="1"/>
      <c r="B261" s="1" t="str">
        <f t="shared" si="16"/>
        <v/>
      </c>
      <c r="C261" s="21"/>
      <c r="D261" s="2"/>
      <c r="E261" s="4">
        <f t="shared" ref="E261:E324" si="19">G261-F261</f>
        <v>0</v>
      </c>
      <c r="F261" s="2"/>
      <c r="G261" s="2"/>
      <c r="T261" s="6" t="str">
        <f>IF($B261="","",IF(IF(العميل="",TRUE,$B261=العميل),COUNT($T$1:$T260)+1,""))</f>
        <v/>
      </c>
      <c r="U261" s="6" t="str">
        <f>IF(B261="","",IF(COUNTIF($B$1:$B261,$B261)&gt;1,"",COUNTIF($B$1:$B261,$B261)+MAX($U$1:$U260)))</f>
        <v/>
      </c>
      <c r="V261" s="6" t="str">
        <f t="shared" si="17"/>
        <v/>
      </c>
      <c r="W261" s="6">
        <v>260</v>
      </c>
      <c r="X261" s="6">
        <f t="shared" si="18"/>
        <v>0</v>
      </c>
    </row>
    <row r="262" spans="1:24" ht="15">
      <c r="A262" s="1"/>
      <c r="B262" s="1" t="str">
        <f t="shared" si="16"/>
        <v/>
      </c>
      <c r="C262" s="21"/>
      <c r="D262" s="2"/>
      <c r="E262" s="4">
        <f t="shared" si="19"/>
        <v>0</v>
      </c>
      <c r="F262" s="2"/>
      <c r="G262" s="2"/>
      <c r="T262" s="6" t="str">
        <f>IF($B262="","",IF(IF(العميل="",TRUE,$B262=العميل),COUNT($T$1:$T261)+1,""))</f>
        <v/>
      </c>
      <c r="U262" s="6" t="str">
        <f>IF(B262="","",IF(COUNTIF($B$1:$B262,$B262)&gt;1,"",COUNTIF($B$1:$B262,$B262)+MAX($U$1:$U261)))</f>
        <v/>
      </c>
      <c r="V262" s="6" t="str">
        <f t="shared" si="17"/>
        <v/>
      </c>
      <c r="W262" s="6">
        <v>261</v>
      </c>
      <c r="X262" s="6">
        <f t="shared" si="18"/>
        <v>0</v>
      </c>
    </row>
    <row r="263" spans="1:24" ht="15">
      <c r="A263" s="1"/>
      <c r="B263" s="1" t="str">
        <f t="shared" si="16"/>
        <v/>
      </c>
      <c r="C263" s="21"/>
      <c r="D263" s="2"/>
      <c r="E263" s="4">
        <f t="shared" si="19"/>
        <v>0</v>
      </c>
      <c r="F263" s="2"/>
      <c r="G263" s="2"/>
      <c r="T263" s="6" t="str">
        <f>IF($B263="","",IF(IF(العميل="",TRUE,$B263=العميل),COUNT($T$1:$T262)+1,""))</f>
        <v/>
      </c>
      <c r="U263" s="6" t="str">
        <f>IF(B263="","",IF(COUNTIF($B$1:$B263,$B263)&gt;1,"",COUNTIF($B$1:$B263,$B263)+MAX($U$1:$U262)))</f>
        <v/>
      </c>
      <c r="V263" s="6" t="str">
        <f t="shared" si="17"/>
        <v/>
      </c>
      <c r="W263" s="6">
        <v>262</v>
      </c>
      <c r="X263" s="6">
        <f t="shared" si="18"/>
        <v>0</v>
      </c>
    </row>
    <row r="264" spans="1:24" ht="15">
      <c r="A264" s="1"/>
      <c r="B264" s="1" t="str">
        <f t="shared" si="16"/>
        <v/>
      </c>
      <c r="C264" s="21"/>
      <c r="D264" s="2"/>
      <c r="E264" s="4">
        <f t="shared" si="19"/>
        <v>0</v>
      </c>
      <c r="F264" s="2"/>
      <c r="G264" s="2"/>
      <c r="T264" s="6" t="str">
        <f>IF($B264="","",IF(IF(العميل="",TRUE,$B264=العميل),COUNT($T$1:$T263)+1,""))</f>
        <v/>
      </c>
      <c r="U264" s="6" t="str">
        <f>IF(B264="","",IF(COUNTIF($B$1:$B264,$B264)&gt;1,"",COUNTIF($B$1:$B264,$B264)+MAX($U$1:$U263)))</f>
        <v/>
      </c>
      <c r="V264" s="6" t="str">
        <f t="shared" si="17"/>
        <v/>
      </c>
      <c r="W264" s="6">
        <v>263</v>
      </c>
      <c r="X264" s="6">
        <f t="shared" si="18"/>
        <v>0</v>
      </c>
    </row>
    <row r="265" spans="1:24" ht="15">
      <c r="A265" s="1"/>
      <c r="B265" s="1" t="str">
        <f t="shared" si="16"/>
        <v/>
      </c>
      <c r="C265" s="21"/>
      <c r="D265" s="2"/>
      <c r="E265" s="4">
        <f t="shared" si="19"/>
        <v>0</v>
      </c>
      <c r="F265" s="2"/>
      <c r="G265" s="2"/>
      <c r="T265" s="6" t="str">
        <f>IF($B265="","",IF(IF(العميل="",TRUE,$B265=العميل),COUNT($T$1:$T264)+1,""))</f>
        <v/>
      </c>
      <c r="U265" s="6" t="str">
        <f>IF(B265="","",IF(COUNTIF($B$1:$B265,$B265)&gt;1,"",COUNTIF($B$1:$B265,$B265)+MAX($U$1:$U264)))</f>
        <v/>
      </c>
      <c r="V265" s="6" t="str">
        <f t="shared" si="17"/>
        <v/>
      </c>
      <c r="W265" s="6">
        <v>264</v>
      </c>
      <c r="X265" s="6">
        <f t="shared" si="18"/>
        <v>0</v>
      </c>
    </row>
    <row r="266" spans="1:24" ht="15">
      <c r="A266" s="1"/>
      <c r="B266" s="1" t="str">
        <f t="shared" si="16"/>
        <v/>
      </c>
      <c r="C266" s="21"/>
      <c r="D266" s="2"/>
      <c r="E266" s="4">
        <f t="shared" si="19"/>
        <v>0</v>
      </c>
      <c r="F266" s="2"/>
      <c r="G266" s="2"/>
      <c r="T266" s="6" t="str">
        <f>IF($B266="","",IF(IF(العميل="",TRUE,$B266=العميل),COUNT($T$1:$T265)+1,""))</f>
        <v/>
      </c>
      <c r="U266" s="6" t="str">
        <f>IF(B266="","",IF(COUNTIF($B$1:$B266,$B266)&gt;1,"",COUNTIF($B$1:$B266,$B266)+MAX($U$1:$U265)))</f>
        <v/>
      </c>
      <c r="V266" s="6" t="str">
        <f t="shared" si="17"/>
        <v/>
      </c>
      <c r="W266" s="6">
        <v>265</v>
      </c>
      <c r="X266" s="6">
        <f t="shared" si="18"/>
        <v>0</v>
      </c>
    </row>
    <row r="267" spans="1:24" ht="15">
      <c r="A267" s="1"/>
      <c r="B267" s="1" t="str">
        <f t="shared" si="16"/>
        <v/>
      </c>
      <c r="C267" s="21"/>
      <c r="D267" s="2"/>
      <c r="E267" s="4">
        <f t="shared" si="19"/>
        <v>0</v>
      </c>
      <c r="F267" s="2"/>
      <c r="G267" s="2"/>
      <c r="T267" s="6" t="str">
        <f>IF($B267="","",IF(IF(العميل="",TRUE,$B267=العميل),COUNT($T$1:$T266)+1,""))</f>
        <v/>
      </c>
      <c r="U267" s="6" t="str">
        <f>IF(B267="","",IF(COUNTIF($B$1:$B267,$B267)&gt;1,"",COUNTIF($B$1:$B267,$B267)+MAX($U$1:$U266)))</f>
        <v/>
      </c>
      <c r="V267" s="6" t="str">
        <f t="shared" si="17"/>
        <v/>
      </c>
      <c r="W267" s="6">
        <v>266</v>
      </c>
      <c r="X267" s="6">
        <f t="shared" si="18"/>
        <v>0</v>
      </c>
    </row>
    <row r="268" spans="1:24" ht="15">
      <c r="A268" s="1"/>
      <c r="B268" s="1" t="str">
        <f t="shared" si="16"/>
        <v/>
      </c>
      <c r="C268" s="21"/>
      <c r="D268" s="2"/>
      <c r="E268" s="4">
        <f t="shared" si="19"/>
        <v>0</v>
      </c>
      <c r="F268" s="2"/>
      <c r="G268" s="2"/>
      <c r="T268" s="6" t="str">
        <f>IF($B268="","",IF(IF(العميل="",TRUE,$B268=العميل),COUNT($T$1:$T267)+1,""))</f>
        <v/>
      </c>
      <c r="U268" s="6" t="str">
        <f>IF(B268="","",IF(COUNTIF($B$1:$B268,$B268)&gt;1,"",COUNTIF($B$1:$B268,$B268)+MAX($U$1:$U267)))</f>
        <v/>
      </c>
      <c r="V268" s="6" t="str">
        <f t="shared" si="17"/>
        <v/>
      </c>
      <c r="W268" s="6">
        <v>267</v>
      </c>
      <c r="X268" s="6">
        <f t="shared" si="18"/>
        <v>0</v>
      </c>
    </row>
    <row r="269" spans="1:24" ht="15">
      <c r="A269" s="1"/>
      <c r="B269" s="1" t="str">
        <f t="shared" si="16"/>
        <v/>
      </c>
      <c r="C269" s="21"/>
      <c r="D269" s="2"/>
      <c r="E269" s="4">
        <f t="shared" si="19"/>
        <v>0</v>
      </c>
      <c r="F269" s="2"/>
      <c r="G269" s="2"/>
      <c r="T269" s="6" t="str">
        <f>IF($B269="","",IF(IF(العميل="",TRUE,$B269=العميل),COUNT($T$1:$T268)+1,""))</f>
        <v/>
      </c>
      <c r="U269" s="6" t="str">
        <f>IF(B269="","",IF(COUNTIF($B$1:$B269,$B269)&gt;1,"",COUNTIF($B$1:$B269,$B269)+MAX($U$1:$U268)))</f>
        <v/>
      </c>
      <c r="V269" s="6" t="str">
        <f t="shared" si="17"/>
        <v/>
      </c>
      <c r="W269" s="6">
        <v>268</v>
      </c>
      <c r="X269" s="6">
        <f t="shared" si="18"/>
        <v>0</v>
      </c>
    </row>
    <row r="270" spans="1:24" ht="15">
      <c r="A270" s="1"/>
      <c r="B270" s="1" t="str">
        <f t="shared" si="16"/>
        <v/>
      </c>
      <c r="C270" s="21"/>
      <c r="D270" s="2"/>
      <c r="E270" s="4">
        <f t="shared" si="19"/>
        <v>0</v>
      </c>
      <c r="F270" s="2"/>
      <c r="G270" s="2"/>
      <c r="T270" s="6" t="str">
        <f>IF($B270="","",IF(IF(العميل="",TRUE,$B270=العميل),COUNT($T$1:$T269)+1,""))</f>
        <v/>
      </c>
      <c r="U270" s="6" t="str">
        <f>IF(B270="","",IF(COUNTIF($B$1:$B270,$B270)&gt;1,"",COUNTIF($B$1:$B270,$B270)+MAX($U$1:$U269)))</f>
        <v/>
      </c>
      <c r="V270" s="6" t="str">
        <f t="shared" si="17"/>
        <v/>
      </c>
      <c r="W270" s="6">
        <v>269</v>
      </c>
      <c r="X270" s="6">
        <f t="shared" si="18"/>
        <v>0</v>
      </c>
    </row>
    <row r="271" spans="1:24" ht="15">
      <c r="A271" s="1"/>
      <c r="B271" s="1" t="str">
        <f t="shared" si="16"/>
        <v/>
      </c>
      <c r="C271" s="21"/>
      <c r="D271" s="2"/>
      <c r="E271" s="4">
        <f t="shared" si="19"/>
        <v>0</v>
      </c>
      <c r="F271" s="2"/>
      <c r="G271" s="2"/>
      <c r="T271" s="6" t="str">
        <f>IF($B271="","",IF(IF(العميل="",TRUE,$B271=العميل),COUNT($T$1:$T270)+1,""))</f>
        <v/>
      </c>
      <c r="U271" s="6" t="str">
        <f>IF(B271="","",IF(COUNTIF($B$1:$B271,$B271)&gt;1,"",COUNTIF($B$1:$B271,$B271)+MAX($U$1:$U270)))</f>
        <v/>
      </c>
      <c r="V271" s="6" t="str">
        <f t="shared" si="17"/>
        <v/>
      </c>
      <c r="W271" s="6">
        <v>270</v>
      </c>
      <c r="X271" s="6">
        <f t="shared" si="18"/>
        <v>0</v>
      </c>
    </row>
    <row r="272" spans="1:24" ht="15">
      <c r="A272" s="1"/>
      <c r="B272" s="1" t="str">
        <f t="shared" si="16"/>
        <v/>
      </c>
      <c r="C272" s="21"/>
      <c r="D272" s="2"/>
      <c r="E272" s="4">
        <f t="shared" si="19"/>
        <v>0</v>
      </c>
      <c r="F272" s="2"/>
      <c r="G272" s="2"/>
      <c r="T272" s="6" t="str">
        <f>IF($B272="","",IF(IF(العميل="",TRUE,$B272=العميل),COUNT($T$1:$T271)+1,""))</f>
        <v/>
      </c>
      <c r="U272" s="6" t="str">
        <f>IF(B272="","",IF(COUNTIF($B$1:$B272,$B272)&gt;1,"",COUNTIF($B$1:$B272,$B272)+MAX($U$1:$U271)))</f>
        <v/>
      </c>
      <c r="V272" s="6" t="str">
        <f t="shared" si="17"/>
        <v/>
      </c>
      <c r="W272" s="6">
        <v>271</v>
      </c>
      <c r="X272" s="6">
        <f t="shared" si="18"/>
        <v>0</v>
      </c>
    </row>
    <row r="273" spans="1:24" ht="15">
      <c r="A273" s="1"/>
      <c r="B273" s="1" t="str">
        <f t="shared" si="16"/>
        <v/>
      </c>
      <c r="C273" s="21"/>
      <c r="D273" s="2"/>
      <c r="E273" s="4">
        <f t="shared" si="19"/>
        <v>0</v>
      </c>
      <c r="F273" s="2"/>
      <c r="G273" s="2"/>
      <c r="T273" s="6" t="str">
        <f>IF($B273="","",IF(IF(العميل="",TRUE,$B273=العميل),COUNT($T$1:$T272)+1,""))</f>
        <v/>
      </c>
      <c r="U273" s="6" t="str">
        <f>IF(B273="","",IF(COUNTIF($B$1:$B273,$B273)&gt;1,"",COUNTIF($B$1:$B273,$B273)+MAX($U$1:$U272)))</f>
        <v/>
      </c>
      <c r="V273" s="6" t="str">
        <f t="shared" si="17"/>
        <v/>
      </c>
      <c r="W273" s="6">
        <v>272</v>
      </c>
      <c r="X273" s="6">
        <f t="shared" si="18"/>
        <v>0</v>
      </c>
    </row>
    <row r="274" spans="1:24" ht="15">
      <c r="A274" s="1"/>
      <c r="B274" s="1" t="str">
        <f t="shared" si="16"/>
        <v/>
      </c>
      <c r="C274" s="21"/>
      <c r="D274" s="2"/>
      <c r="E274" s="4">
        <f t="shared" si="19"/>
        <v>0</v>
      </c>
      <c r="F274" s="2"/>
      <c r="G274" s="2"/>
      <c r="T274" s="6" t="str">
        <f>IF($B274="","",IF(IF(العميل="",TRUE,$B274=العميل),COUNT($T$1:$T273)+1,""))</f>
        <v/>
      </c>
      <c r="U274" s="6" t="str">
        <f>IF(B274="","",IF(COUNTIF($B$1:$B274,$B274)&gt;1,"",COUNTIF($B$1:$B274,$B274)+MAX($U$1:$U273)))</f>
        <v/>
      </c>
      <c r="V274" s="6" t="str">
        <f t="shared" si="17"/>
        <v/>
      </c>
      <c r="W274" s="6">
        <v>273</v>
      </c>
      <c r="X274" s="6">
        <f t="shared" si="18"/>
        <v>0</v>
      </c>
    </row>
    <row r="275" spans="1:24" ht="15">
      <c r="A275" s="1"/>
      <c r="B275" s="1" t="str">
        <f t="shared" si="16"/>
        <v/>
      </c>
      <c r="C275" s="21"/>
      <c r="D275" s="2"/>
      <c r="E275" s="4">
        <f t="shared" si="19"/>
        <v>0</v>
      </c>
      <c r="F275" s="2"/>
      <c r="G275" s="2"/>
      <c r="T275" s="6" t="str">
        <f>IF($B275="","",IF(IF(العميل="",TRUE,$B275=العميل),COUNT($T$1:$T274)+1,""))</f>
        <v/>
      </c>
      <c r="U275" s="6" t="str">
        <f>IF(B275="","",IF(COUNTIF($B$1:$B275,$B275)&gt;1,"",COUNTIF($B$1:$B275,$B275)+MAX($U$1:$U274)))</f>
        <v/>
      </c>
      <c r="V275" s="6" t="str">
        <f t="shared" si="17"/>
        <v/>
      </c>
      <c r="W275" s="6">
        <v>274</v>
      </c>
      <c r="X275" s="6">
        <f t="shared" si="18"/>
        <v>0</v>
      </c>
    </row>
    <row r="276" spans="1:24" ht="15">
      <c r="A276" s="1"/>
      <c r="B276" s="1" t="str">
        <f t="shared" si="16"/>
        <v/>
      </c>
      <c r="C276" s="21"/>
      <c r="D276" s="2"/>
      <c r="E276" s="4">
        <f t="shared" si="19"/>
        <v>0</v>
      </c>
      <c r="F276" s="2"/>
      <c r="G276" s="2"/>
      <c r="T276" s="6" t="str">
        <f>IF($B276="","",IF(IF(العميل="",TRUE,$B276=العميل),COUNT($T$1:$T275)+1,""))</f>
        <v/>
      </c>
      <c r="U276" s="6" t="str">
        <f>IF(B276="","",IF(COUNTIF($B$1:$B276,$B276)&gt;1,"",COUNTIF($B$1:$B276,$B276)+MAX($U$1:$U275)))</f>
        <v/>
      </c>
      <c r="V276" s="6" t="str">
        <f t="shared" si="17"/>
        <v/>
      </c>
      <c r="W276" s="6">
        <v>275</v>
      </c>
      <c r="X276" s="6">
        <f t="shared" si="18"/>
        <v>0</v>
      </c>
    </row>
    <row r="277" spans="1:24" ht="15">
      <c r="A277" s="1"/>
      <c r="B277" s="1" t="str">
        <f t="shared" si="16"/>
        <v/>
      </c>
      <c r="C277" s="21"/>
      <c r="D277" s="2"/>
      <c r="E277" s="4">
        <f t="shared" si="19"/>
        <v>0</v>
      </c>
      <c r="F277" s="2"/>
      <c r="G277" s="2"/>
      <c r="T277" s="6" t="str">
        <f>IF($B277="","",IF(IF(العميل="",TRUE,$B277=العميل),COUNT($T$1:$T276)+1,""))</f>
        <v/>
      </c>
      <c r="U277" s="6" t="str">
        <f>IF(B277="","",IF(COUNTIF($B$1:$B277,$B277)&gt;1,"",COUNTIF($B$1:$B277,$B277)+MAX($U$1:$U276)))</f>
        <v/>
      </c>
      <c r="V277" s="6" t="str">
        <f t="shared" si="17"/>
        <v/>
      </c>
      <c r="W277" s="6">
        <v>276</v>
      </c>
      <c r="X277" s="6">
        <f t="shared" si="18"/>
        <v>0</v>
      </c>
    </row>
    <row r="278" spans="1:24" ht="15">
      <c r="A278" s="1"/>
      <c r="B278" s="1" t="str">
        <f t="shared" si="16"/>
        <v/>
      </c>
      <c r="C278" s="21"/>
      <c r="D278" s="2"/>
      <c r="E278" s="4">
        <f t="shared" si="19"/>
        <v>0</v>
      </c>
      <c r="F278" s="2"/>
      <c r="G278" s="2"/>
      <c r="T278" s="6" t="str">
        <f>IF($B278="","",IF(IF(العميل="",TRUE,$B278=العميل),COUNT($T$1:$T277)+1,""))</f>
        <v/>
      </c>
      <c r="U278" s="6" t="str">
        <f>IF(B278="","",IF(COUNTIF($B$1:$B278,$B278)&gt;1,"",COUNTIF($B$1:$B278,$B278)+MAX($U$1:$U277)))</f>
        <v/>
      </c>
      <c r="V278" s="6" t="str">
        <f t="shared" si="17"/>
        <v/>
      </c>
      <c r="W278" s="6">
        <v>277</v>
      </c>
      <c r="X278" s="6">
        <f t="shared" si="18"/>
        <v>0</v>
      </c>
    </row>
    <row r="279" spans="1:24" ht="15">
      <c r="A279" s="1"/>
      <c r="B279" s="1" t="str">
        <f t="shared" si="16"/>
        <v/>
      </c>
      <c r="C279" s="21"/>
      <c r="D279" s="2"/>
      <c r="E279" s="4">
        <f t="shared" si="19"/>
        <v>0</v>
      </c>
      <c r="F279" s="2"/>
      <c r="G279" s="2"/>
      <c r="T279" s="6" t="str">
        <f>IF($B279="","",IF(IF(العميل="",TRUE,$B279=العميل),COUNT($T$1:$T278)+1,""))</f>
        <v/>
      </c>
      <c r="U279" s="6" t="str">
        <f>IF(B279="","",IF(COUNTIF($B$1:$B279,$B279)&gt;1,"",COUNTIF($B$1:$B279,$B279)+MAX($U$1:$U278)))</f>
        <v/>
      </c>
      <c r="V279" s="6" t="str">
        <f t="shared" si="17"/>
        <v/>
      </c>
      <c r="W279" s="6">
        <v>278</v>
      </c>
      <c r="X279" s="6">
        <f t="shared" si="18"/>
        <v>0</v>
      </c>
    </row>
    <row r="280" spans="1:24" ht="15">
      <c r="A280" s="1"/>
      <c r="B280" s="1" t="str">
        <f t="shared" si="16"/>
        <v/>
      </c>
      <c r="C280" s="21"/>
      <c r="D280" s="2"/>
      <c r="E280" s="4">
        <f t="shared" si="19"/>
        <v>0</v>
      </c>
      <c r="F280" s="2"/>
      <c r="G280" s="2"/>
      <c r="T280" s="6" t="str">
        <f>IF($B280="","",IF(IF(العميل="",TRUE,$B280=العميل),COUNT($T$1:$T279)+1,""))</f>
        <v/>
      </c>
      <c r="U280" s="6" t="str">
        <f>IF(B280="","",IF(COUNTIF($B$1:$B280,$B280)&gt;1,"",COUNTIF($B$1:$B280,$B280)+MAX($U$1:$U279)))</f>
        <v/>
      </c>
      <c r="V280" s="6" t="str">
        <f t="shared" si="17"/>
        <v/>
      </c>
      <c r="W280" s="6">
        <v>279</v>
      </c>
      <c r="X280" s="6">
        <f t="shared" si="18"/>
        <v>0</v>
      </c>
    </row>
    <row r="281" spans="1:24" ht="15">
      <c r="A281" s="1"/>
      <c r="B281" s="1" t="str">
        <f t="shared" si="16"/>
        <v/>
      </c>
      <c r="C281" s="21"/>
      <c r="D281" s="2"/>
      <c r="E281" s="4">
        <f t="shared" si="19"/>
        <v>0</v>
      </c>
      <c r="F281" s="2"/>
      <c r="G281" s="2"/>
      <c r="T281" s="6" t="str">
        <f>IF($B281="","",IF(IF(العميل="",TRUE,$B281=العميل),COUNT($T$1:$T280)+1,""))</f>
        <v/>
      </c>
      <c r="U281" s="6" t="str">
        <f>IF(B281="","",IF(COUNTIF($B$1:$B281,$B281)&gt;1,"",COUNTIF($B$1:$B281,$B281)+MAX($U$1:$U280)))</f>
        <v/>
      </c>
      <c r="V281" s="6" t="str">
        <f t="shared" si="17"/>
        <v/>
      </c>
      <c r="W281" s="6">
        <v>280</v>
      </c>
      <c r="X281" s="6">
        <f t="shared" si="18"/>
        <v>0</v>
      </c>
    </row>
    <row r="282" spans="1:24" ht="15">
      <c r="A282" s="1"/>
      <c r="B282" s="1" t="str">
        <f t="shared" si="16"/>
        <v/>
      </c>
      <c r="C282" s="21"/>
      <c r="D282" s="2"/>
      <c r="E282" s="4">
        <f t="shared" si="19"/>
        <v>0</v>
      </c>
      <c r="F282" s="2"/>
      <c r="G282" s="2"/>
      <c r="T282" s="6" t="str">
        <f>IF($B282="","",IF(IF(العميل="",TRUE,$B282=العميل),COUNT($T$1:$T281)+1,""))</f>
        <v/>
      </c>
      <c r="U282" s="6" t="str">
        <f>IF(B282="","",IF(COUNTIF($B$1:$B282,$B282)&gt;1,"",COUNTIF($B$1:$B282,$B282)+MAX($U$1:$U281)))</f>
        <v/>
      </c>
      <c r="V282" s="6" t="str">
        <f t="shared" si="17"/>
        <v/>
      </c>
      <c r="W282" s="6">
        <v>281</v>
      </c>
      <c r="X282" s="6">
        <f t="shared" si="18"/>
        <v>0</v>
      </c>
    </row>
    <row r="283" spans="1:24" ht="15">
      <c r="A283" s="1"/>
      <c r="B283" s="1" t="str">
        <f t="shared" si="16"/>
        <v/>
      </c>
      <c r="C283" s="21"/>
      <c r="D283" s="2"/>
      <c r="E283" s="4">
        <f t="shared" si="19"/>
        <v>0</v>
      </c>
      <c r="F283" s="2"/>
      <c r="G283" s="2"/>
      <c r="T283" s="6" t="str">
        <f>IF($B283="","",IF(IF(العميل="",TRUE,$B283=العميل),COUNT($T$1:$T282)+1,""))</f>
        <v/>
      </c>
      <c r="U283" s="6" t="str">
        <f>IF(B283="","",IF(COUNTIF($B$1:$B283,$B283)&gt;1,"",COUNTIF($B$1:$B283,$B283)+MAX($U$1:$U282)))</f>
        <v/>
      </c>
      <c r="V283" s="6" t="str">
        <f t="shared" si="17"/>
        <v/>
      </c>
      <c r="W283" s="6">
        <v>282</v>
      </c>
      <c r="X283" s="6">
        <f t="shared" si="18"/>
        <v>0</v>
      </c>
    </row>
    <row r="284" spans="1:24" ht="15">
      <c r="A284" s="1"/>
      <c r="B284" s="1" t="str">
        <f t="shared" si="16"/>
        <v/>
      </c>
      <c r="C284" s="21"/>
      <c r="D284" s="2"/>
      <c r="E284" s="4">
        <f t="shared" si="19"/>
        <v>0</v>
      </c>
      <c r="F284" s="2"/>
      <c r="G284" s="2"/>
      <c r="T284" s="6" t="str">
        <f>IF($B284="","",IF(IF(العميل="",TRUE,$B284=العميل),COUNT($T$1:$T283)+1,""))</f>
        <v/>
      </c>
      <c r="U284" s="6" t="str">
        <f>IF(B284="","",IF(COUNTIF($B$1:$B284,$B284)&gt;1,"",COUNTIF($B$1:$B284,$B284)+MAX($U$1:$U283)))</f>
        <v/>
      </c>
      <c r="V284" s="6" t="str">
        <f t="shared" si="17"/>
        <v/>
      </c>
      <c r="W284" s="6">
        <v>283</v>
      </c>
      <c r="X284" s="6">
        <f t="shared" si="18"/>
        <v>0</v>
      </c>
    </row>
    <row r="285" spans="1:24" ht="15">
      <c r="A285" s="1"/>
      <c r="B285" s="1" t="str">
        <f t="shared" si="16"/>
        <v/>
      </c>
      <c r="C285" s="21"/>
      <c r="D285" s="2"/>
      <c r="E285" s="4">
        <f t="shared" si="19"/>
        <v>0</v>
      </c>
      <c r="F285" s="2"/>
      <c r="G285" s="2"/>
      <c r="T285" s="6" t="str">
        <f>IF($B285="","",IF(IF(العميل="",TRUE,$B285=العميل),COUNT($T$1:$T284)+1,""))</f>
        <v/>
      </c>
      <c r="U285" s="6" t="str">
        <f>IF(B285="","",IF(COUNTIF($B$1:$B285,$B285)&gt;1,"",COUNTIF($B$1:$B285,$B285)+MAX($U$1:$U284)))</f>
        <v/>
      </c>
      <c r="V285" s="6" t="str">
        <f t="shared" si="17"/>
        <v/>
      </c>
      <c r="W285" s="6">
        <v>284</v>
      </c>
      <c r="X285" s="6">
        <f t="shared" si="18"/>
        <v>0</v>
      </c>
    </row>
    <row r="286" spans="1:24" ht="15">
      <c r="A286" s="1"/>
      <c r="B286" s="1" t="str">
        <f t="shared" si="16"/>
        <v/>
      </c>
      <c r="C286" s="21"/>
      <c r="D286" s="2"/>
      <c r="E286" s="4">
        <f t="shared" si="19"/>
        <v>0</v>
      </c>
      <c r="F286" s="2"/>
      <c r="G286" s="2"/>
      <c r="T286" s="6" t="str">
        <f>IF($B286="","",IF(IF(العميل="",TRUE,$B286=العميل),COUNT($T$1:$T285)+1,""))</f>
        <v/>
      </c>
      <c r="U286" s="6" t="str">
        <f>IF(B286="","",IF(COUNTIF($B$1:$B286,$B286)&gt;1,"",COUNTIF($B$1:$B286,$B286)+MAX($U$1:$U285)))</f>
        <v/>
      </c>
      <c r="V286" s="6" t="str">
        <f t="shared" si="17"/>
        <v/>
      </c>
      <c r="W286" s="6">
        <v>285</v>
      </c>
      <c r="X286" s="6">
        <f t="shared" si="18"/>
        <v>0</v>
      </c>
    </row>
    <row r="287" spans="1:24" ht="15">
      <c r="A287" s="1"/>
      <c r="B287" s="1" t="str">
        <f t="shared" si="16"/>
        <v/>
      </c>
      <c r="C287" s="21"/>
      <c r="D287" s="2"/>
      <c r="E287" s="4">
        <f t="shared" si="19"/>
        <v>0</v>
      </c>
      <c r="F287" s="2"/>
      <c r="G287" s="2"/>
      <c r="T287" s="6" t="str">
        <f>IF($B287="","",IF(IF(العميل="",TRUE,$B287=العميل),COUNT($T$1:$T286)+1,""))</f>
        <v/>
      </c>
      <c r="U287" s="6" t="str">
        <f>IF(B287="","",IF(COUNTIF($B$1:$B287,$B287)&gt;1,"",COUNTIF($B$1:$B287,$B287)+MAX($U$1:$U286)))</f>
        <v/>
      </c>
      <c r="V287" s="6" t="str">
        <f t="shared" si="17"/>
        <v/>
      </c>
      <c r="W287" s="6">
        <v>286</v>
      </c>
      <c r="X287" s="6">
        <f t="shared" si="18"/>
        <v>0</v>
      </c>
    </row>
    <row r="288" spans="1:24" ht="15">
      <c r="A288" s="1"/>
      <c r="B288" s="1" t="str">
        <f t="shared" si="16"/>
        <v/>
      </c>
      <c r="C288" s="21"/>
      <c r="D288" s="2"/>
      <c r="E288" s="4">
        <f t="shared" si="19"/>
        <v>0</v>
      </c>
      <c r="F288" s="2"/>
      <c r="G288" s="2"/>
      <c r="T288" s="6" t="str">
        <f>IF($B288="","",IF(IF(العميل="",TRUE,$B288=العميل),COUNT($T$1:$T287)+1,""))</f>
        <v/>
      </c>
      <c r="U288" s="6" t="str">
        <f>IF(B288="","",IF(COUNTIF($B$1:$B288,$B288)&gt;1,"",COUNTIF($B$1:$B288,$B288)+MAX($U$1:$U287)))</f>
        <v/>
      </c>
      <c r="V288" s="6" t="str">
        <f t="shared" si="17"/>
        <v/>
      </c>
      <c r="W288" s="6">
        <v>287</v>
      </c>
      <c r="X288" s="6">
        <f t="shared" si="18"/>
        <v>0</v>
      </c>
    </row>
    <row r="289" spans="1:24" ht="15">
      <c r="A289" s="1"/>
      <c r="B289" s="1" t="str">
        <f t="shared" si="16"/>
        <v/>
      </c>
      <c r="C289" s="21"/>
      <c r="D289" s="2"/>
      <c r="E289" s="4">
        <f t="shared" si="19"/>
        <v>0</v>
      </c>
      <c r="F289" s="2"/>
      <c r="G289" s="2"/>
      <c r="T289" s="6" t="str">
        <f>IF($B289="","",IF(IF(العميل="",TRUE,$B289=العميل),COUNT($T$1:$T288)+1,""))</f>
        <v/>
      </c>
      <c r="U289" s="6" t="str">
        <f>IF(B289="","",IF(COUNTIF($B$1:$B289,$B289)&gt;1,"",COUNTIF($B$1:$B289,$B289)+MAX($U$1:$U288)))</f>
        <v/>
      </c>
      <c r="V289" s="6" t="str">
        <f t="shared" si="17"/>
        <v/>
      </c>
      <c r="W289" s="6">
        <v>288</v>
      </c>
      <c r="X289" s="6">
        <f t="shared" si="18"/>
        <v>0</v>
      </c>
    </row>
    <row r="290" spans="1:24" ht="15">
      <c r="A290" s="1"/>
      <c r="B290" s="1" t="str">
        <f t="shared" si="16"/>
        <v/>
      </c>
      <c r="C290" s="21"/>
      <c r="D290" s="2"/>
      <c r="E290" s="4">
        <f t="shared" si="19"/>
        <v>0</v>
      </c>
      <c r="F290" s="2"/>
      <c r="G290" s="2"/>
      <c r="T290" s="6" t="str">
        <f>IF($B290="","",IF(IF(العميل="",TRUE,$B290=العميل),COUNT($T$1:$T289)+1,""))</f>
        <v/>
      </c>
      <c r="U290" s="6" t="str">
        <f>IF(B290="","",IF(COUNTIF($B$1:$B290,$B290)&gt;1,"",COUNTIF($B$1:$B290,$B290)+MAX($U$1:$U289)))</f>
        <v/>
      </c>
      <c r="V290" s="6" t="str">
        <f t="shared" si="17"/>
        <v/>
      </c>
      <c r="W290" s="6">
        <v>289</v>
      </c>
      <c r="X290" s="6">
        <f t="shared" si="18"/>
        <v>0</v>
      </c>
    </row>
    <row r="291" spans="1:24" ht="15">
      <c r="A291" s="1"/>
      <c r="B291" s="1" t="str">
        <f t="shared" si="16"/>
        <v/>
      </c>
      <c r="C291" s="21"/>
      <c r="D291" s="2"/>
      <c r="E291" s="4">
        <f t="shared" si="19"/>
        <v>0</v>
      </c>
      <c r="F291" s="2"/>
      <c r="G291" s="2"/>
      <c r="T291" s="6" t="str">
        <f>IF($B291="","",IF(IF(العميل="",TRUE,$B291=العميل),COUNT($T$1:$T290)+1,""))</f>
        <v/>
      </c>
      <c r="U291" s="6" t="str">
        <f>IF(B291="","",IF(COUNTIF($B$1:$B291,$B291)&gt;1,"",COUNTIF($B$1:$B291,$B291)+MAX($U$1:$U290)))</f>
        <v/>
      </c>
      <c r="V291" s="6" t="str">
        <f t="shared" si="17"/>
        <v/>
      </c>
      <c r="W291" s="6">
        <v>290</v>
      </c>
      <c r="X291" s="6">
        <f t="shared" si="18"/>
        <v>0</v>
      </c>
    </row>
    <row r="292" spans="1:24" ht="15">
      <c r="A292" s="1"/>
      <c r="B292" s="1" t="str">
        <f t="shared" si="16"/>
        <v/>
      </c>
      <c r="C292" s="21"/>
      <c r="D292" s="2"/>
      <c r="E292" s="4">
        <f t="shared" si="19"/>
        <v>0</v>
      </c>
      <c r="F292" s="2"/>
      <c r="G292" s="2"/>
      <c r="T292" s="6" t="str">
        <f>IF($B292="","",IF(IF(العميل="",TRUE,$B292=العميل),COUNT($T$1:$T291)+1,""))</f>
        <v/>
      </c>
      <c r="U292" s="6" t="str">
        <f>IF(B292="","",IF(COUNTIF($B$1:$B292,$B292)&gt;1,"",COUNTIF($B$1:$B292,$B292)+MAX($U$1:$U291)))</f>
        <v/>
      </c>
      <c r="V292" s="6" t="str">
        <f t="shared" si="17"/>
        <v/>
      </c>
      <c r="W292" s="6">
        <v>291</v>
      </c>
      <c r="X292" s="6">
        <f t="shared" si="18"/>
        <v>0</v>
      </c>
    </row>
    <row r="293" spans="1:24" ht="15">
      <c r="A293" s="1"/>
      <c r="B293" s="1" t="str">
        <f t="shared" si="16"/>
        <v/>
      </c>
      <c r="C293" s="21"/>
      <c r="D293" s="2"/>
      <c r="E293" s="4">
        <f t="shared" si="19"/>
        <v>0</v>
      </c>
      <c r="F293" s="2"/>
      <c r="G293" s="2"/>
      <c r="T293" s="6" t="str">
        <f>IF($B293="","",IF(IF(العميل="",TRUE,$B293=العميل),COUNT($T$1:$T292)+1,""))</f>
        <v/>
      </c>
      <c r="U293" s="6" t="str">
        <f>IF(B293="","",IF(COUNTIF($B$1:$B293,$B293)&gt;1,"",COUNTIF($B$1:$B293,$B293)+MAX($U$1:$U292)))</f>
        <v/>
      </c>
      <c r="V293" s="6" t="str">
        <f t="shared" si="17"/>
        <v/>
      </c>
      <c r="W293" s="6">
        <v>292</v>
      </c>
      <c r="X293" s="6">
        <f t="shared" si="18"/>
        <v>0</v>
      </c>
    </row>
    <row r="294" spans="1:24" ht="15">
      <c r="A294" s="1"/>
      <c r="B294" s="1" t="str">
        <f t="shared" si="16"/>
        <v/>
      </c>
      <c r="C294" s="21"/>
      <c r="D294" s="2"/>
      <c r="E294" s="4">
        <f t="shared" si="19"/>
        <v>0</v>
      </c>
      <c r="F294" s="2"/>
      <c r="G294" s="2"/>
      <c r="T294" s="6" t="str">
        <f>IF($B294="","",IF(IF(العميل="",TRUE,$B294=العميل),COUNT($T$1:$T293)+1,""))</f>
        <v/>
      </c>
      <c r="U294" s="6" t="str">
        <f>IF(B294="","",IF(COUNTIF($B$1:$B294,$B294)&gt;1,"",COUNTIF($B$1:$B294,$B294)+MAX($U$1:$U293)))</f>
        <v/>
      </c>
      <c r="V294" s="6" t="str">
        <f t="shared" si="17"/>
        <v/>
      </c>
      <c r="W294" s="6">
        <v>293</v>
      </c>
      <c r="X294" s="6">
        <f t="shared" si="18"/>
        <v>0</v>
      </c>
    </row>
    <row r="295" spans="1:24" ht="15">
      <c r="A295" s="1"/>
      <c r="B295" s="1" t="str">
        <f t="shared" si="16"/>
        <v/>
      </c>
      <c r="C295" s="21"/>
      <c r="D295" s="2"/>
      <c r="E295" s="4">
        <f t="shared" si="19"/>
        <v>0</v>
      </c>
      <c r="F295" s="2"/>
      <c r="G295" s="2"/>
      <c r="T295" s="6" t="str">
        <f>IF($B295="","",IF(IF(العميل="",TRUE,$B295=العميل),COUNT($T$1:$T294)+1,""))</f>
        <v/>
      </c>
      <c r="U295" s="6" t="str">
        <f>IF(B295="","",IF(COUNTIF($B$1:$B295,$B295)&gt;1,"",COUNTIF($B$1:$B295,$B295)+MAX($U$1:$U294)))</f>
        <v/>
      </c>
      <c r="V295" s="6" t="str">
        <f t="shared" si="17"/>
        <v/>
      </c>
      <c r="W295" s="6">
        <v>294</v>
      </c>
      <c r="X295" s="6">
        <f t="shared" si="18"/>
        <v>0</v>
      </c>
    </row>
    <row r="296" spans="1:24" ht="15">
      <c r="A296" s="1"/>
      <c r="B296" s="1" t="str">
        <f t="shared" si="16"/>
        <v/>
      </c>
      <c r="C296" s="21"/>
      <c r="D296" s="2"/>
      <c r="E296" s="4">
        <f t="shared" si="19"/>
        <v>0</v>
      </c>
      <c r="F296" s="2"/>
      <c r="G296" s="2"/>
      <c r="T296" s="6" t="str">
        <f>IF($B296="","",IF(IF(العميل="",TRUE,$B296=العميل),COUNT($T$1:$T295)+1,""))</f>
        <v/>
      </c>
      <c r="U296" s="6" t="str">
        <f>IF(B296="","",IF(COUNTIF($B$1:$B296,$B296)&gt;1,"",COUNTIF($B$1:$B296,$B296)+MAX($U$1:$U295)))</f>
        <v/>
      </c>
      <c r="V296" s="6" t="str">
        <f t="shared" si="17"/>
        <v/>
      </c>
      <c r="W296" s="6">
        <v>295</v>
      </c>
      <c r="X296" s="6">
        <f t="shared" si="18"/>
        <v>0</v>
      </c>
    </row>
    <row r="297" spans="1:24" ht="15">
      <c r="A297" s="1"/>
      <c r="B297" s="1" t="str">
        <f t="shared" si="16"/>
        <v/>
      </c>
      <c r="C297" s="21"/>
      <c r="D297" s="2"/>
      <c r="E297" s="4">
        <f t="shared" si="19"/>
        <v>0</v>
      </c>
      <c r="F297" s="2"/>
      <c r="G297" s="2"/>
      <c r="T297" s="6" t="str">
        <f>IF($B297="","",IF(IF(العميل="",TRUE,$B297=العميل),COUNT($T$1:$T296)+1,""))</f>
        <v/>
      </c>
      <c r="U297" s="6" t="str">
        <f>IF(B297="","",IF(COUNTIF($B$1:$B297,$B297)&gt;1,"",COUNTIF($B$1:$B297,$B297)+MAX($U$1:$U296)))</f>
        <v/>
      </c>
      <c r="V297" s="6" t="str">
        <f t="shared" si="17"/>
        <v/>
      </c>
      <c r="W297" s="6">
        <v>296</v>
      </c>
      <c r="X297" s="6">
        <f t="shared" si="18"/>
        <v>0</v>
      </c>
    </row>
    <row r="298" spans="1:24" ht="15">
      <c r="A298" s="1"/>
      <c r="B298" s="1" t="str">
        <f t="shared" si="16"/>
        <v/>
      </c>
      <c r="C298" s="21"/>
      <c r="D298" s="2"/>
      <c r="E298" s="4">
        <f t="shared" si="19"/>
        <v>0</v>
      </c>
      <c r="F298" s="2"/>
      <c r="G298" s="2"/>
      <c r="T298" s="6" t="str">
        <f>IF($B298="","",IF(IF(العميل="",TRUE,$B298=العميل),COUNT($T$1:$T297)+1,""))</f>
        <v/>
      </c>
      <c r="U298" s="6" t="str">
        <f>IF(B298="","",IF(COUNTIF($B$1:$B298,$B298)&gt;1,"",COUNTIF($B$1:$B298,$B298)+MAX($U$1:$U297)))</f>
        <v/>
      </c>
      <c r="V298" s="6" t="str">
        <f t="shared" si="17"/>
        <v/>
      </c>
      <c r="W298" s="6">
        <v>297</v>
      </c>
      <c r="X298" s="6">
        <f t="shared" si="18"/>
        <v>0</v>
      </c>
    </row>
    <row r="299" spans="1:24" ht="15">
      <c r="A299" s="1"/>
      <c r="B299" s="1" t="str">
        <f t="shared" si="16"/>
        <v/>
      </c>
      <c r="C299" s="21"/>
      <c r="D299" s="2"/>
      <c r="E299" s="4">
        <f t="shared" si="19"/>
        <v>0</v>
      </c>
      <c r="F299" s="2"/>
      <c r="G299" s="2"/>
      <c r="T299" s="6" t="str">
        <f>IF($B299="","",IF(IF(العميل="",TRUE,$B299=العميل),COUNT($T$1:$T298)+1,""))</f>
        <v/>
      </c>
      <c r="U299" s="6" t="str">
        <f>IF(B299="","",IF(COUNTIF($B$1:$B299,$B299)&gt;1,"",COUNTIF($B$1:$B299,$B299)+MAX($U$1:$U298)))</f>
        <v/>
      </c>
      <c r="V299" s="6" t="str">
        <f t="shared" si="17"/>
        <v/>
      </c>
      <c r="W299" s="6">
        <v>298</v>
      </c>
      <c r="X299" s="6">
        <f t="shared" si="18"/>
        <v>0</v>
      </c>
    </row>
    <row r="300" spans="1:24" ht="15">
      <c r="A300" s="1"/>
      <c r="B300" s="1" t="str">
        <f t="shared" si="16"/>
        <v/>
      </c>
      <c r="C300" s="21"/>
      <c r="D300" s="2"/>
      <c r="E300" s="4">
        <f t="shared" si="19"/>
        <v>0</v>
      </c>
      <c r="F300" s="2"/>
      <c r="G300" s="2"/>
      <c r="T300" s="6" t="str">
        <f>IF($B300="","",IF(IF(العميل="",TRUE,$B300=العميل),COUNT($T$1:$T299)+1,""))</f>
        <v/>
      </c>
      <c r="U300" s="6" t="str">
        <f>IF(B300="","",IF(COUNTIF($B$1:$B300,$B300)&gt;1,"",COUNTIF($B$1:$B300,$B300)+MAX($U$1:$U299)))</f>
        <v/>
      </c>
      <c r="V300" s="6" t="str">
        <f t="shared" si="17"/>
        <v/>
      </c>
      <c r="W300" s="6">
        <v>299</v>
      </c>
      <c r="X300" s="6">
        <f t="shared" si="18"/>
        <v>0</v>
      </c>
    </row>
    <row r="301" spans="1:24" ht="15">
      <c r="A301" s="1"/>
      <c r="B301" s="1" t="str">
        <f t="shared" si="16"/>
        <v/>
      </c>
      <c r="C301" s="21"/>
      <c r="D301" s="2"/>
      <c r="E301" s="4">
        <f t="shared" si="19"/>
        <v>0</v>
      </c>
      <c r="F301" s="2"/>
      <c r="G301" s="2"/>
      <c r="T301" s="6" t="str">
        <f>IF($B301="","",IF(IF(العميل="",TRUE,$B301=العميل),COUNT($T$1:$T300)+1,""))</f>
        <v/>
      </c>
      <c r="U301" s="6" t="str">
        <f>IF(B301="","",IF(COUNTIF($B$1:$B301,$B301)&gt;1,"",COUNTIF($B$1:$B301,$B301)+MAX($U$1:$U300)))</f>
        <v/>
      </c>
      <c r="V301" s="6" t="str">
        <f t="shared" si="17"/>
        <v/>
      </c>
      <c r="W301" s="6">
        <v>300</v>
      </c>
      <c r="X301" s="6">
        <f t="shared" si="18"/>
        <v>0</v>
      </c>
    </row>
    <row r="302" spans="1:24" ht="15">
      <c r="A302" s="1"/>
      <c r="B302" s="1" t="str">
        <f t="shared" si="16"/>
        <v/>
      </c>
      <c r="C302" s="21"/>
      <c r="D302" s="2"/>
      <c r="E302" s="4">
        <f t="shared" si="19"/>
        <v>0</v>
      </c>
      <c r="F302" s="2"/>
      <c r="G302" s="2"/>
      <c r="T302" s="6" t="str">
        <f>IF($B302="","",IF(IF(العميل="",TRUE,$B302=العميل),COUNT($T$1:$T301)+1,""))</f>
        <v/>
      </c>
      <c r="U302" s="6" t="str">
        <f>IF(B302="","",IF(COUNTIF($B$1:$B302,$B302)&gt;1,"",COUNTIF($B$1:$B302,$B302)+MAX($U$1:$U301)))</f>
        <v/>
      </c>
      <c r="V302" s="6" t="str">
        <f t="shared" si="17"/>
        <v/>
      </c>
      <c r="W302" s="6">
        <v>301</v>
      </c>
      <c r="X302" s="6">
        <f t="shared" si="18"/>
        <v>0</v>
      </c>
    </row>
    <row r="303" spans="1:24" ht="15">
      <c r="A303" s="1"/>
      <c r="B303" s="1" t="str">
        <f t="shared" si="16"/>
        <v/>
      </c>
      <c r="C303" s="21"/>
      <c r="D303" s="2"/>
      <c r="E303" s="4">
        <f t="shared" si="19"/>
        <v>0</v>
      </c>
      <c r="F303" s="2"/>
      <c r="G303" s="2"/>
      <c r="T303" s="6" t="str">
        <f>IF($B303="","",IF(IF(العميل="",TRUE,$B303=العميل),COUNT($T$1:$T302)+1,""))</f>
        <v/>
      </c>
      <c r="U303" s="6" t="str">
        <f>IF(B303="","",IF(COUNTIF($B$1:$B303,$B303)&gt;1,"",COUNTIF($B$1:$B303,$B303)+MAX($U$1:$U302)))</f>
        <v/>
      </c>
      <c r="V303" s="6" t="str">
        <f t="shared" si="17"/>
        <v/>
      </c>
      <c r="W303" s="6">
        <v>302</v>
      </c>
      <c r="X303" s="6">
        <f t="shared" si="18"/>
        <v>0</v>
      </c>
    </row>
    <row r="304" spans="1:24" ht="15">
      <c r="A304" s="1"/>
      <c r="B304" s="1" t="str">
        <f t="shared" si="16"/>
        <v/>
      </c>
      <c r="C304" s="21"/>
      <c r="D304" s="2"/>
      <c r="E304" s="4">
        <f t="shared" si="19"/>
        <v>0</v>
      </c>
      <c r="F304" s="2"/>
      <c r="G304" s="2"/>
      <c r="T304" s="6" t="str">
        <f>IF($B304="","",IF(IF(العميل="",TRUE,$B304=العميل),COUNT($T$1:$T303)+1,""))</f>
        <v/>
      </c>
      <c r="U304" s="6" t="str">
        <f>IF(B304="","",IF(COUNTIF($B$1:$B304,$B304)&gt;1,"",COUNTIF($B$1:$B304,$B304)+MAX($U$1:$U303)))</f>
        <v/>
      </c>
      <c r="V304" s="6" t="str">
        <f t="shared" si="17"/>
        <v/>
      </c>
      <c r="W304" s="6">
        <v>303</v>
      </c>
      <c r="X304" s="6">
        <f t="shared" si="18"/>
        <v>0</v>
      </c>
    </row>
    <row r="305" spans="1:24" ht="15">
      <c r="A305" s="1"/>
      <c r="B305" s="1" t="str">
        <f t="shared" si="16"/>
        <v/>
      </c>
      <c r="C305" s="21"/>
      <c r="D305" s="2"/>
      <c r="E305" s="4">
        <f t="shared" si="19"/>
        <v>0</v>
      </c>
      <c r="F305" s="2"/>
      <c r="G305" s="2"/>
      <c r="T305" s="6" t="str">
        <f>IF($B305="","",IF(IF(العميل="",TRUE,$B305=العميل),COUNT($T$1:$T304)+1,""))</f>
        <v/>
      </c>
      <c r="U305" s="6" t="str">
        <f>IF(B305="","",IF(COUNTIF($B$1:$B305,$B305)&gt;1,"",COUNTIF($B$1:$B305,$B305)+MAX($U$1:$U304)))</f>
        <v/>
      </c>
      <c r="V305" s="6" t="str">
        <f t="shared" si="17"/>
        <v/>
      </c>
      <c r="W305" s="6">
        <v>304</v>
      </c>
      <c r="X305" s="6">
        <f t="shared" si="18"/>
        <v>0</v>
      </c>
    </row>
    <row r="306" spans="1:24" ht="15">
      <c r="A306" s="1"/>
      <c r="B306" s="1" t="str">
        <f t="shared" si="16"/>
        <v/>
      </c>
      <c r="C306" s="21"/>
      <c r="D306" s="2"/>
      <c r="E306" s="4">
        <f t="shared" si="19"/>
        <v>0</v>
      </c>
      <c r="F306" s="2"/>
      <c r="G306" s="2"/>
      <c r="T306" s="6" t="str">
        <f>IF($B306="","",IF(IF(العميل="",TRUE,$B306=العميل),COUNT($T$1:$T305)+1,""))</f>
        <v/>
      </c>
      <c r="U306" s="6" t="str">
        <f>IF(B306="","",IF(COUNTIF($B$1:$B306,$B306)&gt;1,"",COUNTIF($B$1:$B306,$B306)+MAX($U$1:$U305)))</f>
        <v/>
      </c>
      <c r="V306" s="6" t="str">
        <f t="shared" si="17"/>
        <v/>
      </c>
      <c r="W306" s="6">
        <v>305</v>
      </c>
      <c r="X306" s="6">
        <f t="shared" si="18"/>
        <v>0</v>
      </c>
    </row>
    <row r="307" spans="1:24" ht="15">
      <c r="A307" s="1"/>
      <c r="B307" s="1" t="str">
        <f t="shared" si="16"/>
        <v/>
      </c>
      <c r="C307" s="21"/>
      <c r="D307" s="2"/>
      <c r="E307" s="4">
        <f t="shared" si="19"/>
        <v>0</v>
      </c>
      <c r="F307" s="2"/>
      <c r="G307" s="2"/>
      <c r="T307" s="6" t="str">
        <f>IF($B307="","",IF(IF(العميل="",TRUE,$B307=العميل),COUNT($T$1:$T306)+1,""))</f>
        <v/>
      </c>
      <c r="U307" s="6" t="str">
        <f>IF(B307="","",IF(COUNTIF($B$1:$B307,$B307)&gt;1,"",COUNTIF($B$1:$B307,$B307)+MAX($U$1:$U306)))</f>
        <v/>
      </c>
      <c r="V307" s="6" t="str">
        <f t="shared" si="17"/>
        <v/>
      </c>
      <c r="W307" s="6">
        <v>306</v>
      </c>
      <c r="X307" s="6">
        <f t="shared" si="18"/>
        <v>0</v>
      </c>
    </row>
    <row r="308" spans="1:24" ht="15">
      <c r="A308" s="1"/>
      <c r="B308" s="1" t="str">
        <f t="shared" si="16"/>
        <v/>
      </c>
      <c r="C308" s="21"/>
      <c r="D308" s="2"/>
      <c r="E308" s="4">
        <f t="shared" si="19"/>
        <v>0</v>
      </c>
      <c r="F308" s="2"/>
      <c r="G308" s="2"/>
      <c r="T308" s="6" t="str">
        <f>IF($B308="","",IF(IF(العميل="",TRUE,$B308=العميل),COUNT($T$1:$T307)+1,""))</f>
        <v/>
      </c>
      <c r="U308" s="6" t="str">
        <f>IF(B308="","",IF(COUNTIF($B$1:$B308,$B308)&gt;1,"",COUNTIF($B$1:$B308,$B308)+MAX($U$1:$U307)))</f>
        <v/>
      </c>
      <c r="V308" s="6" t="str">
        <f t="shared" si="17"/>
        <v/>
      </c>
      <c r="W308" s="6">
        <v>307</v>
      </c>
      <c r="X308" s="6">
        <f t="shared" si="18"/>
        <v>0</v>
      </c>
    </row>
    <row r="309" spans="1:24" ht="15">
      <c r="A309" s="1"/>
      <c r="B309" s="1" t="str">
        <f t="shared" si="16"/>
        <v/>
      </c>
      <c r="C309" s="21"/>
      <c r="D309" s="2"/>
      <c r="E309" s="4">
        <f t="shared" si="19"/>
        <v>0</v>
      </c>
      <c r="F309" s="2"/>
      <c r="G309" s="2"/>
      <c r="T309" s="6" t="str">
        <f>IF($B309="","",IF(IF(العميل="",TRUE,$B309=العميل),COUNT($T$1:$T308)+1,""))</f>
        <v/>
      </c>
      <c r="U309" s="6" t="str">
        <f>IF(B309="","",IF(COUNTIF($B$1:$B309,$B309)&gt;1,"",COUNTIF($B$1:$B309,$B309)+MAX($U$1:$U308)))</f>
        <v/>
      </c>
      <c r="V309" s="6" t="str">
        <f t="shared" si="17"/>
        <v/>
      </c>
      <c r="W309" s="6">
        <v>308</v>
      </c>
      <c r="X309" s="6">
        <f t="shared" si="18"/>
        <v>0</v>
      </c>
    </row>
    <row r="310" spans="1:24" ht="15">
      <c r="A310" s="1"/>
      <c r="B310" s="1" t="str">
        <f t="shared" si="16"/>
        <v/>
      </c>
      <c r="C310" s="21"/>
      <c r="D310" s="2"/>
      <c r="E310" s="4">
        <f t="shared" si="19"/>
        <v>0</v>
      </c>
      <c r="F310" s="2"/>
      <c r="G310" s="2"/>
      <c r="T310" s="6" t="str">
        <f>IF($B310="","",IF(IF(العميل="",TRUE,$B310=العميل),COUNT($T$1:$T309)+1,""))</f>
        <v/>
      </c>
      <c r="U310" s="6" t="str">
        <f>IF(B310="","",IF(COUNTIF($B$1:$B310,$B310)&gt;1,"",COUNTIF($B$1:$B310,$B310)+MAX($U$1:$U309)))</f>
        <v/>
      </c>
      <c r="V310" s="6" t="str">
        <f t="shared" si="17"/>
        <v/>
      </c>
      <c r="W310" s="6">
        <v>309</v>
      </c>
      <c r="X310" s="6">
        <f t="shared" si="18"/>
        <v>0</v>
      </c>
    </row>
    <row r="311" spans="1:24" ht="15">
      <c r="A311" s="1"/>
      <c r="B311" s="1" t="str">
        <f t="shared" si="16"/>
        <v/>
      </c>
      <c r="C311" s="21"/>
      <c r="D311" s="2"/>
      <c r="E311" s="4">
        <f t="shared" si="19"/>
        <v>0</v>
      </c>
      <c r="F311" s="2"/>
      <c r="G311" s="2"/>
      <c r="T311" s="6" t="str">
        <f>IF($B311="","",IF(IF(العميل="",TRUE,$B311=العميل),COUNT($T$1:$T310)+1,""))</f>
        <v/>
      </c>
      <c r="U311" s="6" t="str">
        <f>IF(B311="","",IF(COUNTIF($B$1:$B311,$B311)&gt;1,"",COUNTIF($B$1:$B311,$B311)+MAX($U$1:$U310)))</f>
        <v/>
      </c>
      <c r="V311" s="6" t="str">
        <f t="shared" si="17"/>
        <v/>
      </c>
      <c r="W311" s="6">
        <v>310</v>
      </c>
      <c r="X311" s="6">
        <f t="shared" si="18"/>
        <v>0</v>
      </c>
    </row>
    <row r="312" spans="1:24" ht="15">
      <c r="A312" s="1"/>
      <c r="B312" s="1" t="str">
        <f t="shared" si="16"/>
        <v/>
      </c>
      <c r="C312" s="21"/>
      <c r="D312" s="2"/>
      <c r="E312" s="4">
        <f t="shared" si="19"/>
        <v>0</v>
      </c>
      <c r="F312" s="2"/>
      <c r="G312" s="2"/>
      <c r="T312" s="6" t="str">
        <f>IF($B312="","",IF(IF(العميل="",TRUE,$B312=العميل),COUNT($T$1:$T311)+1,""))</f>
        <v/>
      </c>
      <c r="U312" s="6" t="str">
        <f>IF(B312="","",IF(COUNTIF($B$1:$B312,$B312)&gt;1,"",COUNTIF($B$1:$B312,$B312)+MAX($U$1:$U311)))</f>
        <v/>
      </c>
      <c r="V312" s="6" t="str">
        <f t="shared" si="17"/>
        <v/>
      </c>
      <c r="W312" s="6">
        <v>311</v>
      </c>
      <c r="X312" s="6">
        <f t="shared" si="18"/>
        <v>0</v>
      </c>
    </row>
    <row r="313" spans="1:24" ht="15">
      <c r="A313" s="1"/>
      <c r="B313" s="1" t="str">
        <f t="shared" si="16"/>
        <v/>
      </c>
      <c r="C313" s="21"/>
      <c r="D313" s="2"/>
      <c r="E313" s="4">
        <f t="shared" si="19"/>
        <v>0</v>
      </c>
      <c r="F313" s="2"/>
      <c r="G313" s="2"/>
      <c r="T313" s="6" t="str">
        <f>IF($B313="","",IF(IF(العميل="",TRUE,$B313=العميل),COUNT($T$1:$T312)+1,""))</f>
        <v/>
      </c>
      <c r="U313" s="6" t="str">
        <f>IF(B313="","",IF(COUNTIF($B$1:$B313,$B313)&gt;1,"",COUNTIF($B$1:$B313,$B313)+MAX($U$1:$U312)))</f>
        <v/>
      </c>
      <c r="V313" s="6" t="str">
        <f t="shared" si="17"/>
        <v/>
      </c>
      <c r="W313" s="6">
        <v>312</v>
      </c>
      <c r="X313" s="6">
        <f t="shared" si="18"/>
        <v>0</v>
      </c>
    </row>
    <row r="314" spans="1:24" ht="15">
      <c r="A314" s="1"/>
      <c r="B314" s="1" t="str">
        <f t="shared" si="16"/>
        <v/>
      </c>
      <c r="C314" s="21"/>
      <c r="D314" s="2"/>
      <c r="E314" s="4">
        <f t="shared" si="19"/>
        <v>0</v>
      </c>
      <c r="F314" s="2"/>
      <c r="G314" s="2"/>
      <c r="T314" s="6" t="str">
        <f>IF($B314="","",IF(IF(العميل="",TRUE,$B314=العميل),COUNT($T$1:$T313)+1,""))</f>
        <v/>
      </c>
      <c r="U314" s="6" t="str">
        <f>IF(B314="","",IF(COUNTIF($B$1:$B314,$B314)&gt;1,"",COUNTIF($B$1:$B314,$B314)+MAX($U$1:$U313)))</f>
        <v/>
      </c>
      <c r="V314" s="6" t="str">
        <f t="shared" si="17"/>
        <v/>
      </c>
      <c r="W314" s="6">
        <v>313</v>
      </c>
      <c r="X314" s="6">
        <f t="shared" si="18"/>
        <v>0</v>
      </c>
    </row>
    <row r="315" spans="1:24" ht="15">
      <c r="A315" s="1"/>
      <c r="B315" s="1" t="str">
        <f t="shared" si="16"/>
        <v/>
      </c>
      <c r="C315" s="21"/>
      <c r="D315" s="2"/>
      <c r="E315" s="4">
        <f t="shared" si="19"/>
        <v>0</v>
      </c>
      <c r="F315" s="2"/>
      <c r="G315" s="2"/>
      <c r="T315" s="6" t="str">
        <f>IF($B315="","",IF(IF(العميل="",TRUE,$B315=العميل),COUNT($T$1:$T314)+1,""))</f>
        <v/>
      </c>
      <c r="U315" s="6" t="str">
        <f>IF(B315="","",IF(COUNTIF($B$1:$B315,$B315)&gt;1,"",COUNTIF($B$1:$B315,$B315)+MAX($U$1:$U314)))</f>
        <v/>
      </c>
      <c r="V315" s="6" t="str">
        <f t="shared" si="17"/>
        <v/>
      </c>
      <c r="W315" s="6">
        <v>314</v>
      </c>
      <c r="X315" s="6">
        <f t="shared" si="18"/>
        <v>0</v>
      </c>
    </row>
    <row r="316" spans="1:24" ht="15">
      <c r="A316" s="1"/>
      <c r="B316" s="1" t="str">
        <f t="shared" si="16"/>
        <v/>
      </c>
      <c r="C316" s="21"/>
      <c r="D316" s="2"/>
      <c r="E316" s="4">
        <f t="shared" si="19"/>
        <v>0</v>
      </c>
      <c r="F316" s="2"/>
      <c r="G316" s="2"/>
      <c r="T316" s="6" t="str">
        <f>IF($B316="","",IF(IF(العميل="",TRUE,$B316=العميل),COUNT($T$1:$T315)+1,""))</f>
        <v/>
      </c>
      <c r="U316" s="6" t="str">
        <f>IF(B316="","",IF(COUNTIF($B$1:$B316,$B316)&gt;1,"",COUNTIF($B$1:$B316,$B316)+MAX($U$1:$U315)))</f>
        <v/>
      </c>
      <c r="V316" s="6" t="str">
        <f t="shared" si="17"/>
        <v/>
      </c>
      <c r="W316" s="6">
        <v>315</v>
      </c>
      <c r="X316" s="6">
        <f t="shared" si="18"/>
        <v>0</v>
      </c>
    </row>
    <row r="317" spans="1:24" ht="15">
      <c r="A317" s="1"/>
      <c r="B317" s="1" t="str">
        <f t="shared" si="16"/>
        <v/>
      </c>
      <c r="C317" s="21"/>
      <c r="D317" s="2"/>
      <c r="E317" s="4">
        <f t="shared" si="19"/>
        <v>0</v>
      </c>
      <c r="F317" s="2"/>
      <c r="G317" s="2"/>
      <c r="T317" s="6" t="str">
        <f>IF($B317="","",IF(IF(العميل="",TRUE,$B317=العميل),COUNT($T$1:$T316)+1,""))</f>
        <v/>
      </c>
      <c r="U317" s="6" t="str">
        <f>IF(B317="","",IF(COUNTIF($B$1:$B317,$B317)&gt;1,"",COUNTIF($B$1:$B317,$B317)+MAX($U$1:$U316)))</f>
        <v/>
      </c>
      <c r="V317" s="6" t="str">
        <f t="shared" si="17"/>
        <v/>
      </c>
      <c r="W317" s="6">
        <v>316</v>
      </c>
      <c r="X317" s="6">
        <f t="shared" si="18"/>
        <v>0</v>
      </c>
    </row>
    <row r="318" spans="1:24" ht="15">
      <c r="A318" s="1"/>
      <c r="B318" s="1" t="str">
        <f t="shared" si="16"/>
        <v/>
      </c>
      <c r="C318" s="21"/>
      <c r="D318" s="2"/>
      <c r="E318" s="4">
        <f t="shared" si="19"/>
        <v>0</v>
      </c>
      <c r="F318" s="2"/>
      <c r="G318" s="2"/>
      <c r="T318" s="6" t="str">
        <f>IF($B318="","",IF(IF(العميل="",TRUE,$B318=العميل),COUNT($T$1:$T317)+1,""))</f>
        <v/>
      </c>
      <c r="U318" s="6" t="str">
        <f>IF(B318="","",IF(COUNTIF($B$1:$B318,$B318)&gt;1,"",COUNTIF($B$1:$B318,$B318)+MAX($U$1:$U317)))</f>
        <v/>
      </c>
      <c r="V318" s="6" t="str">
        <f t="shared" si="17"/>
        <v/>
      </c>
      <c r="W318" s="6">
        <v>317</v>
      </c>
      <c r="X318" s="6">
        <f t="shared" si="18"/>
        <v>0</v>
      </c>
    </row>
    <row r="319" spans="1:24" ht="15">
      <c r="A319" s="1"/>
      <c r="B319" s="1" t="str">
        <f t="shared" si="16"/>
        <v/>
      </c>
      <c r="C319" s="21"/>
      <c r="D319" s="2"/>
      <c r="E319" s="4">
        <f t="shared" si="19"/>
        <v>0</v>
      </c>
      <c r="F319" s="2"/>
      <c r="G319" s="2"/>
      <c r="T319" s="6" t="str">
        <f>IF($B319="","",IF(IF(العميل="",TRUE,$B319=العميل),COUNT($T$1:$T318)+1,""))</f>
        <v/>
      </c>
      <c r="U319" s="6" t="str">
        <f>IF(B319="","",IF(COUNTIF($B$1:$B319,$B319)&gt;1,"",COUNTIF($B$1:$B319,$B319)+MAX($U$1:$U318)))</f>
        <v/>
      </c>
      <c r="V319" s="6" t="str">
        <f t="shared" si="17"/>
        <v/>
      </c>
      <c r="W319" s="6">
        <v>318</v>
      </c>
      <c r="X319" s="6">
        <f t="shared" si="18"/>
        <v>0</v>
      </c>
    </row>
    <row r="320" spans="1:24" ht="15">
      <c r="A320" s="1"/>
      <c r="B320" s="1" t="str">
        <f t="shared" si="16"/>
        <v/>
      </c>
      <c r="C320" s="21"/>
      <c r="D320" s="2"/>
      <c r="E320" s="4">
        <f t="shared" si="19"/>
        <v>0</v>
      </c>
      <c r="F320" s="2"/>
      <c r="G320" s="2"/>
      <c r="T320" s="6" t="str">
        <f>IF($B320="","",IF(IF(العميل="",TRUE,$B320=العميل),COUNT($T$1:$T319)+1,""))</f>
        <v/>
      </c>
      <c r="U320" s="6" t="str">
        <f>IF(B320="","",IF(COUNTIF($B$1:$B320,$B320)&gt;1,"",COUNTIF($B$1:$B320,$B320)+MAX($U$1:$U319)))</f>
        <v/>
      </c>
      <c r="V320" s="6" t="str">
        <f t="shared" si="17"/>
        <v/>
      </c>
      <c r="W320" s="6">
        <v>319</v>
      </c>
      <c r="X320" s="6">
        <f t="shared" si="18"/>
        <v>0</v>
      </c>
    </row>
    <row r="321" spans="1:24" ht="15">
      <c r="A321" s="1"/>
      <c r="B321" s="1" t="str">
        <f t="shared" si="16"/>
        <v/>
      </c>
      <c r="C321" s="21"/>
      <c r="D321" s="2"/>
      <c r="E321" s="4">
        <f t="shared" si="19"/>
        <v>0</v>
      </c>
      <c r="F321" s="2"/>
      <c r="G321" s="2"/>
      <c r="T321" s="6" t="str">
        <f>IF($B321="","",IF(IF(العميل="",TRUE,$B321=العميل),COUNT($T$1:$T320)+1,""))</f>
        <v/>
      </c>
      <c r="U321" s="6" t="str">
        <f>IF(B321="","",IF(COUNTIF($B$1:$B321,$B321)&gt;1,"",COUNTIF($B$1:$B321,$B321)+MAX($U$1:$U320)))</f>
        <v/>
      </c>
      <c r="V321" s="6" t="str">
        <f t="shared" si="17"/>
        <v/>
      </c>
      <c r="W321" s="6">
        <v>320</v>
      </c>
      <c r="X321" s="6">
        <f t="shared" si="18"/>
        <v>0</v>
      </c>
    </row>
    <row r="322" spans="1:24" ht="15">
      <c r="A322" s="1"/>
      <c r="B322" s="1" t="str">
        <f t="shared" si="16"/>
        <v/>
      </c>
      <c r="C322" s="21"/>
      <c r="D322" s="2"/>
      <c r="E322" s="4">
        <f t="shared" si="19"/>
        <v>0</v>
      </c>
      <c r="F322" s="2"/>
      <c r="G322" s="2"/>
      <c r="T322" s="6" t="str">
        <f>IF($B322="","",IF(IF(العميل="",TRUE,$B322=العميل),COUNT($T$1:$T321)+1,""))</f>
        <v/>
      </c>
      <c r="U322" s="6" t="str">
        <f>IF(B322="","",IF(COUNTIF($B$1:$B322,$B322)&gt;1,"",COUNTIF($B$1:$B322,$B322)+MAX($U$1:$U321)))</f>
        <v/>
      </c>
      <c r="V322" s="6" t="str">
        <f t="shared" si="17"/>
        <v/>
      </c>
      <c r="W322" s="6">
        <v>321</v>
      </c>
      <c r="X322" s="6">
        <f t="shared" si="18"/>
        <v>0</v>
      </c>
    </row>
    <row r="323" spans="1:24" ht="15">
      <c r="A323" s="1"/>
      <c r="B323" s="1" t="str">
        <f t="shared" ref="B323:B386" si="20">TRIM(A323)</f>
        <v/>
      </c>
      <c r="C323" s="21"/>
      <c r="D323" s="2"/>
      <c r="E323" s="4">
        <f t="shared" si="19"/>
        <v>0</v>
      </c>
      <c r="F323" s="2"/>
      <c r="G323" s="2"/>
      <c r="T323" s="6" t="str">
        <f>IF($B323="","",IF(IF(العميل="",TRUE,$B323=العميل),COUNT($T$1:$T322)+1,""))</f>
        <v/>
      </c>
      <c r="U323" s="6" t="str">
        <f>IF(B323="","",IF(COUNTIF($B$1:$B323,$B323)&gt;1,"",COUNTIF($B$1:$B323,$B323)+MAX($U$1:$U322)))</f>
        <v/>
      </c>
      <c r="V323" s="6" t="str">
        <f t="shared" ref="V323:V386" si="21">IF(U323="","",B323)</f>
        <v/>
      </c>
      <c r="W323" s="6">
        <v>322</v>
      </c>
      <c r="X323" s="6">
        <f t="shared" ref="X323:X386" si="22">IF(ISERROR(VLOOKUP(W323,$U$2:$V$1000,2,0)),0,VLOOKUP(W323,$U$2:$V$1000,2,0))</f>
        <v>0</v>
      </c>
    </row>
    <row r="324" spans="1:24" ht="15">
      <c r="A324" s="1"/>
      <c r="B324" s="1" t="str">
        <f t="shared" si="20"/>
        <v/>
      </c>
      <c r="C324" s="21"/>
      <c r="D324" s="2"/>
      <c r="E324" s="4">
        <f t="shared" si="19"/>
        <v>0</v>
      </c>
      <c r="F324" s="2"/>
      <c r="G324" s="2"/>
      <c r="T324" s="6" t="str">
        <f>IF($B324="","",IF(IF(العميل="",TRUE,$B324=العميل),COUNT($T$1:$T323)+1,""))</f>
        <v/>
      </c>
      <c r="U324" s="6" t="str">
        <f>IF(B324="","",IF(COUNTIF($B$1:$B324,$B324)&gt;1,"",COUNTIF($B$1:$B324,$B324)+MAX($U$1:$U323)))</f>
        <v/>
      </c>
      <c r="V324" s="6" t="str">
        <f t="shared" si="21"/>
        <v/>
      </c>
      <c r="W324" s="6">
        <v>323</v>
      </c>
      <c r="X324" s="6">
        <f t="shared" si="22"/>
        <v>0</v>
      </c>
    </row>
    <row r="325" spans="1:24" ht="15">
      <c r="A325" s="1"/>
      <c r="B325" s="1" t="str">
        <f t="shared" si="20"/>
        <v/>
      </c>
      <c r="C325" s="21"/>
      <c r="D325" s="2"/>
      <c r="E325" s="4">
        <f t="shared" ref="E325:E388" si="23">G325-F325</f>
        <v>0</v>
      </c>
      <c r="F325" s="2"/>
      <c r="G325" s="2"/>
      <c r="T325" s="6" t="str">
        <f>IF($B325="","",IF(IF(العميل="",TRUE,$B325=العميل),COUNT($T$1:$T324)+1,""))</f>
        <v/>
      </c>
      <c r="U325" s="6" t="str">
        <f>IF(B325="","",IF(COUNTIF($B$1:$B325,$B325)&gt;1,"",COUNTIF($B$1:$B325,$B325)+MAX($U$1:$U324)))</f>
        <v/>
      </c>
      <c r="V325" s="6" t="str">
        <f t="shared" si="21"/>
        <v/>
      </c>
      <c r="W325" s="6">
        <v>324</v>
      </c>
      <c r="X325" s="6">
        <f t="shared" si="22"/>
        <v>0</v>
      </c>
    </row>
    <row r="326" spans="1:24" ht="15">
      <c r="A326" s="1"/>
      <c r="B326" s="1" t="str">
        <f t="shared" si="20"/>
        <v/>
      </c>
      <c r="C326" s="21"/>
      <c r="D326" s="2"/>
      <c r="E326" s="4">
        <f t="shared" si="23"/>
        <v>0</v>
      </c>
      <c r="F326" s="2"/>
      <c r="G326" s="2"/>
      <c r="T326" s="6" t="str">
        <f>IF($B326="","",IF(IF(العميل="",TRUE,$B326=العميل),COUNT($T$1:$T325)+1,""))</f>
        <v/>
      </c>
      <c r="U326" s="6" t="str">
        <f>IF(B326="","",IF(COUNTIF($B$1:$B326,$B326)&gt;1,"",COUNTIF($B$1:$B326,$B326)+MAX($U$1:$U325)))</f>
        <v/>
      </c>
      <c r="V326" s="6" t="str">
        <f t="shared" si="21"/>
        <v/>
      </c>
      <c r="W326" s="6">
        <v>325</v>
      </c>
      <c r="X326" s="6">
        <f t="shared" si="22"/>
        <v>0</v>
      </c>
    </row>
    <row r="327" spans="1:24" ht="15">
      <c r="A327" s="1"/>
      <c r="B327" s="1" t="str">
        <f t="shared" si="20"/>
        <v/>
      </c>
      <c r="C327" s="21"/>
      <c r="D327" s="2"/>
      <c r="E327" s="4">
        <f t="shared" si="23"/>
        <v>0</v>
      </c>
      <c r="F327" s="2"/>
      <c r="G327" s="2"/>
      <c r="T327" s="6" t="str">
        <f>IF($B327="","",IF(IF(العميل="",TRUE,$B327=العميل),COUNT($T$1:$T326)+1,""))</f>
        <v/>
      </c>
      <c r="U327" s="6" t="str">
        <f>IF(B327="","",IF(COUNTIF($B$1:$B327,$B327)&gt;1,"",COUNTIF($B$1:$B327,$B327)+MAX($U$1:$U326)))</f>
        <v/>
      </c>
      <c r="V327" s="6" t="str">
        <f t="shared" si="21"/>
        <v/>
      </c>
      <c r="W327" s="6">
        <v>326</v>
      </c>
      <c r="X327" s="6">
        <f t="shared" si="22"/>
        <v>0</v>
      </c>
    </row>
    <row r="328" spans="1:24" ht="15">
      <c r="A328" s="1"/>
      <c r="B328" s="1" t="str">
        <f t="shared" si="20"/>
        <v/>
      </c>
      <c r="C328" s="21"/>
      <c r="D328" s="2"/>
      <c r="E328" s="4">
        <f t="shared" si="23"/>
        <v>0</v>
      </c>
      <c r="F328" s="2"/>
      <c r="G328" s="2"/>
      <c r="T328" s="6" t="str">
        <f>IF($B328="","",IF(IF(العميل="",TRUE,$B328=العميل),COUNT($T$1:$T327)+1,""))</f>
        <v/>
      </c>
      <c r="U328" s="6" t="str">
        <f>IF(B328="","",IF(COUNTIF($B$1:$B328,$B328)&gt;1,"",COUNTIF($B$1:$B328,$B328)+MAX($U$1:$U327)))</f>
        <v/>
      </c>
      <c r="V328" s="6" t="str">
        <f t="shared" si="21"/>
        <v/>
      </c>
      <c r="W328" s="6">
        <v>327</v>
      </c>
      <c r="X328" s="6">
        <f t="shared" si="22"/>
        <v>0</v>
      </c>
    </row>
    <row r="329" spans="1:24" ht="15">
      <c r="A329" s="1"/>
      <c r="B329" s="1" t="str">
        <f t="shared" si="20"/>
        <v/>
      </c>
      <c r="C329" s="21"/>
      <c r="D329" s="2"/>
      <c r="E329" s="4">
        <f t="shared" si="23"/>
        <v>0</v>
      </c>
      <c r="F329" s="2"/>
      <c r="G329" s="2"/>
      <c r="T329" s="6" t="str">
        <f>IF($B329="","",IF(IF(العميل="",TRUE,$B329=العميل),COUNT($T$1:$T328)+1,""))</f>
        <v/>
      </c>
      <c r="U329" s="6" t="str">
        <f>IF(B329="","",IF(COUNTIF($B$1:$B329,$B329)&gt;1,"",COUNTIF($B$1:$B329,$B329)+MAX($U$1:$U328)))</f>
        <v/>
      </c>
      <c r="V329" s="6" t="str">
        <f t="shared" si="21"/>
        <v/>
      </c>
      <c r="W329" s="6">
        <v>328</v>
      </c>
      <c r="X329" s="6">
        <f t="shared" si="22"/>
        <v>0</v>
      </c>
    </row>
    <row r="330" spans="1:24" ht="15">
      <c r="A330" s="1"/>
      <c r="B330" s="1" t="str">
        <f t="shared" si="20"/>
        <v/>
      </c>
      <c r="C330" s="21"/>
      <c r="D330" s="2"/>
      <c r="E330" s="4">
        <f t="shared" si="23"/>
        <v>0</v>
      </c>
      <c r="F330" s="2"/>
      <c r="G330" s="2"/>
      <c r="T330" s="6" t="str">
        <f>IF($B330="","",IF(IF(العميل="",TRUE,$B330=العميل),COUNT($T$1:$T329)+1,""))</f>
        <v/>
      </c>
      <c r="U330" s="6" t="str">
        <f>IF(B330="","",IF(COUNTIF($B$1:$B330,$B330)&gt;1,"",COUNTIF($B$1:$B330,$B330)+MAX($U$1:$U329)))</f>
        <v/>
      </c>
      <c r="V330" s="6" t="str">
        <f t="shared" si="21"/>
        <v/>
      </c>
      <c r="W330" s="6">
        <v>329</v>
      </c>
      <c r="X330" s="6">
        <f t="shared" si="22"/>
        <v>0</v>
      </c>
    </row>
    <row r="331" spans="1:24" ht="15">
      <c r="A331" s="1"/>
      <c r="B331" s="1" t="str">
        <f t="shared" si="20"/>
        <v/>
      </c>
      <c r="C331" s="21"/>
      <c r="D331" s="2"/>
      <c r="E331" s="4">
        <f t="shared" si="23"/>
        <v>0</v>
      </c>
      <c r="F331" s="2"/>
      <c r="G331" s="2"/>
      <c r="T331" s="6" t="str">
        <f>IF($B331="","",IF(IF(العميل="",TRUE,$B331=العميل),COUNT($T$1:$T330)+1,""))</f>
        <v/>
      </c>
      <c r="U331" s="6" t="str">
        <f>IF(B331="","",IF(COUNTIF($B$1:$B331,$B331)&gt;1,"",COUNTIF($B$1:$B331,$B331)+MAX($U$1:$U330)))</f>
        <v/>
      </c>
      <c r="V331" s="6" t="str">
        <f t="shared" si="21"/>
        <v/>
      </c>
      <c r="W331" s="6">
        <v>330</v>
      </c>
      <c r="X331" s="6">
        <f t="shared" si="22"/>
        <v>0</v>
      </c>
    </row>
    <row r="332" spans="1:24" ht="15">
      <c r="A332" s="1"/>
      <c r="B332" s="1" t="str">
        <f t="shared" si="20"/>
        <v/>
      </c>
      <c r="C332" s="21"/>
      <c r="D332" s="2"/>
      <c r="E332" s="4">
        <f t="shared" si="23"/>
        <v>0</v>
      </c>
      <c r="F332" s="2"/>
      <c r="G332" s="2"/>
      <c r="T332" s="6" t="str">
        <f>IF($B332="","",IF(IF(العميل="",TRUE,$B332=العميل),COUNT($T$1:$T331)+1,""))</f>
        <v/>
      </c>
      <c r="U332" s="6" t="str">
        <f>IF(B332="","",IF(COUNTIF($B$1:$B332,$B332)&gt;1,"",COUNTIF($B$1:$B332,$B332)+MAX($U$1:$U331)))</f>
        <v/>
      </c>
      <c r="V332" s="6" t="str">
        <f t="shared" si="21"/>
        <v/>
      </c>
      <c r="W332" s="6">
        <v>331</v>
      </c>
      <c r="X332" s="6">
        <f t="shared" si="22"/>
        <v>0</v>
      </c>
    </row>
    <row r="333" spans="1:24" ht="15">
      <c r="A333" s="1"/>
      <c r="B333" s="1" t="str">
        <f t="shared" si="20"/>
        <v/>
      </c>
      <c r="C333" s="21"/>
      <c r="D333" s="2"/>
      <c r="E333" s="4">
        <f t="shared" si="23"/>
        <v>0</v>
      </c>
      <c r="F333" s="2"/>
      <c r="G333" s="2"/>
      <c r="T333" s="6" t="str">
        <f>IF($B333="","",IF(IF(العميل="",TRUE,$B333=العميل),COUNT($T$1:$T332)+1,""))</f>
        <v/>
      </c>
      <c r="U333" s="6" t="str">
        <f>IF(B333="","",IF(COUNTIF($B$1:$B333,$B333)&gt;1,"",COUNTIF($B$1:$B333,$B333)+MAX($U$1:$U332)))</f>
        <v/>
      </c>
      <c r="V333" s="6" t="str">
        <f t="shared" si="21"/>
        <v/>
      </c>
      <c r="W333" s="6">
        <v>332</v>
      </c>
      <c r="X333" s="6">
        <f t="shared" si="22"/>
        <v>0</v>
      </c>
    </row>
    <row r="334" spans="1:24" ht="15">
      <c r="A334" s="1"/>
      <c r="B334" s="1" t="str">
        <f t="shared" si="20"/>
        <v/>
      </c>
      <c r="C334" s="21"/>
      <c r="D334" s="2"/>
      <c r="E334" s="4">
        <f t="shared" si="23"/>
        <v>0</v>
      </c>
      <c r="F334" s="2"/>
      <c r="G334" s="2"/>
      <c r="T334" s="6" t="str">
        <f>IF($B334="","",IF(IF(العميل="",TRUE,$B334=العميل),COUNT($T$1:$T333)+1,""))</f>
        <v/>
      </c>
      <c r="U334" s="6" t="str">
        <f>IF(B334="","",IF(COUNTIF($B$1:$B334,$B334)&gt;1,"",COUNTIF($B$1:$B334,$B334)+MAX($U$1:$U333)))</f>
        <v/>
      </c>
      <c r="V334" s="6" t="str">
        <f t="shared" si="21"/>
        <v/>
      </c>
      <c r="W334" s="6">
        <v>333</v>
      </c>
      <c r="X334" s="6">
        <f t="shared" si="22"/>
        <v>0</v>
      </c>
    </row>
    <row r="335" spans="1:24" ht="15">
      <c r="A335" s="1"/>
      <c r="B335" s="1" t="str">
        <f t="shared" si="20"/>
        <v/>
      </c>
      <c r="C335" s="21"/>
      <c r="D335" s="2"/>
      <c r="E335" s="4">
        <f t="shared" si="23"/>
        <v>0</v>
      </c>
      <c r="F335" s="2"/>
      <c r="G335" s="2"/>
      <c r="T335" s="6" t="str">
        <f>IF($B335="","",IF(IF(العميل="",TRUE,$B335=العميل),COUNT($T$1:$T334)+1,""))</f>
        <v/>
      </c>
      <c r="U335" s="6" t="str">
        <f>IF(B335="","",IF(COUNTIF($B$1:$B335,$B335)&gt;1,"",COUNTIF($B$1:$B335,$B335)+MAX($U$1:$U334)))</f>
        <v/>
      </c>
      <c r="V335" s="6" t="str">
        <f t="shared" si="21"/>
        <v/>
      </c>
      <c r="W335" s="6">
        <v>334</v>
      </c>
      <c r="X335" s="6">
        <f t="shared" si="22"/>
        <v>0</v>
      </c>
    </row>
    <row r="336" spans="1:24" ht="15">
      <c r="A336" s="1"/>
      <c r="B336" s="1" t="str">
        <f t="shared" si="20"/>
        <v/>
      </c>
      <c r="C336" s="21"/>
      <c r="D336" s="2"/>
      <c r="E336" s="4">
        <f t="shared" si="23"/>
        <v>0</v>
      </c>
      <c r="F336" s="2"/>
      <c r="G336" s="2"/>
      <c r="T336" s="6" t="str">
        <f>IF($B336="","",IF(IF(العميل="",TRUE,$B336=العميل),COUNT($T$1:$T335)+1,""))</f>
        <v/>
      </c>
      <c r="U336" s="6" t="str">
        <f>IF(B336="","",IF(COUNTIF($B$1:$B336,$B336)&gt;1,"",COUNTIF($B$1:$B336,$B336)+MAX($U$1:$U335)))</f>
        <v/>
      </c>
      <c r="V336" s="6" t="str">
        <f t="shared" si="21"/>
        <v/>
      </c>
      <c r="W336" s="6">
        <v>335</v>
      </c>
      <c r="X336" s="6">
        <f t="shared" si="22"/>
        <v>0</v>
      </c>
    </row>
    <row r="337" spans="1:24" ht="15">
      <c r="A337" s="1"/>
      <c r="B337" s="1" t="str">
        <f t="shared" si="20"/>
        <v/>
      </c>
      <c r="C337" s="21"/>
      <c r="D337" s="2"/>
      <c r="E337" s="4">
        <f t="shared" si="23"/>
        <v>0</v>
      </c>
      <c r="F337" s="2"/>
      <c r="G337" s="2"/>
      <c r="T337" s="6" t="str">
        <f>IF($B337="","",IF(IF(العميل="",TRUE,$B337=العميل),COUNT($T$1:$T336)+1,""))</f>
        <v/>
      </c>
      <c r="U337" s="6" t="str">
        <f>IF(B337="","",IF(COUNTIF($B$1:$B337,$B337)&gt;1,"",COUNTIF($B$1:$B337,$B337)+MAX($U$1:$U336)))</f>
        <v/>
      </c>
      <c r="V337" s="6" t="str">
        <f t="shared" si="21"/>
        <v/>
      </c>
      <c r="W337" s="6">
        <v>336</v>
      </c>
      <c r="X337" s="6">
        <f t="shared" si="22"/>
        <v>0</v>
      </c>
    </row>
    <row r="338" spans="1:24" ht="15">
      <c r="A338" s="1"/>
      <c r="B338" s="1" t="str">
        <f t="shared" si="20"/>
        <v/>
      </c>
      <c r="C338" s="21"/>
      <c r="D338" s="2"/>
      <c r="E338" s="4">
        <f t="shared" si="23"/>
        <v>0</v>
      </c>
      <c r="F338" s="2"/>
      <c r="G338" s="2"/>
      <c r="T338" s="6" t="str">
        <f>IF($B338="","",IF(IF(العميل="",TRUE,$B338=العميل),COUNT($T$1:$T337)+1,""))</f>
        <v/>
      </c>
      <c r="U338" s="6" t="str">
        <f>IF(B338="","",IF(COUNTIF($B$1:$B338,$B338)&gt;1,"",COUNTIF($B$1:$B338,$B338)+MAX($U$1:$U337)))</f>
        <v/>
      </c>
      <c r="V338" s="6" t="str">
        <f t="shared" si="21"/>
        <v/>
      </c>
      <c r="W338" s="6">
        <v>337</v>
      </c>
      <c r="X338" s="6">
        <f t="shared" si="22"/>
        <v>0</v>
      </c>
    </row>
    <row r="339" spans="1:24" ht="15">
      <c r="A339" s="1"/>
      <c r="B339" s="1" t="str">
        <f t="shared" si="20"/>
        <v/>
      </c>
      <c r="C339" s="21"/>
      <c r="D339" s="2"/>
      <c r="E339" s="4">
        <f t="shared" si="23"/>
        <v>0</v>
      </c>
      <c r="F339" s="2"/>
      <c r="G339" s="2"/>
      <c r="T339" s="6" t="str">
        <f>IF($B339="","",IF(IF(العميل="",TRUE,$B339=العميل),COUNT($T$1:$T338)+1,""))</f>
        <v/>
      </c>
      <c r="U339" s="6" t="str">
        <f>IF(B339="","",IF(COUNTIF($B$1:$B339,$B339)&gt;1,"",COUNTIF($B$1:$B339,$B339)+MAX($U$1:$U338)))</f>
        <v/>
      </c>
      <c r="V339" s="6" t="str">
        <f t="shared" si="21"/>
        <v/>
      </c>
      <c r="W339" s="6">
        <v>338</v>
      </c>
      <c r="X339" s="6">
        <f t="shared" si="22"/>
        <v>0</v>
      </c>
    </row>
    <row r="340" spans="1:24" ht="15">
      <c r="A340" s="1"/>
      <c r="B340" s="1" t="str">
        <f t="shared" si="20"/>
        <v/>
      </c>
      <c r="C340" s="21"/>
      <c r="D340" s="2"/>
      <c r="E340" s="4">
        <f t="shared" si="23"/>
        <v>0</v>
      </c>
      <c r="F340" s="2"/>
      <c r="G340" s="2"/>
      <c r="T340" s="6" t="str">
        <f>IF($B340="","",IF(IF(العميل="",TRUE,$B340=العميل),COUNT($T$1:$T339)+1,""))</f>
        <v/>
      </c>
      <c r="U340" s="6" t="str">
        <f>IF(B340="","",IF(COUNTIF($B$1:$B340,$B340)&gt;1,"",COUNTIF($B$1:$B340,$B340)+MAX($U$1:$U339)))</f>
        <v/>
      </c>
      <c r="V340" s="6" t="str">
        <f t="shared" si="21"/>
        <v/>
      </c>
      <c r="W340" s="6">
        <v>339</v>
      </c>
      <c r="X340" s="6">
        <f t="shared" si="22"/>
        <v>0</v>
      </c>
    </row>
    <row r="341" spans="1:24" ht="15">
      <c r="A341" s="1"/>
      <c r="B341" s="1" t="str">
        <f t="shared" si="20"/>
        <v/>
      </c>
      <c r="C341" s="21"/>
      <c r="D341" s="2"/>
      <c r="E341" s="4">
        <f t="shared" si="23"/>
        <v>0</v>
      </c>
      <c r="F341" s="2"/>
      <c r="G341" s="2"/>
      <c r="T341" s="6" t="str">
        <f>IF($B341="","",IF(IF(العميل="",TRUE,$B341=العميل),COUNT($T$1:$T340)+1,""))</f>
        <v/>
      </c>
      <c r="U341" s="6" t="str">
        <f>IF(B341="","",IF(COUNTIF($B$1:$B341,$B341)&gt;1,"",COUNTIF($B$1:$B341,$B341)+MAX($U$1:$U340)))</f>
        <v/>
      </c>
      <c r="V341" s="6" t="str">
        <f t="shared" si="21"/>
        <v/>
      </c>
      <c r="W341" s="6">
        <v>340</v>
      </c>
      <c r="X341" s="6">
        <f t="shared" si="22"/>
        <v>0</v>
      </c>
    </row>
    <row r="342" spans="1:24" ht="15">
      <c r="A342" s="1"/>
      <c r="B342" s="1" t="str">
        <f t="shared" si="20"/>
        <v/>
      </c>
      <c r="C342" s="21"/>
      <c r="D342" s="2"/>
      <c r="E342" s="4">
        <f t="shared" si="23"/>
        <v>0</v>
      </c>
      <c r="F342" s="2"/>
      <c r="G342" s="2"/>
      <c r="T342" s="6" t="str">
        <f>IF($B342="","",IF(IF(العميل="",TRUE,$B342=العميل),COUNT($T$1:$T341)+1,""))</f>
        <v/>
      </c>
      <c r="U342" s="6" t="str">
        <f>IF(B342="","",IF(COUNTIF($B$1:$B342,$B342)&gt;1,"",COUNTIF($B$1:$B342,$B342)+MAX($U$1:$U341)))</f>
        <v/>
      </c>
      <c r="V342" s="6" t="str">
        <f t="shared" si="21"/>
        <v/>
      </c>
      <c r="W342" s="6">
        <v>341</v>
      </c>
      <c r="X342" s="6">
        <f t="shared" si="22"/>
        <v>0</v>
      </c>
    </row>
    <row r="343" spans="1:24" ht="15">
      <c r="A343" s="1"/>
      <c r="B343" s="1" t="str">
        <f t="shared" si="20"/>
        <v/>
      </c>
      <c r="C343" s="21"/>
      <c r="D343" s="2"/>
      <c r="E343" s="4">
        <f t="shared" si="23"/>
        <v>0</v>
      </c>
      <c r="F343" s="2"/>
      <c r="G343" s="2"/>
      <c r="T343" s="6" t="str">
        <f>IF($B343="","",IF(IF(العميل="",TRUE,$B343=العميل),COUNT($T$1:$T342)+1,""))</f>
        <v/>
      </c>
      <c r="U343" s="6" t="str">
        <f>IF(B343="","",IF(COUNTIF($B$1:$B343,$B343)&gt;1,"",COUNTIF($B$1:$B343,$B343)+MAX($U$1:$U342)))</f>
        <v/>
      </c>
      <c r="V343" s="6" t="str">
        <f t="shared" si="21"/>
        <v/>
      </c>
      <c r="W343" s="6">
        <v>342</v>
      </c>
      <c r="X343" s="6">
        <f t="shared" si="22"/>
        <v>0</v>
      </c>
    </row>
    <row r="344" spans="1:24" ht="15">
      <c r="A344" s="1"/>
      <c r="B344" s="1" t="str">
        <f t="shared" si="20"/>
        <v/>
      </c>
      <c r="C344" s="21"/>
      <c r="D344" s="2"/>
      <c r="E344" s="4">
        <f t="shared" si="23"/>
        <v>0</v>
      </c>
      <c r="F344" s="2"/>
      <c r="G344" s="2"/>
      <c r="T344" s="6" t="str">
        <f>IF($B344="","",IF(IF(العميل="",TRUE,$B344=العميل),COUNT($T$1:$T343)+1,""))</f>
        <v/>
      </c>
      <c r="U344" s="6" t="str">
        <f>IF(B344="","",IF(COUNTIF($B$1:$B344,$B344)&gt;1,"",COUNTIF($B$1:$B344,$B344)+MAX($U$1:$U343)))</f>
        <v/>
      </c>
      <c r="V344" s="6" t="str">
        <f t="shared" si="21"/>
        <v/>
      </c>
      <c r="W344" s="6">
        <v>343</v>
      </c>
      <c r="X344" s="6">
        <f t="shared" si="22"/>
        <v>0</v>
      </c>
    </row>
    <row r="345" spans="1:24" ht="15">
      <c r="A345" s="1"/>
      <c r="B345" s="1" t="str">
        <f t="shared" si="20"/>
        <v/>
      </c>
      <c r="C345" s="21"/>
      <c r="D345" s="2"/>
      <c r="E345" s="4">
        <f t="shared" si="23"/>
        <v>0</v>
      </c>
      <c r="F345" s="2"/>
      <c r="G345" s="2"/>
      <c r="T345" s="6" t="str">
        <f>IF($B345="","",IF(IF(العميل="",TRUE,$B345=العميل),COUNT($T$1:$T344)+1,""))</f>
        <v/>
      </c>
      <c r="U345" s="6" t="str">
        <f>IF(B345="","",IF(COUNTIF($B$1:$B345,$B345)&gt;1,"",COUNTIF($B$1:$B345,$B345)+MAX($U$1:$U344)))</f>
        <v/>
      </c>
      <c r="V345" s="6" t="str">
        <f t="shared" si="21"/>
        <v/>
      </c>
      <c r="W345" s="6">
        <v>344</v>
      </c>
      <c r="X345" s="6">
        <f t="shared" si="22"/>
        <v>0</v>
      </c>
    </row>
    <row r="346" spans="1:24" ht="15">
      <c r="A346" s="1"/>
      <c r="B346" s="1" t="str">
        <f t="shared" si="20"/>
        <v/>
      </c>
      <c r="C346" s="21"/>
      <c r="D346" s="2"/>
      <c r="E346" s="4">
        <f t="shared" si="23"/>
        <v>0</v>
      </c>
      <c r="F346" s="2"/>
      <c r="G346" s="2"/>
      <c r="T346" s="6" t="str">
        <f>IF($B346="","",IF(IF(العميل="",TRUE,$B346=العميل),COUNT($T$1:$T345)+1,""))</f>
        <v/>
      </c>
      <c r="U346" s="6" t="str">
        <f>IF(B346="","",IF(COUNTIF($B$1:$B346,$B346)&gt;1,"",COUNTIF($B$1:$B346,$B346)+MAX($U$1:$U345)))</f>
        <v/>
      </c>
      <c r="V346" s="6" t="str">
        <f t="shared" si="21"/>
        <v/>
      </c>
      <c r="W346" s="6">
        <v>345</v>
      </c>
      <c r="X346" s="6">
        <f t="shared" si="22"/>
        <v>0</v>
      </c>
    </row>
    <row r="347" spans="1:24" ht="15">
      <c r="A347" s="1"/>
      <c r="B347" s="1" t="str">
        <f t="shared" si="20"/>
        <v/>
      </c>
      <c r="C347" s="21"/>
      <c r="D347" s="2"/>
      <c r="E347" s="4">
        <f t="shared" si="23"/>
        <v>0</v>
      </c>
      <c r="F347" s="2"/>
      <c r="G347" s="2"/>
      <c r="T347" s="6" t="str">
        <f>IF($B347="","",IF(IF(العميل="",TRUE,$B347=العميل),COUNT($T$1:$T346)+1,""))</f>
        <v/>
      </c>
      <c r="U347" s="6" t="str">
        <f>IF(B347="","",IF(COUNTIF($B$1:$B347,$B347)&gt;1,"",COUNTIF($B$1:$B347,$B347)+MAX($U$1:$U346)))</f>
        <v/>
      </c>
      <c r="V347" s="6" t="str">
        <f t="shared" si="21"/>
        <v/>
      </c>
      <c r="W347" s="6">
        <v>346</v>
      </c>
      <c r="X347" s="6">
        <f t="shared" si="22"/>
        <v>0</v>
      </c>
    </row>
    <row r="348" spans="1:24" ht="15">
      <c r="A348" s="1"/>
      <c r="B348" s="1" t="str">
        <f t="shared" si="20"/>
        <v/>
      </c>
      <c r="C348" s="21"/>
      <c r="D348" s="2"/>
      <c r="E348" s="4">
        <f t="shared" si="23"/>
        <v>0</v>
      </c>
      <c r="F348" s="2"/>
      <c r="G348" s="2"/>
      <c r="T348" s="6" t="str">
        <f>IF($B348="","",IF(IF(العميل="",TRUE,$B348=العميل),COUNT($T$1:$T347)+1,""))</f>
        <v/>
      </c>
      <c r="U348" s="6" t="str">
        <f>IF(B348="","",IF(COUNTIF($B$1:$B348,$B348)&gt;1,"",COUNTIF($B$1:$B348,$B348)+MAX($U$1:$U347)))</f>
        <v/>
      </c>
      <c r="V348" s="6" t="str">
        <f t="shared" si="21"/>
        <v/>
      </c>
      <c r="W348" s="6">
        <v>347</v>
      </c>
      <c r="X348" s="6">
        <f t="shared" si="22"/>
        <v>0</v>
      </c>
    </row>
    <row r="349" spans="1:24" ht="15">
      <c r="A349" s="1"/>
      <c r="B349" s="1" t="str">
        <f t="shared" si="20"/>
        <v/>
      </c>
      <c r="C349" s="21"/>
      <c r="D349" s="2"/>
      <c r="E349" s="4">
        <f t="shared" si="23"/>
        <v>0</v>
      </c>
      <c r="F349" s="2"/>
      <c r="G349" s="2"/>
      <c r="T349" s="6" t="str">
        <f>IF($B349="","",IF(IF(العميل="",TRUE,$B349=العميل),COUNT($T$1:$T348)+1,""))</f>
        <v/>
      </c>
      <c r="U349" s="6" t="str">
        <f>IF(B349="","",IF(COUNTIF($B$1:$B349,$B349)&gt;1,"",COUNTIF($B$1:$B349,$B349)+MAX($U$1:$U348)))</f>
        <v/>
      </c>
      <c r="V349" s="6" t="str">
        <f t="shared" si="21"/>
        <v/>
      </c>
      <c r="W349" s="6">
        <v>348</v>
      </c>
      <c r="X349" s="6">
        <f t="shared" si="22"/>
        <v>0</v>
      </c>
    </row>
    <row r="350" spans="1:24" ht="15">
      <c r="A350" s="1"/>
      <c r="B350" s="1" t="str">
        <f t="shared" si="20"/>
        <v/>
      </c>
      <c r="C350" s="21"/>
      <c r="D350" s="2"/>
      <c r="E350" s="4">
        <f t="shared" si="23"/>
        <v>0</v>
      </c>
      <c r="F350" s="2"/>
      <c r="G350" s="2"/>
      <c r="T350" s="6" t="str">
        <f>IF($B350="","",IF(IF(العميل="",TRUE,$B350=العميل),COUNT($T$1:$T349)+1,""))</f>
        <v/>
      </c>
      <c r="U350" s="6" t="str">
        <f>IF(B350="","",IF(COUNTIF($B$1:$B350,$B350)&gt;1,"",COUNTIF($B$1:$B350,$B350)+MAX($U$1:$U349)))</f>
        <v/>
      </c>
      <c r="V350" s="6" t="str">
        <f t="shared" si="21"/>
        <v/>
      </c>
      <c r="W350" s="6">
        <v>349</v>
      </c>
      <c r="X350" s="6">
        <f t="shared" si="22"/>
        <v>0</v>
      </c>
    </row>
    <row r="351" spans="1:24" ht="15">
      <c r="A351" s="1"/>
      <c r="B351" s="1" t="str">
        <f t="shared" si="20"/>
        <v/>
      </c>
      <c r="C351" s="21"/>
      <c r="D351" s="2"/>
      <c r="E351" s="4">
        <f t="shared" si="23"/>
        <v>0</v>
      </c>
      <c r="F351" s="2"/>
      <c r="G351" s="2"/>
      <c r="T351" s="6" t="str">
        <f>IF($B351="","",IF(IF(العميل="",TRUE,$B351=العميل),COUNT($T$1:$T350)+1,""))</f>
        <v/>
      </c>
      <c r="U351" s="6" t="str">
        <f>IF(B351="","",IF(COUNTIF($B$1:$B351,$B351)&gt;1,"",COUNTIF($B$1:$B351,$B351)+MAX($U$1:$U350)))</f>
        <v/>
      </c>
      <c r="V351" s="6" t="str">
        <f t="shared" si="21"/>
        <v/>
      </c>
      <c r="W351" s="6">
        <v>350</v>
      </c>
      <c r="X351" s="6">
        <f t="shared" si="22"/>
        <v>0</v>
      </c>
    </row>
    <row r="352" spans="1:24" ht="15">
      <c r="A352" s="1"/>
      <c r="B352" s="1" t="str">
        <f t="shared" si="20"/>
        <v/>
      </c>
      <c r="C352" s="21"/>
      <c r="D352" s="2"/>
      <c r="E352" s="4">
        <f t="shared" si="23"/>
        <v>0</v>
      </c>
      <c r="F352" s="2"/>
      <c r="G352" s="2"/>
      <c r="T352" s="6" t="str">
        <f>IF($B352="","",IF(IF(العميل="",TRUE,$B352=العميل),COUNT($T$1:$T351)+1,""))</f>
        <v/>
      </c>
      <c r="U352" s="6" t="str">
        <f>IF(B352="","",IF(COUNTIF($B$1:$B352,$B352)&gt;1,"",COUNTIF($B$1:$B352,$B352)+MAX($U$1:$U351)))</f>
        <v/>
      </c>
      <c r="V352" s="6" t="str">
        <f t="shared" si="21"/>
        <v/>
      </c>
      <c r="W352" s="6">
        <v>351</v>
      </c>
      <c r="X352" s="6">
        <f t="shared" si="22"/>
        <v>0</v>
      </c>
    </row>
    <row r="353" spans="1:24" ht="15">
      <c r="A353" s="1"/>
      <c r="B353" s="1" t="str">
        <f t="shared" si="20"/>
        <v/>
      </c>
      <c r="C353" s="21"/>
      <c r="D353" s="2"/>
      <c r="E353" s="4">
        <f t="shared" si="23"/>
        <v>0</v>
      </c>
      <c r="F353" s="2"/>
      <c r="G353" s="2"/>
      <c r="T353" s="6" t="str">
        <f>IF($B353="","",IF(IF(العميل="",TRUE,$B353=العميل),COUNT($T$1:$T352)+1,""))</f>
        <v/>
      </c>
      <c r="U353" s="6" t="str">
        <f>IF(B353="","",IF(COUNTIF($B$1:$B353,$B353)&gt;1,"",COUNTIF($B$1:$B353,$B353)+MAX($U$1:$U352)))</f>
        <v/>
      </c>
      <c r="V353" s="6" t="str">
        <f t="shared" si="21"/>
        <v/>
      </c>
      <c r="W353" s="6">
        <v>352</v>
      </c>
      <c r="X353" s="6">
        <f t="shared" si="22"/>
        <v>0</v>
      </c>
    </row>
    <row r="354" spans="1:24" ht="15">
      <c r="A354" s="1"/>
      <c r="B354" s="1" t="str">
        <f t="shared" si="20"/>
        <v/>
      </c>
      <c r="C354" s="21"/>
      <c r="D354" s="2"/>
      <c r="E354" s="4">
        <f t="shared" si="23"/>
        <v>0</v>
      </c>
      <c r="F354" s="2"/>
      <c r="G354" s="2"/>
      <c r="T354" s="6" t="str">
        <f>IF($B354="","",IF(IF(العميل="",TRUE,$B354=العميل),COUNT($T$1:$T353)+1,""))</f>
        <v/>
      </c>
      <c r="U354" s="6" t="str">
        <f>IF(B354="","",IF(COUNTIF($B$1:$B354,$B354)&gt;1,"",COUNTIF($B$1:$B354,$B354)+MAX($U$1:$U353)))</f>
        <v/>
      </c>
      <c r="V354" s="6" t="str">
        <f t="shared" si="21"/>
        <v/>
      </c>
      <c r="W354" s="6">
        <v>353</v>
      </c>
      <c r="X354" s="6">
        <f t="shared" si="22"/>
        <v>0</v>
      </c>
    </row>
    <row r="355" spans="1:24" ht="15">
      <c r="A355" s="1"/>
      <c r="B355" s="1" t="str">
        <f t="shared" si="20"/>
        <v/>
      </c>
      <c r="C355" s="21"/>
      <c r="D355" s="2"/>
      <c r="E355" s="4">
        <f t="shared" si="23"/>
        <v>0</v>
      </c>
      <c r="F355" s="2"/>
      <c r="G355" s="2"/>
      <c r="T355" s="6" t="str">
        <f>IF($B355="","",IF(IF(العميل="",TRUE,$B355=العميل),COUNT($T$1:$T354)+1,""))</f>
        <v/>
      </c>
      <c r="U355" s="6" t="str">
        <f>IF(B355="","",IF(COUNTIF($B$1:$B355,$B355)&gt;1,"",COUNTIF($B$1:$B355,$B355)+MAX($U$1:$U354)))</f>
        <v/>
      </c>
      <c r="V355" s="6" t="str">
        <f t="shared" si="21"/>
        <v/>
      </c>
      <c r="W355" s="6">
        <v>354</v>
      </c>
      <c r="X355" s="6">
        <f t="shared" si="22"/>
        <v>0</v>
      </c>
    </row>
    <row r="356" spans="1:24" ht="15">
      <c r="A356" s="1"/>
      <c r="B356" s="1" t="str">
        <f t="shared" si="20"/>
        <v/>
      </c>
      <c r="C356" s="21"/>
      <c r="D356" s="2"/>
      <c r="E356" s="4">
        <f t="shared" si="23"/>
        <v>0</v>
      </c>
      <c r="F356" s="2"/>
      <c r="G356" s="2"/>
      <c r="T356" s="6" t="str">
        <f>IF($B356="","",IF(IF(العميل="",TRUE,$B356=العميل),COUNT($T$1:$T355)+1,""))</f>
        <v/>
      </c>
      <c r="U356" s="6" t="str">
        <f>IF(B356="","",IF(COUNTIF($B$1:$B356,$B356)&gt;1,"",COUNTIF($B$1:$B356,$B356)+MAX($U$1:$U355)))</f>
        <v/>
      </c>
      <c r="V356" s="6" t="str">
        <f t="shared" si="21"/>
        <v/>
      </c>
      <c r="W356" s="6">
        <v>355</v>
      </c>
      <c r="X356" s="6">
        <f t="shared" si="22"/>
        <v>0</v>
      </c>
    </row>
    <row r="357" spans="1:24" ht="15">
      <c r="A357" s="1"/>
      <c r="B357" s="1" t="str">
        <f t="shared" si="20"/>
        <v/>
      </c>
      <c r="C357" s="21"/>
      <c r="D357" s="2"/>
      <c r="E357" s="4">
        <f t="shared" si="23"/>
        <v>0</v>
      </c>
      <c r="F357" s="2"/>
      <c r="G357" s="2"/>
      <c r="T357" s="6" t="str">
        <f>IF($B357="","",IF(IF(العميل="",TRUE,$B357=العميل),COUNT($T$1:$T356)+1,""))</f>
        <v/>
      </c>
      <c r="U357" s="6" t="str">
        <f>IF(B357="","",IF(COUNTIF($B$1:$B357,$B357)&gt;1,"",COUNTIF($B$1:$B357,$B357)+MAX($U$1:$U356)))</f>
        <v/>
      </c>
      <c r="V357" s="6" t="str">
        <f t="shared" si="21"/>
        <v/>
      </c>
      <c r="W357" s="6">
        <v>356</v>
      </c>
      <c r="X357" s="6">
        <f t="shared" si="22"/>
        <v>0</v>
      </c>
    </row>
    <row r="358" spans="1:24" ht="15">
      <c r="A358" s="1"/>
      <c r="B358" s="1" t="str">
        <f t="shared" si="20"/>
        <v/>
      </c>
      <c r="C358" s="21"/>
      <c r="D358" s="2"/>
      <c r="E358" s="4">
        <f t="shared" si="23"/>
        <v>0</v>
      </c>
      <c r="F358" s="2"/>
      <c r="G358" s="2"/>
      <c r="T358" s="6" t="str">
        <f>IF($B358="","",IF(IF(العميل="",TRUE,$B358=العميل),COUNT($T$1:$T357)+1,""))</f>
        <v/>
      </c>
      <c r="U358" s="6" t="str">
        <f>IF(B358="","",IF(COUNTIF($B$1:$B358,$B358)&gt;1,"",COUNTIF($B$1:$B358,$B358)+MAX($U$1:$U357)))</f>
        <v/>
      </c>
      <c r="V358" s="6" t="str">
        <f t="shared" si="21"/>
        <v/>
      </c>
      <c r="W358" s="6">
        <v>357</v>
      </c>
      <c r="X358" s="6">
        <f t="shared" si="22"/>
        <v>0</v>
      </c>
    </row>
    <row r="359" spans="1:24" ht="15">
      <c r="A359" s="1"/>
      <c r="B359" s="1" t="str">
        <f t="shared" si="20"/>
        <v/>
      </c>
      <c r="C359" s="21"/>
      <c r="D359" s="2"/>
      <c r="E359" s="4">
        <f t="shared" si="23"/>
        <v>0</v>
      </c>
      <c r="F359" s="2"/>
      <c r="G359" s="2"/>
      <c r="T359" s="6" t="str">
        <f>IF($B359="","",IF(IF(العميل="",TRUE,$B359=العميل),COUNT($T$1:$T358)+1,""))</f>
        <v/>
      </c>
      <c r="U359" s="6" t="str">
        <f>IF(B359="","",IF(COUNTIF($B$1:$B359,$B359)&gt;1,"",COUNTIF($B$1:$B359,$B359)+MAX($U$1:$U358)))</f>
        <v/>
      </c>
      <c r="V359" s="6" t="str">
        <f t="shared" si="21"/>
        <v/>
      </c>
      <c r="W359" s="6">
        <v>358</v>
      </c>
      <c r="X359" s="6">
        <f t="shared" si="22"/>
        <v>0</v>
      </c>
    </row>
    <row r="360" spans="1:24" ht="15">
      <c r="A360" s="1"/>
      <c r="B360" s="1" t="str">
        <f t="shared" si="20"/>
        <v/>
      </c>
      <c r="C360" s="21"/>
      <c r="D360" s="2"/>
      <c r="E360" s="4">
        <f t="shared" si="23"/>
        <v>0</v>
      </c>
      <c r="F360" s="2"/>
      <c r="G360" s="2"/>
      <c r="T360" s="6" t="str">
        <f>IF($B360="","",IF(IF(العميل="",TRUE,$B360=العميل),COUNT($T$1:$T359)+1,""))</f>
        <v/>
      </c>
      <c r="U360" s="6" t="str">
        <f>IF(B360="","",IF(COUNTIF($B$1:$B360,$B360)&gt;1,"",COUNTIF($B$1:$B360,$B360)+MAX($U$1:$U359)))</f>
        <v/>
      </c>
      <c r="V360" s="6" t="str">
        <f t="shared" si="21"/>
        <v/>
      </c>
      <c r="W360" s="6">
        <v>359</v>
      </c>
      <c r="X360" s="6">
        <f t="shared" si="22"/>
        <v>0</v>
      </c>
    </row>
    <row r="361" spans="1:24" ht="15">
      <c r="A361" s="1"/>
      <c r="B361" s="1" t="str">
        <f t="shared" si="20"/>
        <v/>
      </c>
      <c r="C361" s="21"/>
      <c r="D361" s="2"/>
      <c r="E361" s="4">
        <f t="shared" si="23"/>
        <v>0</v>
      </c>
      <c r="F361" s="2"/>
      <c r="G361" s="2"/>
      <c r="T361" s="6" t="str">
        <f>IF($B361="","",IF(IF(العميل="",TRUE,$B361=العميل),COUNT($T$1:$T360)+1,""))</f>
        <v/>
      </c>
      <c r="U361" s="6" t="str">
        <f>IF(B361="","",IF(COUNTIF($B$1:$B361,$B361)&gt;1,"",COUNTIF($B$1:$B361,$B361)+MAX($U$1:$U360)))</f>
        <v/>
      </c>
      <c r="V361" s="6" t="str">
        <f t="shared" si="21"/>
        <v/>
      </c>
      <c r="W361" s="6">
        <v>360</v>
      </c>
      <c r="X361" s="6">
        <f t="shared" si="22"/>
        <v>0</v>
      </c>
    </row>
    <row r="362" spans="1:24" ht="15">
      <c r="A362" s="1"/>
      <c r="B362" s="1" t="str">
        <f t="shared" si="20"/>
        <v/>
      </c>
      <c r="C362" s="21"/>
      <c r="D362" s="2"/>
      <c r="E362" s="4">
        <f t="shared" si="23"/>
        <v>0</v>
      </c>
      <c r="F362" s="2"/>
      <c r="G362" s="2"/>
      <c r="T362" s="6" t="str">
        <f>IF($B362="","",IF(IF(العميل="",TRUE,$B362=العميل),COUNT($T$1:$T361)+1,""))</f>
        <v/>
      </c>
      <c r="U362" s="6" t="str">
        <f>IF(B362="","",IF(COUNTIF($B$1:$B362,$B362)&gt;1,"",COUNTIF($B$1:$B362,$B362)+MAX($U$1:$U361)))</f>
        <v/>
      </c>
      <c r="V362" s="6" t="str">
        <f t="shared" si="21"/>
        <v/>
      </c>
      <c r="W362" s="6">
        <v>361</v>
      </c>
      <c r="X362" s="6">
        <f t="shared" si="22"/>
        <v>0</v>
      </c>
    </row>
    <row r="363" spans="1:24" ht="15">
      <c r="A363" s="1"/>
      <c r="B363" s="1" t="str">
        <f t="shared" si="20"/>
        <v/>
      </c>
      <c r="C363" s="21"/>
      <c r="D363" s="2"/>
      <c r="E363" s="4">
        <f t="shared" si="23"/>
        <v>0</v>
      </c>
      <c r="F363" s="2"/>
      <c r="G363" s="2"/>
      <c r="T363" s="6" t="str">
        <f>IF($B363="","",IF(IF(العميل="",TRUE,$B363=العميل),COUNT($T$1:$T362)+1,""))</f>
        <v/>
      </c>
      <c r="U363" s="6" t="str">
        <f>IF(B363="","",IF(COUNTIF($B$1:$B363,$B363)&gt;1,"",COUNTIF($B$1:$B363,$B363)+MAX($U$1:$U362)))</f>
        <v/>
      </c>
      <c r="V363" s="6" t="str">
        <f t="shared" si="21"/>
        <v/>
      </c>
      <c r="W363" s="6">
        <v>362</v>
      </c>
      <c r="X363" s="6">
        <f t="shared" si="22"/>
        <v>0</v>
      </c>
    </row>
    <row r="364" spans="1:24" ht="15">
      <c r="A364" s="1"/>
      <c r="B364" s="1" t="str">
        <f t="shared" si="20"/>
        <v/>
      </c>
      <c r="C364" s="21"/>
      <c r="D364" s="2"/>
      <c r="E364" s="4">
        <f t="shared" si="23"/>
        <v>0</v>
      </c>
      <c r="F364" s="2"/>
      <c r="G364" s="2"/>
      <c r="T364" s="6" t="str">
        <f>IF($B364="","",IF(IF(العميل="",TRUE,$B364=العميل),COUNT($T$1:$T363)+1,""))</f>
        <v/>
      </c>
      <c r="U364" s="6" t="str">
        <f>IF(B364="","",IF(COUNTIF($B$1:$B364,$B364)&gt;1,"",COUNTIF($B$1:$B364,$B364)+MAX($U$1:$U363)))</f>
        <v/>
      </c>
      <c r="V364" s="6" t="str">
        <f t="shared" si="21"/>
        <v/>
      </c>
      <c r="W364" s="6">
        <v>363</v>
      </c>
      <c r="X364" s="6">
        <f t="shared" si="22"/>
        <v>0</v>
      </c>
    </row>
    <row r="365" spans="1:24" ht="15">
      <c r="A365" s="1"/>
      <c r="B365" s="1" t="str">
        <f t="shared" si="20"/>
        <v/>
      </c>
      <c r="C365" s="21"/>
      <c r="D365" s="2"/>
      <c r="E365" s="4">
        <f t="shared" si="23"/>
        <v>0</v>
      </c>
      <c r="F365" s="2"/>
      <c r="G365" s="2"/>
      <c r="T365" s="6" t="str">
        <f>IF($B365="","",IF(IF(العميل="",TRUE,$B365=العميل),COUNT($T$1:$T364)+1,""))</f>
        <v/>
      </c>
      <c r="U365" s="6" t="str">
        <f>IF(B365="","",IF(COUNTIF($B$1:$B365,$B365)&gt;1,"",COUNTIF($B$1:$B365,$B365)+MAX($U$1:$U364)))</f>
        <v/>
      </c>
      <c r="V365" s="6" t="str">
        <f t="shared" si="21"/>
        <v/>
      </c>
      <c r="W365" s="6">
        <v>364</v>
      </c>
      <c r="X365" s="6">
        <f t="shared" si="22"/>
        <v>0</v>
      </c>
    </row>
    <row r="366" spans="1:24" ht="15">
      <c r="A366" s="1"/>
      <c r="B366" s="1" t="str">
        <f t="shared" si="20"/>
        <v/>
      </c>
      <c r="C366" s="21"/>
      <c r="D366" s="2"/>
      <c r="E366" s="4">
        <f t="shared" si="23"/>
        <v>0</v>
      </c>
      <c r="F366" s="2"/>
      <c r="G366" s="2"/>
      <c r="T366" s="6" t="str">
        <f>IF($B366="","",IF(IF(العميل="",TRUE,$B366=العميل),COUNT($T$1:$T365)+1,""))</f>
        <v/>
      </c>
      <c r="U366" s="6" t="str">
        <f>IF(B366="","",IF(COUNTIF($B$1:$B366,$B366)&gt;1,"",COUNTIF($B$1:$B366,$B366)+MAX($U$1:$U365)))</f>
        <v/>
      </c>
      <c r="V366" s="6" t="str">
        <f t="shared" si="21"/>
        <v/>
      </c>
      <c r="W366" s="6">
        <v>365</v>
      </c>
      <c r="X366" s="6">
        <f t="shared" si="22"/>
        <v>0</v>
      </c>
    </row>
    <row r="367" spans="1:24" ht="15">
      <c r="A367" s="1"/>
      <c r="B367" s="1" t="str">
        <f t="shared" si="20"/>
        <v/>
      </c>
      <c r="C367" s="21"/>
      <c r="D367" s="2"/>
      <c r="E367" s="4">
        <f t="shared" si="23"/>
        <v>0</v>
      </c>
      <c r="F367" s="2"/>
      <c r="G367" s="2"/>
      <c r="T367" s="6" t="str">
        <f>IF($B367="","",IF(IF(العميل="",TRUE,$B367=العميل),COUNT($T$1:$T366)+1,""))</f>
        <v/>
      </c>
      <c r="U367" s="6" t="str">
        <f>IF(B367="","",IF(COUNTIF($B$1:$B367,$B367)&gt;1,"",COUNTIF($B$1:$B367,$B367)+MAX($U$1:$U366)))</f>
        <v/>
      </c>
      <c r="V367" s="6" t="str">
        <f t="shared" si="21"/>
        <v/>
      </c>
      <c r="W367" s="6">
        <v>366</v>
      </c>
      <c r="X367" s="6">
        <f t="shared" si="22"/>
        <v>0</v>
      </c>
    </row>
    <row r="368" spans="1:24" ht="15">
      <c r="A368" s="1"/>
      <c r="B368" s="1" t="str">
        <f t="shared" si="20"/>
        <v/>
      </c>
      <c r="C368" s="21"/>
      <c r="D368" s="2"/>
      <c r="E368" s="4">
        <f t="shared" si="23"/>
        <v>0</v>
      </c>
      <c r="F368" s="2"/>
      <c r="G368" s="2"/>
      <c r="T368" s="6" t="str">
        <f>IF($B368="","",IF(IF(العميل="",TRUE,$B368=العميل),COUNT($T$1:$T367)+1,""))</f>
        <v/>
      </c>
      <c r="U368" s="6" t="str">
        <f>IF(B368="","",IF(COUNTIF($B$1:$B368,$B368)&gt;1,"",COUNTIF($B$1:$B368,$B368)+MAX($U$1:$U367)))</f>
        <v/>
      </c>
      <c r="V368" s="6" t="str">
        <f t="shared" si="21"/>
        <v/>
      </c>
      <c r="W368" s="6">
        <v>367</v>
      </c>
      <c r="X368" s="6">
        <f t="shared" si="22"/>
        <v>0</v>
      </c>
    </row>
    <row r="369" spans="1:24" ht="15">
      <c r="A369" s="1"/>
      <c r="B369" s="1" t="str">
        <f t="shared" si="20"/>
        <v/>
      </c>
      <c r="C369" s="21"/>
      <c r="D369" s="2"/>
      <c r="E369" s="4">
        <f t="shared" si="23"/>
        <v>0</v>
      </c>
      <c r="F369" s="2"/>
      <c r="G369" s="2"/>
      <c r="T369" s="6" t="str">
        <f>IF($B369="","",IF(IF(العميل="",TRUE,$B369=العميل),COUNT($T$1:$T368)+1,""))</f>
        <v/>
      </c>
      <c r="U369" s="6" t="str">
        <f>IF(B369="","",IF(COUNTIF($B$1:$B369,$B369)&gt;1,"",COUNTIF($B$1:$B369,$B369)+MAX($U$1:$U368)))</f>
        <v/>
      </c>
      <c r="V369" s="6" t="str">
        <f t="shared" si="21"/>
        <v/>
      </c>
      <c r="W369" s="6">
        <v>368</v>
      </c>
      <c r="X369" s="6">
        <f t="shared" si="22"/>
        <v>0</v>
      </c>
    </row>
    <row r="370" spans="1:24" ht="15">
      <c r="A370" s="1"/>
      <c r="B370" s="1" t="str">
        <f t="shared" si="20"/>
        <v/>
      </c>
      <c r="C370" s="21"/>
      <c r="D370" s="2"/>
      <c r="E370" s="4">
        <f t="shared" si="23"/>
        <v>0</v>
      </c>
      <c r="F370" s="2"/>
      <c r="G370" s="2"/>
      <c r="T370" s="6" t="str">
        <f>IF($B370="","",IF(IF(العميل="",TRUE,$B370=العميل),COUNT($T$1:$T369)+1,""))</f>
        <v/>
      </c>
      <c r="U370" s="6" t="str">
        <f>IF(B370="","",IF(COUNTIF($B$1:$B370,$B370)&gt;1,"",COUNTIF($B$1:$B370,$B370)+MAX($U$1:$U369)))</f>
        <v/>
      </c>
      <c r="V370" s="6" t="str">
        <f t="shared" si="21"/>
        <v/>
      </c>
      <c r="W370" s="6">
        <v>369</v>
      </c>
      <c r="X370" s="6">
        <f t="shared" si="22"/>
        <v>0</v>
      </c>
    </row>
    <row r="371" spans="1:24" ht="15">
      <c r="A371" s="1"/>
      <c r="B371" s="1" t="str">
        <f t="shared" si="20"/>
        <v/>
      </c>
      <c r="C371" s="21"/>
      <c r="D371" s="2"/>
      <c r="E371" s="4">
        <f t="shared" si="23"/>
        <v>0</v>
      </c>
      <c r="F371" s="2"/>
      <c r="G371" s="2"/>
      <c r="T371" s="6" t="str">
        <f>IF($B371="","",IF(IF(العميل="",TRUE,$B371=العميل),COUNT($T$1:$T370)+1,""))</f>
        <v/>
      </c>
      <c r="U371" s="6" t="str">
        <f>IF(B371="","",IF(COUNTIF($B$1:$B371,$B371)&gt;1,"",COUNTIF($B$1:$B371,$B371)+MAX($U$1:$U370)))</f>
        <v/>
      </c>
      <c r="V371" s="6" t="str">
        <f t="shared" si="21"/>
        <v/>
      </c>
      <c r="W371" s="6">
        <v>370</v>
      </c>
      <c r="X371" s="6">
        <f t="shared" si="22"/>
        <v>0</v>
      </c>
    </row>
    <row r="372" spans="1:24" ht="15">
      <c r="A372" s="1"/>
      <c r="B372" s="1" t="str">
        <f t="shared" si="20"/>
        <v/>
      </c>
      <c r="C372" s="21"/>
      <c r="D372" s="2"/>
      <c r="E372" s="4">
        <f t="shared" si="23"/>
        <v>0</v>
      </c>
      <c r="F372" s="2"/>
      <c r="G372" s="2"/>
      <c r="T372" s="6" t="str">
        <f>IF($B372="","",IF(IF(العميل="",TRUE,$B372=العميل),COUNT($T$1:$T371)+1,""))</f>
        <v/>
      </c>
      <c r="U372" s="6" t="str">
        <f>IF(B372="","",IF(COUNTIF($B$1:$B372,$B372)&gt;1,"",COUNTIF($B$1:$B372,$B372)+MAX($U$1:$U371)))</f>
        <v/>
      </c>
      <c r="V372" s="6" t="str">
        <f t="shared" si="21"/>
        <v/>
      </c>
      <c r="W372" s="6">
        <v>371</v>
      </c>
      <c r="X372" s="6">
        <f t="shared" si="22"/>
        <v>0</v>
      </c>
    </row>
    <row r="373" spans="1:24" ht="15">
      <c r="A373" s="1"/>
      <c r="B373" s="1" t="str">
        <f t="shared" si="20"/>
        <v/>
      </c>
      <c r="C373" s="21"/>
      <c r="D373" s="2"/>
      <c r="E373" s="4">
        <f t="shared" si="23"/>
        <v>0</v>
      </c>
      <c r="F373" s="2"/>
      <c r="G373" s="2"/>
      <c r="T373" s="6" t="str">
        <f>IF($B373="","",IF(IF(العميل="",TRUE,$B373=العميل),COUNT($T$1:$T372)+1,""))</f>
        <v/>
      </c>
      <c r="U373" s="6" t="str">
        <f>IF(B373="","",IF(COUNTIF($B$1:$B373,$B373)&gt;1,"",COUNTIF($B$1:$B373,$B373)+MAX($U$1:$U372)))</f>
        <v/>
      </c>
      <c r="V373" s="6" t="str">
        <f t="shared" si="21"/>
        <v/>
      </c>
      <c r="W373" s="6">
        <v>372</v>
      </c>
      <c r="X373" s="6">
        <f t="shared" si="22"/>
        <v>0</v>
      </c>
    </row>
    <row r="374" spans="1:24" ht="15">
      <c r="A374" s="1"/>
      <c r="B374" s="1" t="str">
        <f t="shared" si="20"/>
        <v/>
      </c>
      <c r="C374" s="21"/>
      <c r="D374" s="2"/>
      <c r="E374" s="4">
        <f t="shared" si="23"/>
        <v>0</v>
      </c>
      <c r="F374" s="2"/>
      <c r="G374" s="2"/>
      <c r="T374" s="6" t="str">
        <f>IF($B374="","",IF(IF(العميل="",TRUE,$B374=العميل),COUNT($T$1:$T373)+1,""))</f>
        <v/>
      </c>
      <c r="U374" s="6" t="str">
        <f>IF(B374="","",IF(COUNTIF($B$1:$B374,$B374)&gt;1,"",COUNTIF($B$1:$B374,$B374)+MAX($U$1:$U373)))</f>
        <v/>
      </c>
      <c r="V374" s="6" t="str">
        <f t="shared" si="21"/>
        <v/>
      </c>
      <c r="W374" s="6">
        <v>373</v>
      </c>
      <c r="X374" s="6">
        <f t="shared" si="22"/>
        <v>0</v>
      </c>
    </row>
    <row r="375" spans="1:24" ht="15">
      <c r="A375" s="1"/>
      <c r="B375" s="1" t="str">
        <f t="shared" si="20"/>
        <v/>
      </c>
      <c r="C375" s="21"/>
      <c r="D375" s="2"/>
      <c r="E375" s="4">
        <f t="shared" si="23"/>
        <v>0</v>
      </c>
      <c r="F375" s="2"/>
      <c r="G375" s="2"/>
      <c r="T375" s="6" t="str">
        <f>IF($B375="","",IF(IF(العميل="",TRUE,$B375=العميل),COUNT($T$1:$T374)+1,""))</f>
        <v/>
      </c>
      <c r="U375" s="6" t="str">
        <f>IF(B375="","",IF(COUNTIF($B$1:$B375,$B375)&gt;1,"",COUNTIF($B$1:$B375,$B375)+MAX($U$1:$U374)))</f>
        <v/>
      </c>
      <c r="V375" s="6" t="str">
        <f t="shared" si="21"/>
        <v/>
      </c>
      <c r="W375" s="6">
        <v>374</v>
      </c>
      <c r="X375" s="6">
        <f t="shared" si="22"/>
        <v>0</v>
      </c>
    </row>
    <row r="376" spans="1:24" ht="15">
      <c r="A376" s="1"/>
      <c r="B376" s="1" t="str">
        <f t="shared" si="20"/>
        <v/>
      </c>
      <c r="C376" s="21"/>
      <c r="D376" s="2"/>
      <c r="E376" s="4">
        <f t="shared" si="23"/>
        <v>0</v>
      </c>
      <c r="F376" s="2"/>
      <c r="G376" s="2"/>
      <c r="T376" s="6" t="str">
        <f>IF($B376="","",IF(IF(العميل="",TRUE,$B376=العميل),COUNT($T$1:$T375)+1,""))</f>
        <v/>
      </c>
      <c r="U376" s="6" t="str">
        <f>IF(B376="","",IF(COUNTIF($B$1:$B376,$B376)&gt;1,"",COUNTIF($B$1:$B376,$B376)+MAX($U$1:$U375)))</f>
        <v/>
      </c>
      <c r="V376" s="6" t="str">
        <f t="shared" si="21"/>
        <v/>
      </c>
      <c r="W376" s="6">
        <v>375</v>
      </c>
      <c r="X376" s="6">
        <f t="shared" si="22"/>
        <v>0</v>
      </c>
    </row>
    <row r="377" spans="1:24" ht="15">
      <c r="A377" s="1"/>
      <c r="B377" s="1" t="str">
        <f t="shared" si="20"/>
        <v/>
      </c>
      <c r="C377" s="21"/>
      <c r="D377" s="2"/>
      <c r="E377" s="4">
        <f t="shared" si="23"/>
        <v>0</v>
      </c>
      <c r="F377" s="2"/>
      <c r="G377" s="2"/>
      <c r="T377" s="6" t="str">
        <f>IF($B377="","",IF(IF(العميل="",TRUE,$B377=العميل),COUNT($T$1:$T376)+1,""))</f>
        <v/>
      </c>
      <c r="U377" s="6" t="str">
        <f>IF(B377="","",IF(COUNTIF($B$1:$B377,$B377)&gt;1,"",COUNTIF($B$1:$B377,$B377)+MAX($U$1:$U376)))</f>
        <v/>
      </c>
      <c r="V377" s="6" t="str">
        <f t="shared" si="21"/>
        <v/>
      </c>
      <c r="W377" s="6">
        <v>376</v>
      </c>
      <c r="X377" s="6">
        <f t="shared" si="22"/>
        <v>0</v>
      </c>
    </row>
    <row r="378" spans="1:24" ht="15">
      <c r="A378" s="1"/>
      <c r="B378" s="1" t="str">
        <f t="shared" si="20"/>
        <v/>
      </c>
      <c r="C378" s="21"/>
      <c r="D378" s="2"/>
      <c r="E378" s="4">
        <f t="shared" si="23"/>
        <v>0</v>
      </c>
      <c r="F378" s="2"/>
      <c r="G378" s="2"/>
      <c r="T378" s="6" t="str">
        <f>IF($B378="","",IF(IF(العميل="",TRUE,$B378=العميل),COUNT($T$1:$T377)+1,""))</f>
        <v/>
      </c>
      <c r="U378" s="6" t="str">
        <f>IF(B378="","",IF(COUNTIF($B$1:$B378,$B378)&gt;1,"",COUNTIF($B$1:$B378,$B378)+MAX($U$1:$U377)))</f>
        <v/>
      </c>
      <c r="V378" s="6" t="str">
        <f t="shared" si="21"/>
        <v/>
      </c>
      <c r="W378" s="6">
        <v>377</v>
      </c>
      <c r="X378" s="6">
        <f t="shared" si="22"/>
        <v>0</v>
      </c>
    </row>
    <row r="379" spans="1:24" ht="15">
      <c r="A379" s="1"/>
      <c r="B379" s="1" t="str">
        <f t="shared" si="20"/>
        <v/>
      </c>
      <c r="C379" s="21"/>
      <c r="D379" s="2"/>
      <c r="E379" s="4">
        <f t="shared" si="23"/>
        <v>0</v>
      </c>
      <c r="F379" s="2"/>
      <c r="G379" s="2"/>
      <c r="T379" s="6" t="str">
        <f>IF($B379="","",IF(IF(العميل="",TRUE,$B379=العميل),COUNT($T$1:$T378)+1,""))</f>
        <v/>
      </c>
      <c r="U379" s="6" t="str">
        <f>IF(B379="","",IF(COUNTIF($B$1:$B379,$B379)&gt;1,"",COUNTIF($B$1:$B379,$B379)+MAX($U$1:$U378)))</f>
        <v/>
      </c>
      <c r="V379" s="6" t="str">
        <f t="shared" si="21"/>
        <v/>
      </c>
      <c r="W379" s="6">
        <v>378</v>
      </c>
      <c r="X379" s="6">
        <f t="shared" si="22"/>
        <v>0</v>
      </c>
    </row>
    <row r="380" spans="1:24" ht="15">
      <c r="A380" s="1"/>
      <c r="B380" s="1" t="str">
        <f t="shared" si="20"/>
        <v/>
      </c>
      <c r="C380" s="21"/>
      <c r="D380" s="2"/>
      <c r="E380" s="4">
        <f t="shared" si="23"/>
        <v>0</v>
      </c>
      <c r="F380" s="2"/>
      <c r="G380" s="2"/>
      <c r="T380" s="6" t="str">
        <f>IF($B380="","",IF(IF(العميل="",TRUE,$B380=العميل),COUNT($T$1:$T379)+1,""))</f>
        <v/>
      </c>
      <c r="U380" s="6" t="str">
        <f>IF(B380="","",IF(COUNTIF($B$1:$B380,$B380)&gt;1,"",COUNTIF($B$1:$B380,$B380)+MAX($U$1:$U379)))</f>
        <v/>
      </c>
      <c r="V380" s="6" t="str">
        <f t="shared" si="21"/>
        <v/>
      </c>
      <c r="W380" s="6">
        <v>379</v>
      </c>
      <c r="X380" s="6">
        <f t="shared" si="22"/>
        <v>0</v>
      </c>
    </row>
    <row r="381" spans="1:24" ht="15">
      <c r="A381" s="1"/>
      <c r="B381" s="1" t="str">
        <f t="shared" si="20"/>
        <v/>
      </c>
      <c r="C381" s="21"/>
      <c r="D381" s="2"/>
      <c r="E381" s="4">
        <f t="shared" si="23"/>
        <v>0</v>
      </c>
      <c r="F381" s="2"/>
      <c r="G381" s="2"/>
      <c r="T381" s="6" t="str">
        <f>IF($B381="","",IF(IF(العميل="",TRUE,$B381=العميل),COUNT($T$1:$T380)+1,""))</f>
        <v/>
      </c>
      <c r="U381" s="6" t="str">
        <f>IF(B381="","",IF(COUNTIF($B$1:$B381,$B381)&gt;1,"",COUNTIF($B$1:$B381,$B381)+MAX($U$1:$U380)))</f>
        <v/>
      </c>
      <c r="V381" s="6" t="str">
        <f t="shared" si="21"/>
        <v/>
      </c>
      <c r="W381" s="6">
        <v>380</v>
      </c>
      <c r="X381" s="6">
        <f t="shared" si="22"/>
        <v>0</v>
      </c>
    </row>
    <row r="382" spans="1:24" ht="15">
      <c r="A382" s="1"/>
      <c r="B382" s="1" t="str">
        <f t="shared" si="20"/>
        <v/>
      </c>
      <c r="C382" s="21"/>
      <c r="D382" s="2"/>
      <c r="E382" s="4">
        <f t="shared" si="23"/>
        <v>0</v>
      </c>
      <c r="F382" s="2"/>
      <c r="G382" s="2"/>
      <c r="T382" s="6" t="str">
        <f>IF($B382="","",IF(IF(العميل="",TRUE,$B382=العميل),COUNT($T$1:$T381)+1,""))</f>
        <v/>
      </c>
      <c r="U382" s="6" t="str">
        <f>IF(B382="","",IF(COUNTIF($B$1:$B382,$B382)&gt;1,"",COUNTIF($B$1:$B382,$B382)+MAX($U$1:$U381)))</f>
        <v/>
      </c>
      <c r="V382" s="6" t="str">
        <f t="shared" si="21"/>
        <v/>
      </c>
      <c r="W382" s="6">
        <v>381</v>
      </c>
      <c r="X382" s="6">
        <f t="shared" si="22"/>
        <v>0</v>
      </c>
    </row>
    <row r="383" spans="1:24" ht="15">
      <c r="A383" s="1"/>
      <c r="B383" s="1" t="str">
        <f t="shared" si="20"/>
        <v/>
      </c>
      <c r="C383" s="21"/>
      <c r="D383" s="2"/>
      <c r="E383" s="4">
        <f t="shared" si="23"/>
        <v>0</v>
      </c>
      <c r="F383" s="2"/>
      <c r="G383" s="2"/>
      <c r="T383" s="6" t="str">
        <f>IF($B383="","",IF(IF(العميل="",TRUE,$B383=العميل),COUNT($T$1:$T382)+1,""))</f>
        <v/>
      </c>
      <c r="U383" s="6" t="str">
        <f>IF(B383="","",IF(COUNTIF($B$1:$B383,$B383)&gt;1,"",COUNTIF($B$1:$B383,$B383)+MAX($U$1:$U382)))</f>
        <v/>
      </c>
      <c r="V383" s="6" t="str">
        <f t="shared" si="21"/>
        <v/>
      </c>
      <c r="W383" s="6">
        <v>382</v>
      </c>
      <c r="X383" s="6">
        <f t="shared" si="22"/>
        <v>0</v>
      </c>
    </row>
    <row r="384" spans="1:24" ht="15">
      <c r="A384" s="1"/>
      <c r="B384" s="1" t="str">
        <f t="shared" si="20"/>
        <v/>
      </c>
      <c r="C384" s="21"/>
      <c r="D384" s="2"/>
      <c r="E384" s="4">
        <f t="shared" si="23"/>
        <v>0</v>
      </c>
      <c r="F384" s="2"/>
      <c r="G384" s="2"/>
      <c r="T384" s="6" t="str">
        <f>IF($B384="","",IF(IF(العميل="",TRUE,$B384=العميل),COUNT($T$1:$T383)+1,""))</f>
        <v/>
      </c>
      <c r="U384" s="6" t="str">
        <f>IF(B384="","",IF(COUNTIF($B$1:$B384,$B384)&gt;1,"",COUNTIF($B$1:$B384,$B384)+MAX($U$1:$U383)))</f>
        <v/>
      </c>
      <c r="V384" s="6" t="str">
        <f t="shared" si="21"/>
        <v/>
      </c>
      <c r="W384" s="6">
        <v>383</v>
      </c>
      <c r="X384" s="6">
        <f t="shared" si="22"/>
        <v>0</v>
      </c>
    </row>
    <row r="385" spans="1:24" ht="15">
      <c r="A385" s="1"/>
      <c r="B385" s="1" t="str">
        <f t="shared" si="20"/>
        <v/>
      </c>
      <c r="C385" s="21"/>
      <c r="D385" s="2"/>
      <c r="E385" s="4">
        <f t="shared" si="23"/>
        <v>0</v>
      </c>
      <c r="F385" s="2"/>
      <c r="G385" s="2"/>
      <c r="T385" s="6" t="str">
        <f>IF($B385="","",IF(IF(العميل="",TRUE,$B385=العميل),COUNT($T$1:$T384)+1,""))</f>
        <v/>
      </c>
      <c r="U385" s="6" t="str">
        <f>IF(B385="","",IF(COUNTIF($B$1:$B385,$B385)&gt;1,"",COUNTIF($B$1:$B385,$B385)+MAX($U$1:$U384)))</f>
        <v/>
      </c>
      <c r="V385" s="6" t="str">
        <f t="shared" si="21"/>
        <v/>
      </c>
      <c r="W385" s="6">
        <v>384</v>
      </c>
      <c r="X385" s="6">
        <f t="shared" si="22"/>
        <v>0</v>
      </c>
    </row>
    <row r="386" spans="1:24" ht="15">
      <c r="A386" s="1"/>
      <c r="B386" s="1" t="str">
        <f t="shared" si="20"/>
        <v/>
      </c>
      <c r="C386" s="21"/>
      <c r="D386" s="2"/>
      <c r="E386" s="4">
        <f t="shared" si="23"/>
        <v>0</v>
      </c>
      <c r="F386" s="2"/>
      <c r="G386" s="2"/>
      <c r="T386" s="6" t="str">
        <f>IF($B386="","",IF(IF(العميل="",TRUE,$B386=العميل),COUNT($T$1:$T385)+1,""))</f>
        <v/>
      </c>
      <c r="U386" s="6" t="str">
        <f>IF(B386="","",IF(COUNTIF($B$1:$B386,$B386)&gt;1,"",COUNTIF($B$1:$B386,$B386)+MAX($U$1:$U385)))</f>
        <v/>
      </c>
      <c r="V386" s="6" t="str">
        <f t="shared" si="21"/>
        <v/>
      </c>
      <c r="W386" s="6">
        <v>385</v>
      </c>
      <c r="X386" s="6">
        <f t="shared" si="22"/>
        <v>0</v>
      </c>
    </row>
    <row r="387" spans="1:24" ht="15">
      <c r="A387" s="1"/>
      <c r="B387" s="1" t="str">
        <f t="shared" ref="B387:B450" si="24">TRIM(A387)</f>
        <v/>
      </c>
      <c r="C387" s="21"/>
      <c r="D387" s="2"/>
      <c r="E387" s="4">
        <f t="shared" si="23"/>
        <v>0</v>
      </c>
      <c r="F387" s="2"/>
      <c r="G387" s="2"/>
      <c r="T387" s="6" t="str">
        <f>IF($B387="","",IF(IF(العميل="",TRUE,$B387=العميل),COUNT($T$1:$T386)+1,""))</f>
        <v/>
      </c>
      <c r="U387" s="6" t="str">
        <f>IF(B387="","",IF(COUNTIF($B$1:$B387,$B387)&gt;1,"",COUNTIF($B$1:$B387,$B387)+MAX($U$1:$U386)))</f>
        <v/>
      </c>
      <c r="V387" s="6" t="str">
        <f t="shared" ref="V387:V450" si="25">IF(U387="","",B387)</f>
        <v/>
      </c>
      <c r="W387" s="6">
        <v>386</v>
      </c>
      <c r="X387" s="6">
        <f t="shared" ref="X387:X450" si="26">IF(ISERROR(VLOOKUP(W387,$U$2:$V$1000,2,0)),0,VLOOKUP(W387,$U$2:$V$1000,2,0))</f>
        <v>0</v>
      </c>
    </row>
    <row r="388" spans="1:24" ht="15">
      <c r="A388" s="1"/>
      <c r="B388" s="1" t="str">
        <f t="shared" si="24"/>
        <v/>
      </c>
      <c r="C388" s="21"/>
      <c r="D388" s="2"/>
      <c r="E388" s="4">
        <f t="shared" si="23"/>
        <v>0</v>
      </c>
      <c r="F388" s="2"/>
      <c r="G388" s="2"/>
      <c r="T388" s="6" t="str">
        <f>IF($B388="","",IF(IF(العميل="",TRUE,$B388=العميل),COUNT($T$1:$T387)+1,""))</f>
        <v/>
      </c>
      <c r="U388" s="6" t="str">
        <f>IF(B388="","",IF(COUNTIF($B$1:$B388,$B388)&gt;1,"",COUNTIF($B$1:$B388,$B388)+MAX($U$1:$U387)))</f>
        <v/>
      </c>
      <c r="V388" s="6" t="str">
        <f t="shared" si="25"/>
        <v/>
      </c>
      <c r="W388" s="6">
        <v>387</v>
      </c>
      <c r="X388" s="6">
        <f t="shared" si="26"/>
        <v>0</v>
      </c>
    </row>
    <row r="389" spans="1:24" ht="15">
      <c r="A389" s="1"/>
      <c r="B389" s="1" t="str">
        <f t="shared" si="24"/>
        <v/>
      </c>
      <c r="C389" s="21"/>
      <c r="D389" s="2"/>
      <c r="E389" s="4">
        <f t="shared" ref="E389:E452" si="27">G389-F389</f>
        <v>0</v>
      </c>
      <c r="F389" s="2"/>
      <c r="G389" s="2"/>
      <c r="T389" s="6" t="str">
        <f>IF($B389="","",IF(IF(العميل="",TRUE,$B389=العميل),COUNT($T$1:$T388)+1,""))</f>
        <v/>
      </c>
      <c r="U389" s="6" t="str">
        <f>IF(B389="","",IF(COUNTIF($B$1:$B389,$B389)&gt;1,"",COUNTIF($B$1:$B389,$B389)+MAX($U$1:$U388)))</f>
        <v/>
      </c>
      <c r="V389" s="6" t="str">
        <f t="shared" si="25"/>
        <v/>
      </c>
      <c r="W389" s="6">
        <v>388</v>
      </c>
      <c r="X389" s="6">
        <f t="shared" si="26"/>
        <v>0</v>
      </c>
    </row>
    <row r="390" spans="1:24" ht="15">
      <c r="A390" s="1"/>
      <c r="B390" s="1" t="str">
        <f t="shared" si="24"/>
        <v/>
      </c>
      <c r="C390" s="21"/>
      <c r="D390" s="2"/>
      <c r="E390" s="4">
        <f t="shared" si="27"/>
        <v>0</v>
      </c>
      <c r="F390" s="2"/>
      <c r="G390" s="2"/>
      <c r="T390" s="6" t="str">
        <f>IF($B390="","",IF(IF(العميل="",TRUE,$B390=العميل),COUNT($T$1:$T389)+1,""))</f>
        <v/>
      </c>
      <c r="U390" s="6" t="str">
        <f>IF(B390="","",IF(COUNTIF($B$1:$B390,$B390)&gt;1,"",COUNTIF($B$1:$B390,$B390)+MAX($U$1:$U389)))</f>
        <v/>
      </c>
      <c r="V390" s="6" t="str">
        <f t="shared" si="25"/>
        <v/>
      </c>
      <c r="W390" s="6">
        <v>389</v>
      </c>
      <c r="X390" s="6">
        <f t="shared" si="26"/>
        <v>0</v>
      </c>
    </row>
    <row r="391" spans="1:24" ht="15">
      <c r="A391" s="1"/>
      <c r="B391" s="1" t="str">
        <f t="shared" si="24"/>
        <v/>
      </c>
      <c r="C391" s="21"/>
      <c r="D391" s="2"/>
      <c r="E391" s="4">
        <f t="shared" si="27"/>
        <v>0</v>
      </c>
      <c r="F391" s="2"/>
      <c r="G391" s="2"/>
      <c r="T391" s="6" t="str">
        <f>IF($B391="","",IF(IF(العميل="",TRUE,$B391=العميل),COUNT($T$1:$T390)+1,""))</f>
        <v/>
      </c>
      <c r="U391" s="6" t="str">
        <f>IF(B391="","",IF(COUNTIF($B$1:$B391,$B391)&gt;1,"",COUNTIF($B$1:$B391,$B391)+MAX($U$1:$U390)))</f>
        <v/>
      </c>
      <c r="V391" s="6" t="str">
        <f t="shared" si="25"/>
        <v/>
      </c>
      <c r="W391" s="6">
        <v>390</v>
      </c>
      <c r="X391" s="6">
        <f t="shared" si="26"/>
        <v>0</v>
      </c>
    </row>
    <row r="392" spans="1:24" ht="15">
      <c r="A392" s="1"/>
      <c r="B392" s="1" t="str">
        <f t="shared" si="24"/>
        <v/>
      </c>
      <c r="C392" s="21"/>
      <c r="D392" s="2"/>
      <c r="E392" s="4">
        <f t="shared" si="27"/>
        <v>0</v>
      </c>
      <c r="F392" s="2"/>
      <c r="G392" s="2"/>
      <c r="T392" s="6" t="str">
        <f>IF($B392="","",IF(IF(العميل="",TRUE,$B392=العميل),COUNT($T$1:$T391)+1,""))</f>
        <v/>
      </c>
      <c r="U392" s="6" t="str">
        <f>IF(B392="","",IF(COUNTIF($B$1:$B392,$B392)&gt;1,"",COUNTIF($B$1:$B392,$B392)+MAX($U$1:$U391)))</f>
        <v/>
      </c>
      <c r="V392" s="6" t="str">
        <f t="shared" si="25"/>
        <v/>
      </c>
      <c r="W392" s="6">
        <v>391</v>
      </c>
      <c r="X392" s="6">
        <f t="shared" si="26"/>
        <v>0</v>
      </c>
    </row>
    <row r="393" spans="1:24" ht="15">
      <c r="A393" s="1"/>
      <c r="B393" s="1" t="str">
        <f t="shared" si="24"/>
        <v/>
      </c>
      <c r="C393" s="21"/>
      <c r="D393" s="2"/>
      <c r="E393" s="4">
        <f t="shared" si="27"/>
        <v>0</v>
      </c>
      <c r="F393" s="2"/>
      <c r="G393" s="2"/>
      <c r="T393" s="6" t="str">
        <f>IF($B393="","",IF(IF(العميل="",TRUE,$B393=العميل),COUNT($T$1:$T392)+1,""))</f>
        <v/>
      </c>
      <c r="U393" s="6" t="str">
        <f>IF(B393="","",IF(COUNTIF($B$1:$B393,$B393)&gt;1,"",COUNTIF($B$1:$B393,$B393)+MAX($U$1:$U392)))</f>
        <v/>
      </c>
      <c r="V393" s="6" t="str">
        <f t="shared" si="25"/>
        <v/>
      </c>
      <c r="W393" s="6">
        <v>392</v>
      </c>
      <c r="X393" s="6">
        <f t="shared" si="26"/>
        <v>0</v>
      </c>
    </row>
    <row r="394" spans="1:24" ht="15">
      <c r="A394" s="1"/>
      <c r="B394" s="1" t="str">
        <f t="shared" si="24"/>
        <v/>
      </c>
      <c r="C394" s="21"/>
      <c r="D394" s="2"/>
      <c r="E394" s="4">
        <f t="shared" si="27"/>
        <v>0</v>
      </c>
      <c r="F394" s="2"/>
      <c r="G394" s="2"/>
      <c r="T394" s="6" t="str">
        <f>IF($B394="","",IF(IF(العميل="",TRUE,$B394=العميل),COUNT($T$1:$T393)+1,""))</f>
        <v/>
      </c>
      <c r="U394" s="6" t="str">
        <f>IF(B394="","",IF(COUNTIF($B$1:$B394,$B394)&gt;1,"",COUNTIF($B$1:$B394,$B394)+MAX($U$1:$U393)))</f>
        <v/>
      </c>
      <c r="V394" s="6" t="str">
        <f t="shared" si="25"/>
        <v/>
      </c>
      <c r="W394" s="6">
        <v>393</v>
      </c>
      <c r="X394" s="6">
        <f t="shared" si="26"/>
        <v>0</v>
      </c>
    </row>
    <row r="395" spans="1:24" ht="15">
      <c r="A395" s="1"/>
      <c r="B395" s="1" t="str">
        <f t="shared" si="24"/>
        <v/>
      </c>
      <c r="C395" s="21"/>
      <c r="D395" s="2"/>
      <c r="E395" s="4">
        <f t="shared" si="27"/>
        <v>0</v>
      </c>
      <c r="F395" s="2"/>
      <c r="G395" s="2"/>
      <c r="T395" s="6" t="str">
        <f>IF($B395="","",IF(IF(العميل="",TRUE,$B395=العميل),COUNT($T$1:$T394)+1,""))</f>
        <v/>
      </c>
      <c r="U395" s="6" t="str">
        <f>IF(B395="","",IF(COUNTIF($B$1:$B395,$B395)&gt;1,"",COUNTIF($B$1:$B395,$B395)+MAX($U$1:$U394)))</f>
        <v/>
      </c>
      <c r="V395" s="6" t="str">
        <f t="shared" si="25"/>
        <v/>
      </c>
      <c r="W395" s="6">
        <v>394</v>
      </c>
      <c r="X395" s="6">
        <f t="shared" si="26"/>
        <v>0</v>
      </c>
    </row>
    <row r="396" spans="1:24" ht="15">
      <c r="A396" s="1"/>
      <c r="B396" s="1" t="str">
        <f t="shared" si="24"/>
        <v/>
      </c>
      <c r="C396" s="21"/>
      <c r="D396" s="2"/>
      <c r="E396" s="4">
        <f t="shared" si="27"/>
        <v>0</v>
      </c>
      <c r="F396" s="2"/>
      <c r="G396" s="2"/>
      <c r="T396" s="6" t="str">
        <f>IF($B396="","",IF(IF(العميل="",TRUE,$B396=العميل),COUNT($T$1:$T395)+1,""))</f>
        <v/>
      </c>
      <c r="U396" s="6" t="str">
        <f>IF(B396="","",IF(COUNTIF($B$1:$B396,$B396)&gt;1,"",COUNTIF($B$1:$B396,$B396)+MAX($U$1:$U395)))</f>
        <v/>
      </c>
      <c r="V396" s="6" t="str">
        <f t="shared" si="25"/>
        <v/>
      </c>
      <c r="W396" s="6">
        <v>395</v>
      </c>
      <c r="X396" s="6">
        <f t="shared" si="26"/>
        <v>0</v>
      </c>
    </row>
    <row r="397" spans="1:24" ht="15">
      <c r="A397" s="1"/>
      <c r="B397" s="1" t="str">
        <f t="shared" si="24"/>
        <v/>
      </c>
      <c r="C397" s="21"/>
      <c r="D397" s="2"/>
      <c r="E397" s="4">
        <f t="shared" si="27"/>
        <v>0</v>
      </c>
      <c r="F397" s="2"/>
      <c r="G397" s="2"/>
      <c r="T397" s="6" t="str">
        <f>IF($B397="","",IF(IF(العميل="",TRUE,$B397=العميل),COUNT($T$1:$T396)+1,""))</f>
        <v/>
      </c>
      <c r="U397" s="6" t="str">
        <f>IF(B397="","",IF(COUNTIF($B$1:$B397,$B397)&gt;1,"",COUNTIF($B$1:$B397,$B397)+MAX($U$1:$U396)))</f>
        <v/>
      </c>
      <c r="V397" s="6" t="str">
        <f t="shared" si="25"/>
        <v/>
      </c>
      <c r="W397" s="6">
        <v>396</v>
      </c>
      <c r="X397" s="6">
        <f t="shared" si="26"/>
        <v>0</v>
      </c>
    </row>
    <row r="398" spans="1:24" ht="15">
      <c r="A398" s="1"/>
      <c r="B398" s="1" t="str">
        <f t="shared" si="24"/>
        <v/>
      </c>
      <c r="C398" s="21"/>
      <c r="D398" s="2"/>
      <c r="E398" s="4">
        <f t="shared" si="27"/>
        <v>0</v>
      </c>
      <c r="F398" s="2"/>
      <c r="G398" s="2"/>
      <c r="T398" s="6" t="str">
        <f>IF($B398="","",IF(IF(العميل="",TRUE,$B398=العميل),COUNT($T$1:$T397)+1,""))</f>
        <v/>
      </c>
      <c r="U398" s="6" t="str">
        <f>IF(B398="","",IF(COUNTIF($B$1:$B398,$B398)&gt;1,"",COUNTIF($B$1:$B398,$B398)+MAX($U$1:$U397)))</f>
        <v/>
      </c>
      <c r="V398" s="6" t="str">
        <f t="shared" si="25"/>
        <v/>
      </c>
      <c r="W398" s="6">
        <v>397</v>
      </c>
      <c r="X398" s="6">
        <f t="shared" si="26"/>
        <v>0</v>
      </c>
    </row>
    <row r="399" spans="1:24" ht="15">
      <c r="A399" s="1"/>
      <c r="B399" s="1" t="str">
        <f t="shared" si="24"/>
        <v/>
      </c>
      <c r="C399" s="21"/>
      <c r="D399" s="2"/>
      <c r="E399" s="4">
        <f t="shared" si="27"/>
        <v>0</v>
      </c>
      <c r="F399" s="2"/>
      <c r="G399" s="2"/>
      <c r="T399" s="6" t="str">
        <f>IF($B399="","",IF(IF(العميل="",TRUE,$B399=العميل),COUNT($T$1:$T398)+1,""))</f>
        <v/>
      </c>
      <c r="U399" s="6" t="str">
        <f>IF(B399="","",IF(COUNTIF($B$1:$B399,$B399)&gt;1,"",COUNTIF($B$1:$B399,$B399)+MAX($U$1:$U398)))</f>
        <v/>
      </c>
      <c r="V399" s="6" t="str">
        <f t="shared" si="25"/>
        <v/>
      </c>
      <c r="W399" s="6">
        <v>398</v>
      </c>
      <c r="X399" s="6">
        <f t="shared" si="26"/>
        <v>0</v>
      </c>
    </row>
    <row r="400" spans="1:24" ht="15">
      <c r="A400" s="1"/>
      <c r="B400" s="1" t="str">
        <f t="shared" si="24"/>
        <v/>
      </c>
      <c r="C400" s="21"/>
      <c r="D400" s="2"/>
      <c r="E400" s="4">
        <f t="shared" si="27"/>
        <v>0</v>
      </c>
      <c r="F400" s="2"/>
      <c r="G400" s="2"/>
      <c r="T400" s="6" t="str">
        <f>IF($B400="","",IF(IF(العميل="",TRUE,$B400=العميل),COUNT($T$1:$T399)+1,""))</f>
        <v/>
      </c>
      <c r="U400" s="6" t="str">
        <f>IF(B400="","",IF(COUNTIF($B$1:$B400,$B400)&gt;1,"",COUNTIF($B$1:$B400,$B400)+MAX($U$1:$U399)))</f>
        <v/>
      </c>
      <c r="V400" s="6" t="str">
        <f t="shared" si="25"/>
        <v/>
      </c>
      <c r="W400" s="6">
        <v>399</v>
      </c>
      <c r="X400" s="6">
        <f t="shared" si="26"/>
        <v>0</v>
      </c>
    </row>
    <row r="401" spans="1:24" ht="15">
      <c r="A401" s="1"/>
      <c r="B401" s="1" t="str">
        <f t="shared" si="24"/>
        <v/>
      </c>
      <c r="C401" s="21"/>
      <c r="D401" s="2"/>
      <c r="E401" s="4">
        <f t="shared" si="27"/>
        <v>0</v>
      </c>
      <c r="F401" s="2"/>
      <c r="G401" s="2"/>
      <c r="T401" s="6" t="str">
        <f>IF($B401="","",IF(IF(العميل="",TRUE,$B401=العميل),COUNT($T$1:$T400)+1,""))</f>
        <v/>
      </c>
      <c r="U401" s="6" t="str">
        <f>IF(B401="","",IF(COUNTIF($B$1:$B401,$B401)&gt;1,"",COUNTIF($B$1:$B401,$B401)+MAX($U$1:$U400)))</f>
        <v/>
      </c>
      <c r="V401" s="6" t="str">
        <f t="shared" si="25"/>
        <v/>
      </c>
      <c r="W401" s="6">
        <v>400</v>
      </c>
      <c r="X401" s="6">
        <f t="shared" si="26"/>
        <v>0</v>
      </c>
    </row>
    <row r="402" spans="1:24" ht="15">
      <c r="A402" s="1"/>
      <c r="B402" s="1" t="str">
        <f t="shared" si="24"/>
        <v/>
      </c>
      <c r="C402" s="21"/>
      <c r="D402" s="2"/>
      <c r="E402" s="4">
        <f t="shared" si="27"/>
        <v>0</v>
      </c>
      <c r="F402" s="2"/>
      <c r="G402" s="2"/>
      <c r="T402" s="6" t="str">
        <f>IF($B402="","",IF(IF(العميل="",TRUE,$B402=العميل),COUNT($T$1:$T401)+1,""))</f>
        <v/>
      </c>
      <c r="U402" s="6" t="str">
        <f>IF(B402="","",IF(COUNTIF($B$1:$B402,$B402)&gt;1,"",COUNTIF($B$1:$B402,$B402)+MAX($U$1:$U401)))</f>
        <v/>
      </c>
      <c r="V402" s="6" t="str">
        <f t="shared" si="25"/>
        <v/>
      </c>
      <c r="W402" s="6">
        <v>401</v>
      </c>
      <c r="X402" s="6">
        <f t="shared" si="26"/>
        <v>0</v>
      </c>
    </row>
    <row r="403" spans="1:24" ht="15">
      <c r="A403" s="1"/>
      <c r="B403" s="1" t="str">
        <f t="shared" si="24"/>
        <v/>
      </c>
      <c r="C403" s="21"/>
      <c r="D403" s="2"/>
      <c r="E403" s="4">
        <f t="shared" si="27"/>
        <v>0</v>
      </c>
      <c r="F403" s="2"/>
      <c r="G403" s="2"/>
      <c r="T403" s="6" t="str">
        <f>IF($B403="","",IF(IF(العميل="",TRUE,$B403=العميل),COUNT($T$1:$T402)+1,""))</f>
        <v/>
      </c>
      <c r="U403" s="6" t="str">
        <f>IF(B403="","",IF(COUNTIF($B$1:$B403,$B403)&gt;1,"",COUNTIF($B$1:$B403,$B403)+MAX($U$1:$U402)))</f>
        <v/>
      </c>
      <c r="V403" s="6" t="str">
        <f t="shared" si="25"/>
        <v/>
      </c>
      <c r="W403" s="6">
        <v>402</v>
      </c>
      <c r="X403" s="6">
        <f t="shared" si="26"/>
        <v>0</v>
      </c>
    </row>
    <row r="404" spans="1:24" ht="15">
      <c r="A404" s="1"/>
      <c r="B404" s="1" t="str">
        <f t="shared" si="24"/>
        <v/>
      </c>
      <c r="C404" s="21"/>
      <c r="D404" s="2"/>
      <c r="E404" s="4">
        <f t="shared" si="27"/>
        <v>0</v>
      </c>
      <c r="F404" s="2"/>
      <c r="G404" s="2"/>
      <c r="T404" s="6" t="str">
        <f>IF($B404="","",IF(IF(العميل="",TRUE,$B404=العميل),COUNT($T$1:$T403)+1,""))</f>
        <v/>
      </c>
      <c r="U404" s="6" t="str">
        <f>IF(B404="","",IF(COUNTIF($B$1:$B404,$B404)&gt;1,"",COUNTIF($B$1:$B404,$B404)+MAX($U$1:$U403)))</f>
        <v/>
      </c>
      <c r="V404" s="6" t="str">
        <f t="shared" si="25"/>
        <v/>
      </c>
      <c r="W404" s="6">
        <v>403</v>
      </c>
      <c r="X404" s="6">
        <f t="shared" si="26"/>
        <v>0</v>
      </c>
    </row>
    <row r="405" spans="1:24" ht="15">
      <c r="A405" s="1"/>
      <c r="B405" s="1" t="str">
        <f t="shared" si="24"/>
        <v/>
      </c>
      <c r="C405" s="21"/>
      <c r="D405" s="2"/>
      <c r="E405" s="4">
        <f t="shared" si="27"/>
        <v>0</v>
      </c>
      <c r="F405" s="2"/>
      <c r="G405" s="2"/>
      <c r="T405" s="6" t="str">
        <f>IF($B405="","",IF(IF(العميل="",TRUE,$B405=العميل),COUNT($T$1:$T404)+1,""))</f>
        <v/>
      </c>
      <c r="U405" s="6" t="str">
        <f>IF(B405="","",IF(COUNTIF($B$1:$B405,$B405)&gt;1,"",COUNTIF($B$1:$B405,$B405)+MAX($U$1:$U404)))</f>
        <v/>
      </c>
      <c r="V405" s="6" t="str">
        <f t="shared" si="25"/>
        <v/>
      </c>
      <c r="W405" s="6">
        <v>404</v>
      </c>
      <c r="X405" s="6">
        <f t="shared" si="26"/>
        <v>0</v>
      </c>
    </row>
    <row r="406" spans="1:24" ht="15">
      <c r="A406" s="1"/>
      <c r="B406" s="1" t="str">
        <f t="shared" si="24"/>
        <v/>
      </c>
      <c r="C406" s="21"/>
      <c r="D406" s="2"/>
      <c r="E406" s="4">
        <f t="shared" si="27"/>
        <v>0</v>
      </c>
      <c r="F406" s="2"/>
      <c r="G406" s="2"/>
      <c r="T406" s="6" t="str">
        <f>IF($B406="","",IF(IF(العميل="",TRUE,$B406=العميل),COUNT($T$1:$T405)+1,""))</f>
        <v/>
      </c>
      <c r="U406" s="6" t="str">
        <f>IF(B406="","",IF(COUNTIF($B$1:$B406,$B406)&gt;1,"",COUNTIF($B$1:$B406,$B406)+MAX($U$1:$U405)))</f>
        <v/>
      </c>
      <c r="V406" s="6" t="str">
        <f t="shared" si="25"/>
        <v/>
      </c>
      <c r="W406" s="6">
        <v>405</v>
      </c>
      <c r="X406" s="6">
        <f t="shared" si="26"/>
        <v>0</v>
      </c>
    </row>
    <row r="407" spans="1:24" ht="15">
      <c r="A407" s="1"/>
      <c r="B407" s="1" t="str">
        <f t="shared" si="24"/>
        <v/>
      </c>
      <c r="C407" s="21"/>
      <c r="D407" s="2"/>
      <c r="E407" s="4">
        <f t="shared" si="27"/>
        <v>0</v>
      </c>
      <c r="F407" s="2"/>
      <c r="G407" s="2"/>
      <c r="T407" s="6" t="str">
        <f>IF($B407="","",IF(IF(العميل="",TRUE,$B407=العميل),COUNT($T$1:$T406)+1,""))</f>
        <v/>
      </c>
      <c r="U407" s="6" t="str">
        <f>IF(B407="","",IF(COUNTIF($B$1:$B407,$B407)&gt;1,"",COUNTIF($B$1:$B407,$B407)+MAX($U$1:$U406)))</f>
        <v/>
      </c>
      <c r="V407" s="6" t="str">
        <f t="shared" si="25"/>
        <v/>
      </c>
      <c r="W407" s="6">
        <v>406</v>
      </c>
      <c r="X407" s="6">
        <f t="shared" si="26"/>
        <v>0</v>
      </c>
    </row>
    <row r="408" spans="1:24" ht="15">
      <c r="A408" s="1"/>
      <c r="B408" s="1" t="str">
        <f t="shared" si="24"/>
        <v/>
      </c>
      <c r="C408" s="21"/>
      <c r="D408" s="2"/>
      <c r="E408" s="4">
        <f t="shared" si="27"/>
        <v>0</v>
      </c>
      <c r="F408" s="2"/>
      <c r="G408" s="2"/>
      <c r="T408" s="6" t="str">
        <f>IF($B408="","",IF(IF(العميل="",TRUE,$B408=العميل),COUNT($T$1:$T407)+1,""))</f>
        <v/>
      </c>
      <c r="U408" s="6" t="str">
        <f>IF(B408="","",IF(COUNTIF($B$1:$B408,$B408)&gt;1,"",COUNTIF($B$1:$B408,$B408)+MAX($U$1:$U407)))</f>
        <v/>
      </c>
      <c r="V408" s="6" t="str">
        <f t="shared" si="25"/>
        <v/>
      </c>
      <c r="W408" s="6">
        <v>407</v>
      </c>
      <c r="X408" s="6">
        <f t="shared" si="26"/>
        <v>0</v>
      </c>
    </row>
    <row r="409" spans="1:24" ht="15">
      <c r="A409" s="1"/>
      <c r="B409" s="1" t="str">
        <f t="shared" si="24"/>
        <v/>
      </c>
      <c r="C409" s="21"/>
      <c r="D409" s="2"/>
      <c r="E409" s="4">
        <f t="shared" si="27"/>
        <v>0</v>
      </c>
      <c r="F409" s="2"/>
      <c r="G409" s="2"/>
      <c r="T409" s="6" t="str">
        <f>IF($B409="","",IF(IF(العميل="",TRUE,$B409=العميل),COUNT($T$1:$T408)+1,""))</f>
        <v/>
      </c>
      <c r="U409" s="6" t="str">
        <f>IF(B409="","",IF(COUNTIF($B$1:$B409,$B409)&gt;1,"",COUNTIF($B$1:$B409,$B409)+MAX($U$1:$U408)))</f>
        <v/>
      </c>
      <c r="V409" s="6" t="str">
        <f t="shared" si="25"/>
        <v/>
      </c>
      <c r="W409" s="6">
        <v>408</v>
      </c>
      <c r="X409" s="6">
        <f t="shared" si="26"/>
        <v>0</v>
      </c>
    </row>
    <row r="410" spans="1:24" ht="15">
      <c r="A410" s="1"/>
      <c r="B410" s="1" t="str">
        <f t="shared" si="24"/>
        <v/>
      </c>
      <c r="C410" s="21"/>
      <c r="D410" s="2"/>
      <c r="E410" s="4">
        <f t="shared" si="27"/>
        <v>0</v>
      </c>
      <c r="F410" s="2"/>
      <c r="G410" s="2"/>
      <c r="T410" s="6" t="str">
        <f>IF($B410="","",IF(IF(العميل="",TRUE,$B410=العميل),COUNT($T$1:$T409)+1,""))</f>
        <v/>
      </c>
      <c r="U410" s="6" t="str">
        <f>IF(B410="","",IF(COUNTIF($B$1:$B410,$B410)&gt;1,"",COUNTIF($B$1:$B410,$B410)+MAX($U$1:$U409)))</f>
        <v/>
      </c>
      <c r="V410" s="6" t="str">
        <f t="shared" si="25"/>
        <v/>
      </c>
      <c r="W410" s="6">
        <v>409</v>
      </c>
      <c r="X410" s="6">
        <f t="shared" si="26"/>
        <v>0</v>
      </c>
    </row>
    <row r="411" spans="1:24" ht="15">
      <c r="A411" s="1"/>
      <c r="B411" s="1" t="str">
        <f t="shared" si="24"/>
        <v/>
      </c>
      <c r="C411" s="21"/>
      <c r="D411" s="2"/>
      <c r="E411" s="4">
        <f t="shared" si="27"/>
        <v>0</v>
      </c>
      <c r="F411" s="2"/>
      <c r="G411" s="2"/>
      <c r="T411" s="6" t="str">
        <f>IF($B411="","",IF(IF(العميل="",TRUE,$B411=العميل),COUNT($T$1:$T410)+1,""))</f>
        <v/>
      </c>
      <c r="U411" s="6" t="str">
        <f>IF(B411="","",IF(COUNTIF($B$1:$B411,$B411)&gt;1,"",COUNTIF($B$1:$B411,$B411)+MAX($U$1:$U410)))</f>
        <v/>
      </c>
      <c r="V411" s="6" t="str">
        <f t="shared" si="25"/>
        <v/>
      </c>
      <c r="W411" s="6">
        <v>410</v>
      </c>
      <c r="X411" s="6">
        <f t="shared" si="26"/>
        <v>0</v>
      </c>
    </row>
    <row r="412" spans="1:24" ht="15">
      <c r="A412" s="1"/>
      <c r="B412" s="1" t="str">
        <f t="shared" si="24"/>
        <v/>
      </c>
      <c r="C412" s="21"/>
      <c r="D412" s="2"/>
      <c r="E412" s="4">
        <f t="shared" si="27"/>
        <v>0</v>
      </c>
      <c r="F412" s="2"/>
      <c r="G412" s="2"/>
      <c r="T412" s="6" t="str">
        <f>IF($B412="","",IF(IF(العميل="",TRUE,$B412=العميل),COUNT($T$1:$T411)+1,""))</f>
        <v/>
      </c>
      <c r="U412" s="6" t="str">
        <f>IF(B412="","",IF(COUNTIF($B$1:$B412,$B412)&gt;1,"",COUNTIF($B$1:$B412,$B412)+MAX($U$1:$U411)))</f>
        <v/>
      </c>
      <c r="V412" s="6" t="str">
        <f t="shared" si="25"/>
        <v/>
      </c>
      <c r="W412" s="6">
        <v>411</v>
      </c>
      <c r="X412" s="6">
        <f t="shared" si="26"/>
        <v>0</v>
      </c>
    </row>
    <row r="413" spans="1:24" ht="15">
      <c r="A413" s="1"/>
      <c r="B413" s="1" t="str">
        <f t="shared" si="24"/>
        <v/>
      </c>
      <c r="C413" s="21"/>
      <c r="D413" s="2"/>
      <c r="E413" s="4">
        <f t="shared" si="27"/>
        <v>0</v>
      </c>
      <c r="F413" s="2"/>
      <c r="G413" s="2"/>
      <c r="T413" s="6" t="str">
        <f>IF($B413="","",IF(IF(العميل="",TRUE,$B413=العميل),COUNT($T$1:$T412)+1,""))</f>
        <v/>
      </c>
      <c r="U413" s="6" t="str">
        <f>IF(B413="","",IF(COUNTIF($B$1:$B413,$B413)&gt;1,"",COUNTIF($B$1:$B413,$B413)+MAX($U$1:$U412)))</f>
        <v/>
      </c>
      <c r="V413" s="6" t="str">
        <f t="shared" si="25"/>
        <v/>
      </c>
      <c r="W413" s="6">
        <v>412</v>
      </c>
      <c r="X413" s="6">
        <f t="shared" si="26"/>
        <v>0</v>
      </c>
    </row>
    <row r="414" spans="1:24" ht="15">
      <c r="A414" s="1"/>
      <c r="B414" s="1" t="str">
        <f t="shared" si="24"/>
        <v/>
      </c>
      <c r="C414" s="21"/>
      <c r="D414" s="2"/>
      <c r="E414" s="4">
        <f t="shared" si="27"/>
        <v>0</v>
      </c>
      <c r="F414" s="2"/>
      <c r="G414" s="2"/>
      <c r="T414" s="6" t="str">
        <f>IF($B414="","",IF(IF(العميل="",TRUE,$B414=العميل),COUNT($T$1:$T413)+1,""))</f>
        <v/>
      </c>
      <c r="U414" s="6" t="str">
        <f>IF(B414="","",IF(COUNTIF($B$1:$B414,$B414)&gt;1,"",COUNTIF($B$1:$B414,$B414)+MAX($U$1:$U413)))</f>
        <v/>
      </c>
      <c r="V414" s="6" t="str">
        <f t="shared" si="25"/>
        <v/>
      </c>
      <c r="W414" s="6">
        <v>413</v>
      </c>
      <c r="X414" s="6">
        <f t="shared" si="26"/>
        <v>0</v>
      </c>
    </row>
    <row r="415" spans="1:24" ht="15">
      <c r="A415" s="1"/>
      <c r="B415" s="1" t="str">
        <f t="shared" si="24"/>
        <v/>
      </c>
      <c r="C415" s="21"/>
      <c r="D415" s="2"/>
      <c r="E415" s="4">
        <f t="shared" si="27"/>
        <v>0</v>
      </c>
      <c r="F415" s="2"/>
      <c r="G415" s="2"/>
      <c r="T415" s="6" t="str">
        <f>IF($B415="","",IF(IF(العميل="",TRUE,$B415=العميل),COUNT($T$1:$T414)+1,""))</f>
        <v/>
      </c>
      <c r="U415" s="6" t="str">
        <f>IF(B415="","",IF(COUNTIF($B$1:$B415,$B415)&gt;1,"",COUNTIF($B$1:$B415,$B415)+MAX($U$1:$U414)))</f>
        <v/>
      </c>
      <c r="V415" s="6" t="str">
        <f t="shared" si="25"/>
        <v/>
      </c>
      <c r="W415" s="6">
        <v>414</v>
      </c>
      <c r="X415" s="6">
        <f t="shared" si="26"/>
        <v>0</v>
      </c>
    </row>
    <row r="416" spans="1:24" ht="15">
      <c r="A416" s="1"/>
      <c r="B416" s="1" t="str">
        <f t="shared" si="24"/>
        <v/>
      </c>
      <c r="C416" s="21"/>
      <c r="D416" s="2"/>
      <c r="E416" s="4">
        <f t="shared" si="27"/>
        <v>0</v>
      </c>
      <c r="F416" s="2"/>
      <c r="G416" s="2"/>
      <c r="T416" s="6" t="str">
        <f>IF($B416="","",IF(IF(العميل="",TRUE,$B416=العميل),COUNT($T$1:$T415)+1,""))</f>
        <v/>
      </c>
      <c r="U416" s="6" t="str">
        <f>IF(B416="","",IF(COUNTIF($B$1:$B416,$B416)&gt;1,"",COUNTIF($B$1:$B416,$B416)+MAX($U$1:$U415)))</f>
        <v/>
      </c>
      <c r="V416" s="6" t="str">
        <f t="shared" si="25"/>
        <v/>
      </c>
      <c r="W416" s="6">
        <v>415</v>
      </c>
      <c r="X416" s="6">
        <f t="shared" si="26"/>
        <v>0</v>
      </c>
    </row>
    <row r="417" spans="1:24" ht="15">
      <c r="A417" s="1"/>
      <c r="B417" s="1" t="str">
        <f t="shared" si="24"/>
        <v/>
      </c>
      <c r="C417" s="21"/>
      <c r="D417" s="2"/>
      <c r="E417" s="4">
        <f t="shared" si="27"/>
        <v>0</v>
      </c>
      <c r="F417" s="2"/>
      <c r="G417" s="2"/>
      <c r="T417" s="6" t="str">
        <f>IF($B417="","",IF(IF(العميل="",TRUE,$B417=العميل),COUNT($T$1:$T416)+1,""))</f>
        <v/>
      </c>
      <c r="U417" s="6" t="str">
        <f>IF(B417="","",IF(COUNTIF($B$1:$B417,$B417)&gt;1,"",COUNTIF($B$1:$B417,$B417)+MAX($U$1:$U416)))</f>
        <v/>
      </c>
      <c r="V417" s="6" t="str">
        <f t="shared" si="25"/>
        <v/>
      </c>
      <c r="W417" s="6">
        <v>416</v>
      </c>
      <c r="X417" s="6">
        <f t="shared" si="26"/>
        <v>0</v>
      </c>
    </row>
    <row r="418" spans="1:24" ht="15">
      <c r="A418" s="1"/>
      <c r="B418" s="1" t="str">
        <f t="shared" si="24"/>
        <v/>
      </c>
      <c r="C418" s="21"/>
      <c r="D418" s="2"/>
      <c r="E418" s="4">
        <f t="shared" si="27"/>
        <v>0</v>
      </c>
      <c r="F418" s="2"/>
      <c r="G418" s="2"/>
      <c r="T418" s="6" t="str">
        <f>IF($B418="","",IF(IF(العميل="",TRUE,$B418=العميل),COUNT($T$1:$T417)+1,""))</f>
        <v/>
      </c>
      <c r="U418" s="6" t="str">
        <f>IF(B418="","",IF(COUNTIF($B$1:$B418,$B418)&gt;1,"",COUNTIF($B$1:$B418,$B418)+MAX($U$1:$U417)))</f>
        <v/>
      </c>
      <c r="V418" s="6" t="str">
        <f t="shared" si="25"/>
        <v/>
      </c>
      <c r="W418" s="6">
        <v>417</v>
      </c>
      <c r="X418" s="6">
        <f t="shared" si="26"/>
        <v>0</v>
      </c>
    </row>
    <row r="419" spans="1:24" ht="15">
      <c r="A419" s="1"/>
      <c r="B419" s="1" t="str">
        <f t="shared" si="24"/>
        <v/>
      </c>
      <c r="C419" s="21"/>
      <c r="D419" s="2"/>
      <c r="E419" s="4">
        <f t="shared" si="27"/>
        <v>0</v>
      </c>
      <c r="F419" s="2"/>
      <c r="G419" s="2"/>
      <c r="T419" s="6" t="str">
        <f>IF($B419="","",IF(IF(العميل="",TRUE,$B419=العميل),COUNT($T$1:$T418)+1,""))</f>
        <v/>
      </c>
      <c r="U419" s="6" t="str">
        <f>IF(B419="","",IF(COUNTIF($B$1:$B419,$B419)&gt;1,"",COUNTIF($B$1:$B419,$B419)+MAX($U$1:$U418)))</f>
        <v/>
      </c>
      <c r="V419" s="6" t="str">
        <f t="shared" si="25"/>
        <v/>
      </c>
      <c r="W419" s="6">
        <v>418</v>
      </c>
      <c r="X419" s="6">
        <f t="shared" si="26"/>
        <v>0</v>
      </c>
    </row>
    <row r="420" spans="1:24" ht="15">
      <c r="A420" s="1"/>
      <c r="B420" s="1" t="str">
        <f t="shared" si="24"/>
        <v/>
      </c>
      <c r="C420" s="21"/>
      <c r="D420" s="2"/>
      <c r="E420" s="4">
        <f t="shared" si="27"/>
        <v>0</v>
      </c>
      <c r="F420" s="2"/>
      <c r="G420" s="2"/>
      <c r="T420" s="6" t="str">
        <f>IF($B420="","",IF(IF(العميل="",TRUE,$B420=العميل),COUNT($T$1:$T419)+1,""))</f>
        <v/>
      </c>
      <c r="U420" s="6" t="str">
        <f>IF(B420="","",IF(COUNTIF($B$1:$B420,$B420)&gt;1,"",COUNTIF($B$1:$B420,$B420)+MAX($U$1:$U419)))</f>
        <v/>
      </c>
      <c r="V420" s="6" t="str">
        <f t="shared" si="25"/>
        <v/>
      </c>
      <c r="W420" s="6">
        <v>419</v>
      </c>
      <c r="X420" s="6">
        <f t="shared" si="26"/>
        <v>0</v>
      </c>
    </row>
    <row r="421" spans="1:24" ht="15">
      <c r="A421" s="1"/>
      <c r="B421" s="1" t="str">
        <f t="shared" si="24"/>
        <v/>
      </c>
      <c r="C421" s="21"/>
      <c r="D421" s="2"/>
      <c r="E421" s="4">
        <f t="shared" si="27"/>
        <v>0</v>
      </c>
      <c r="F421" s="2"/>
      <c r="G421" s="2"/>
      <c r="T421" s="6" t="str">
        <f>IF($B421="","",IF(IF(العميل="",TRUE,$B421=العميل),COUNT($T$1:$T420)+1,""))</f>
        <v/>
      </c>
      <c r="U421" s="6" t="str">
        <f>IF(B421="","",IF(COUNTIF($B$1:$B421,$B421)&gt;1,"",COUNTIF($B$1:$B421,$B421)+MAX($U$1:$U420)))</f>
        <v/>
      </c>
      <c r="V421" s="6" t="str">
        <f t="shared" si="25"/>
        <v/>
      </c>
      <c r="W421" s="6">
        <v>420</v>
      </c>
      <c r="X421" s="6">
        <f t="shared" si="26"/>
        <v>0</v>
      </c>
    </row>
    <row r="422" spans="1:24" ht="15">
      <c r="A422" s="1"/>
      <c r="B422" s="1" t="str">
        <f t="shared" si="24"/>
        <v/>
      </c>
      <c r="C422" s="21"/>
      <c r="D422" s="2"/>
      <c r="E422" s="4">
        <f t="shared" si="27"/>
        <v>0</v>
      </c>
      <c r="F422" s="2"/>
      <c r="G422" s="2"/>
      <c r="T422" s="6" t="str">
        <f>IF($B422="","",IF(IF(العميل="",TRUE,$B422=العميل),COUNT($T$1:$T421)+1,""))</f>
        <v/>
      </c>
      <c r="U422" s="6" t="str">
        <f>IF(B422="","",IF(COUNTIF($B$1:$B422,$B422)&gt;1,"",COUNTIF($B$1:$B422,$B422)+MAX($U$1:$U421)))</f>
        <v/>
      </c>
      <c r="V422" s="6" t="str">
        <f t="shared" si="25"/>
        <v/>
      </c>
      <c r="W422" s="6">
        <v>421</v>
      </c>
      <c r="X422" s="6">
        <f t="shared" si="26"/>
        <v>0</v>
      </c>
    </row>
    <row r="423" spans="1:24" ht="15">
      <c r="A423" s="1"/>
      <c r="B423" s="1" t="str">
        <f t="shared" si="24"/>
        <v/>
      </c>
      <c r="C423" s="21"/>
      <c r="D423" s="2"/>
      <c r="E423" s="4">
        <f t="shared" si="27"/>
        <v>0</v>
      </c>
      <c r="F423" s="2"/>
      <c r="G423" s="2"/>
      <c r="T423" s="6" t="str">
        <f>IF($B423="","",IF(IF(العميل="",TRUE,$B423=العميل),COUNT($T$1:$T422)+1,""))</f>
        <v/>
      </c>
      <c r="U423" s="6" t="str">
        <f>IF(B423="","",IF(COUNTIF($B$1:$B423,$B423)&gt;1,"",COUNTIF($B$1:$B423,$B423)+MAX($U$1:$U422)))</f>
        <v/>
      </c>
      <c r="V423" s="6" t="str">
        <f t="shared" si="25"/>
        <v/>
      </c>
      <c r="W423" s="6">
        <v>422</v>
      </c>
      <c r="X423" s="6">
        <f t="shared" si="26"/>
        <v>0</v>
      </c>
    </row>
    <row r="424" spans="1:24" ht="15">
      <c r="A424" s="1"/>
      <c r="B424" s="1" t="str">
        <f t="shared" si="24"/>
        <v/>
      </c>
      <c r="C424" s="21"/>
      <c r="D424" s="2"/>
      <c r="E424" s="4">
        <f t="shared" si="27"/>
        <v>0</v>
      </c>
      <c r="F424" s="2"/>
      <c r="G424" s="2"/>
      <c r="T424" s="6" t="str">
        <f>IF($B424="","",IF(IF(العميل="",TRUE,$B424=العميل),COUNT($T$1:$T423)+1,""))</f>
        <v/>
      </c>
      <c r="U424" s="6" t="str">
        <f>IF(B424="","",IF(COUNTIF($B$1:$B424,$B424)&gt;1,"",COUNTIF($B$1:$B424,$B424)+MAX($U$1:$U423)))</f>
        <v/>
      </c>
      <c r="V424" s="6" t="str">
        <f t="shared" si="25"/>
        <v/>
      </c>
      <c r="W424" s="6">
        <v>423</v>
      </c>
      <c r="X424" s="6">
        <f t="shared" si="26"/>
        <v>0</v>
      </c>
    </row>
    <row r="425" spans="1:24" ht="15">
      <c r="A425" s="1"/>
      <c r="B425" s="1" t="str">
        <f t="shared" si="24"/>
        <v/>
      </c>
      <c r="C425" s="21"/>
      <c r="D425" s="2"/>
      <c r="E425" s="4">
        <f t="shared" si="27"/>
        <v>0</v>
      </c>
      <c r="F425" s="2"/>
      <c r="G425" s="2"/>
      <c r="T425" s="6" t="str">
        <f>IF($B425="","",IF(IF(العميل="",TRUE,$B425=العميل),COUNT($T$1:$T424)+1,""))</f>
        <v/>
      </c>
      <c r="U425" s="6" t="str">
        <f>IF(B425="","",IF(COUNTIF($B$1:$B425,$B425)&gt;1,"",COUNTIF($B$1:$B425,$B425)+MAX($U$1:$U424)))</f>
        <v/>
      </c>
      <c r="V425" s="6" t="str">
        <f t="shared" si="25"/>
        <v/>
      </c>
      <c r="W425" s="6">
        <v>424</v>
      </c>
      <c r="X425" s="6">
        <f t="shared" si="26"/>
        <v>0</v>
      </c>
    </row>
    <row r="426" spans="1:24" ht="15">
      <c r="A426" s="1"/>
      <c r="B426" s="1" t="str">
        <f t="shared" si="24"/>
        <v/>
      </c>
      <c r="C426" s="21"/>
      <c r="D426" s="2"/>
      <c r="E426" s="4">
        <f t="shared" si="27"/>
        <v>0</v>
      </c>
      <c r="F426" s="2"/>
      <c r="G426" s="2"/>
      <c r="T426" s="6" t="str">
        <f>IF($B426="","",IF(IF(العميل="",TRUE,$B426=العميل),COUNT($T$1:$T425)+1,""))</f>
        <v/>
      </c>
      <c r="U426" s="6" t="str">
        <f>IF(B426="","",IF(COUNTIF($B$1:$B426,$B426)&gt;1,"",COUNTIF($B$1:$B426,$B426)+MAX($U$1:$U425)))</f>
        <v/>
      </c>
      <c r="V426" s="6" t="str">
        <f t="shared" si="25"/>
        <v/>
      </c>
      <c r="W426" s="6">
        <v>425</v>
      </c>
      <c r="X426" s="6">
        <f t="shared" si="26"/>
        <v>0</v>
      </c>
    </row>
    <row r="427" spans="1:24" ht="15">
      <c r="A427" s="1"/>
      <c r="B427" s="1" t="str">
        <f t="shared" si="24"/>
        <v/>
      </c>
      <c r="C427" s="21"/>
      <c r="D427" s="2"/>
      <c r="E427" s="4">
        <f t="shared" si="27"/>
        <v>0</v>
      </c>
      <c r="F427" s="2"/>
      <c r="G427" s="2"/>
      <c r="T427" s="6" t="str">
        <f>IF($B427="","",IF(IF(العميل="",TRUE,$B427=العميل),COUNT($T$1:$T426)+1,""))</f>
        <v/>
      </c>
      <c r="U427" s="6" t="str">
        <f>IF(B427="","",IF(COUNTIF($B$1:$B427,$B427)&gt;1,"",COUNTIF($B$1:$B427,$B427)+MAX($U$1:$U426)))</f>
        <v/>
      </c>
      <c r="V427" s="6" t="str">
        <f t="shared" si="25"/>
        <v/>
      </c>
      <c r="W427" s="6">
        <v>426</v>
      </c>
      <c r="X427" s="6">
        <f t="shared" si="26"/>
        <v>0</v>
      </c>
    </row>
    <row r="428" spans="1:24" ht="15">
      <c r="A428" s="1"/>
      <c r="B428" s="1" t="str">
        <f t="shared" si="24"/>
        <v/>
      </c>
      <c r="C428" s="21"/>
      <c r="D428" s="2"/>
      <c r="E428" s="4">
        <f t="shared" si="27"/>
        <v>0</v>
      </c>
      <c r="F428" s="2"/>
      <c r="G428" s="2"/>
      <c r="T428" s="6" t="str">
        <f>IF($B428="","",IF(IF(العميل="",TRUE,$B428=العميل),COUNT($T$1:$T427)+1,""))</f>
        <v/>
      </c>
      <c r="U428" s="6" t="str">
        <f>IF(B428="","",IF(COUNTIF($B$1:$B428,$B428)&gt;1,"",COUNTIF($B$1:$B428,$B428)+MAX($U$1:$U427)))</f>
        <v/>
      </c>
      <c r="V428" s="6" t="str">
        <f t="shared" si="25"/>
        <v/>
      </c>
      <c r="W428" s="6">
        <v>427</v>
      </c>
      <c r="X428" s="6">
        <f t="shared" si="26"/>
        <v>0</v>
      </c>
    </row>
    <row r="429" spans="1:24" ht="15">
      <c r="A429" s="1"/>
      <c r="B429" s="1" t="str">
        <f t="shared" si="24"/>
        <v/>
      </c>
      <c r="C429" s="21"/>
      <c r="D429" s="2"/>
      <c r="E429" s="4">
        <f t="shared" si="27"/>
        <v>0</v>
      </c>
      <c r="F429" s="2"/>
      <c r="G429" s="2"/>
      <c r="T429" s="6" t="str">
        <f>IF($B429="","",IF(IF(العميل="",TRUE,$B429=العميل),COUNT($T$1:$T428)+1,""))</f>
        <v/>
      </c>
      <c r="U429" s="6" t="str">
        <f>IF(B429="","",IF(COUNTIF($B$1:$B429,$B429)&gt;1,"",COUNTIF($B$1:$B429,$B429)+MAX($U$1:$U428)))</f>
        <v/>
      </c>
      <c r="V429" s="6" t="str">
        <f t="shared" si="25"/>
        <v/>
      </c>
      <c r="W429" s="6">
        <v>428</v>
      </c>
      <c r="X429" s="6">
        <f t="shared" si="26"/>
        <v>0</v>
      </c>
    </row>
    <row r="430" spans="1:24" ht="15">
      <c r="A430" s="1"/>
      <c r="B430" s="1" t="str">
        <f t="shared" si="24"/>
        <v/>
      </c>
      <c r="C430" s="21"/>
      <c r="D430" s="2"/>
      <c r="E430" s="4">
        <f t="shared" si="27"/>
        <v>0</v>
      </c>
      <c r="F430" s="2"/>
      <c r="G430" s="2"/>
      <c r="T430" s="6" t="str">
        <f>IF($B430="","",IF(IF(العميل="",TRUE,$B430=العميل),COUNT($T$1:$T429)+1,""))</f>
        <v/>
      </c>
      <c r="U430" s="6" t="str">
        <f>IF(B430="","",IF(COUNTIF($B$1:$B430,$B430)&gt;1,"",COUNTIF($B$1:$B430,$B430)+MAX($U$1:$U429)))</f>
        <v/>
      </c>
      <c r="V430" s="6" t="str">
        <f t="shared" si="25"/>
        <v/>
      </c>
      <c r="W430" s="6">
        <v>429</v>
      </c>
      <c r="X430" s="6">
        <f t="shared" si="26"/>
        <v>0</v>
      </c>
    </row>
    <row r="431" spans="1:24" ht="15">
      <c r="A431" s="1"/>
      <c r="B431" s="1" t="str">
        <f t="shared" si="24"/>
        <v/>
      </c>
      <c r="C431" s="21"/>
      <c r="D431" s="2"/>
      <c r="E431" s="4">
        <f t="shared" si="27"/>
        <v>0</v>
      </c>
      <c r="F431" s="2"/>
      <c r="G431" s="2"/>
      <c r="T431" s="6" t="str">
        <f>IF($B431="","",IF(IF(العميل="",TRUE,$B431=العميل),COUNT($T$1:$T430)+1,""))</f>
        <v/>
      </c>
      <c r="U431" s="6" t="str">
        <f>IF(B431="","",IF(COUNTIF($B$1:$B431,$B431)&gt;1,"",COUNTIF($B$1:$B431,$B431)+MAX($U$1:$U430)))</f>
        <v/>
      </c>
      <c r="V431" s="6" t="str">
        <f t="shared" si="25"/>
        <v/>
      </c>
      <c r="W431" s="6">
        <v>430</v>
      </c>
      <c r="X431" s="6">
        <f t="shared" si="26"/>
        <v>0</v>
      </c>
    </row>
    <row r="432" spans="1:24" ht="15">
      <c r="A432" s="1"/>
      <c r="B432" s="1" t="str">
        <f t="shared" si="24"/>
        <v/>
      </c>
      <c r="C432" s="21"/>
      <c r="D432" s="2"/>
      <c r="E432" s="4">
        <f t="shared" si="27"/>
        <v>0</v>
      </c>
      <c r="F432" s="2"/>
      <c r="G432" s="2"/>
      <c r="T432" s="6" t="str">
        <f>IF($B432="","",IF(IF(العميل="",TRUE,$B432=العميل),COUNT($T$1:$T431)+1,""))</f>
        <v/>
      </c>
      <c r="U432" s="6" t="str">
        <f>IF(B432="","",IF(COUNTIF($B$1:$B432,$B432)&gt;1,"",COUNTIF($B$1:$B432,$B432)+MAX($U$1:$U431)))</f>
        <v/>
      </c>
      <c r="V432" s="6" t="str">
        <f t="shared" si="25"/>
        <v/>
      </c>
      <c r="W432" s="6">
        <v>431</v>
      </c>
      <c r="X432" s="6">
        <f t="shared" si="26"/>
        <v>0</v>
      </c>
    </row>
    <row r="433" spans="1:24" ht="15">
      <c r="A433" s="1"/>
      <c r="B433" s="1" t="str">
        <f t="shared" si="24"/>
        <v/>
      </c>
      <c r="C433" s="21"/>
      <c r="D433" s="2"/>
      <c r="E433" s="4">
        <f t="shared" si="27"/>
        <v>0</v>
      </c>
      <c r="F433" s="2"/>
      <c r="G433" s="2"/>
      <c r="T433" s="6" t="str">
        <f>IF($B433="","",IF(IF(العميل="",TRUE,$B433=العميل),COUNT($T$1:$T432)+1,""))</f>
        <v/>
      </c>
      <c r="U433" s="6" t="str">
        <f>IF(B433="","",IF(COUNTIF($B$1:$B433,$B433)&gt;1,"",COUNTIF($B$1:$B433,$B433)+MAX($U$1:$U432)))</f>
        <v/>
      </c>
      <c r="V433" s="6" t="str">
        <f t="shared" si="25"/>
        <v/>
      </c>
      <c r="W433" s="6">
        <v>432</v>
      </c>
      <c r="X433" s="6">
        <f t="shared" si="26"/>
        <v>0</v>
      </c>
    </row>
    <row r="434" spans="1:24" ht="15">
      <c r="A434" s="1"/>
      <c r="B434" s="1" t="str">
        <f t="shared" si="24"/>
        <v/>
      </c>
      <c r="C434" s="21"/>
      <c r="D434" s="2"/>
      <c r="E434" s="4">
        <f t="shared" si="27"/>
        <v>0</v>
      </c>
      <c r="F434" s="2"/>
      <c r="G434" s="2"/>
      <c r="T434" s="6" t="str">
        <f>IF($B434="","",IF(IF(العميل="",TRUE,$B434=العميل),COUNT($T$1:$T433)+1,""))</f>
        <v/>
      </c>
      <c r="U434" s="6" t="str">
        <f>IF(B434="","",IF(COUNTIF($B$1:$B434,$B434)&gt;1,"",COUNTIF($B$1:$B434,$B434)+MAX($U$1:$U433)))</f>
        <v/>
      </c>
      <c r="V434" s="6" t="str">
        <f t="shared" si="25"/>
        <v/>
      </c>
      <c r="W434" s="6">
        <v>433</v>
      </c>
      <c r="X434" s="6">
        <f t="shared" si="26"/>
        <v>0</v>
      </c>
    </row>
    <row r="435" spans="1:24" ht="15">
      <c r="A435" s="1"/>
      <c r="B435" s="1" t="str">
        <f t="shared" si="24"/>
        <v/>
      </c>
      <c r="C435" s="21"/>
      <c r="D435" s="2"/>
      <c r="E435" s="4">
        <f t="shared" si="27"/>
        <v>0</v>
      </c>
      <c r="F435" s="2"/>
      <c r="G435" s="2"/>
      <c r="T435" s="6" t="str">
        <f>IF($B435="","",IF(IF(العميل="",TRUE,$B435=العميل),COUNT($T$1:$T434)+1,""))</f>
        <v/>
      </c>
      <c r="U435" s="6" t="str">
        <f>IF(B435="","",IF(COUNTIF($B$1:$B435,$B435)&gt;1,"",COUNTIF($B$1:$B435,$B435)+MAX($U$1:$U434)))</f>
        <v/>
      </c>
      <c r="V435" s="6" t="str">
        <f t="shared" si="25"/>
        <v/>
      </c>
      <c r="W435" s="6">
        <v>434</v>
      </c>
      <c r="X435" s="6">
        <f t="shared" si="26"/>
        <v>0</v>
      </c>
    </row>
    <row r="436" spans="1:24" ht="15">
      <c r="A436" s="1"/>
      <c r="B436" s="1" t="str">
        <f t="shared" si="24"/>
        <v/>
      </c>
      <c r="C436" s="21"/>
      <c r="D436" s="2"/>
      <c r="E436" s="4">
        <f t="shared" si="27"/>
        <v>0</v>
      </c>
      <c r="F436" s="2"/>
      <c r="G436" s="2"/>
      <c r="T436" s="6" t="str">
        <f>IF($B436="","",IF(IF(العميل="",TRUE,$B436=العميل),COUNT($T$1:$T435)+1,""))</f>
        <v/>
      </c>
      <c r="U436" s="6" t="str">
        <f>IF(B436="","",IF(COUNTIF($B$1:$B436,$B436)&gt;1,"",COUNTIF($B$1:$B436,$B436)+MAX($U$1:$U435)))</f>
        <v/>
      </c>
      <c r="V436" s="6" t="str">
        <f t="shared" si="25"/>
        <v/>
      </c>
      <c r="W436" s="6">
        <v>435</v>
      </c>
      <c r="X436" s="6">
        <f t="shared" si="26"/>
        <v>0</v>
      </c>
    </row>
    <row r="437" spans="1:24" ht="15">
      <c r="A437" s="1"/>
      <c r="B437" s="1" t="str">
        <f t="shared" si="24"/>
        <v/>
      </c>
      <c r="C437" s="21"/>
      <c r="D437" s="2"/>
      <c r="E437" s="4">
        <f t="shared" si="27"/>
        <v>0</v>
      </c>
      <c r="F437" s="2"/>
      <c r="G437" s="2"/>
      <c r="T437" s="6" t="str">
        <f>IF($B437="","",IF(IF(العميل="",TRUE,$B437=العميل),COUNT($T$1:$T436)+1,""))</f>
        <v/>
      </c>
      <c r="U437" s="6" t="str">
        <f>IF(B437="","",IF(COUNTIF($B$1:$B437,$B437)&gt;1,"",COUNTIF($B$1:$B437,$B437)+MAX($U$1:$U436)))</f>
        <v/>
      </c>
      <c r="V437" s="6" t="str">
        <f t="shared" si="25"/>
        <v/>
      </c>
      <c r="W437" s="6">
        <v>436</v>
      </c>
      <c r="X437" s="6">
        <f t="shared" si="26"/>
        <v>0</v>
      </c>
    </row>
    <row r="438" spans="1:24" ht="15">
      <c r="A438" s="1"/>
      <c r="B438" s="1" t="str">
        <f t="shared" si="24"/>
        <v/>
      </c>
      <c r="C438" s="21"/>
      <c r="D438" s="2"/>
      <c r="E438" s="4">
        <f t="shared" si="27"/>
        <v>0</v>
      </c>
      <c r="F438" s="2"/>
      <c r="G438" s="2"/>
      <c r="T438" s="6" t="str">
        <f>IF($B438="","",IF(IF(العميل="",TRUE,$B438=العميل),COUNT($T$1:$T437)+1,""))</f>
        <v/>
      </c>
      <c r="U438" s="6" t="str">
        <f>IF(B438="","",IF(COUNTIF($B$1:$B438,$B438)&gt;1,"",COUNTIF($B$1:$B438,$B438)+MAX($U$1:$U437)))</f>
        <v/>
      </c>
      <c r="V438" s="6" t="str">
        <f t="shared" si="25"/>
        <v/>
      </c>
      <c r="W438" s="6">
        <v>437</v>
      </c>
      <c r="X438" s="6">
        <f t="shared" si="26"/>
        <v>0</v>
      </c>
    </row>
    <row r="439" spans="1:24" ht="15">
      <c r="A439" s="1"/>
      <c r="B439" s="1" t="str">
        <f t="shared" si="24"/>
        <v/>
      </c>
      <c r="C439" s="21"/>
      <c r="D439" s="2"/>
      <c r="E439" s="4">
        <f t="shared" si="27"/>
        <v>0</v>
      </c>
      <c r="F439" s="2"/>
      <c r="G439" s="2"/>
      <c r="T439" s="6" t="str">
        <f>IF($B439="","",IF(IF(العميل="",TRUE,$B439=العميل),COUNT($T$1:$T438)+1,""))</f>
        <v/>
      </c>
      <c r="U439" s="6" t="str">
        <f>IF(B439="","",IF(COUNTIF($B$1:$B439,$B439)&gt;1,"",COUNTIF($B$1:$B439,$B439)+MAX($U$1:$U438)))</f>
        <v/>
      </c>
      <c r="V439" s="6" t="str">
        <f t="shared" si="25"/>
        <v/>
      </c>
      <c r="W439" s="6">
        <v>438</v>
      </c>
      <c r="X439" s="6">
        <f t="shared" si="26"/>
        <v>0</v>
      </c>
    </row>
    <row r="440" spans="1:24" ht="15">
      <c r="A440" s="1"/>
      <c r="B440" s="1" t="str">
        <f t="shared" si="24"/>
        <v/>
      </c>
      <c r="C440" s="21"/>
      <c r="D440" s="2"/>
      <c r="E440" s="4">
        <f t="shared" si="27"/>
        <v>0</v>
      </c>
      <c r="F440" s="2"/>
      <c r="G440" s="2"/>
      <c r="T440" s="6" t="str">
        <f>IF($B440="","",IF(IF(العميل="",TRUE,$B440=العميل),COUNT($T$1:$T439)+1,""))</f>
        <v/>
      </c>
      <c r="U440" s="6" t="str">
        <f>IF(B440="","",IF(COUNTIF($B$1:$B440,$B440)&gt;1,"",COUNTIF($B$1:$B440,$B440)+MAX($U$1:$U439)))</f>
        <v/>
      </c>
      <c r="V440" s="6" t="str">
        <f t="shared" si="25"/>
        <v/>
      </c>
      <c r="W440" s="6">
        <v>439</v>
      </c>
      <c r="X440" s="6">
        <f t="shared" si="26"/>
        <v>0</v>
      </c>
    </row>
    <row r="441" spans="1:24" ht="15">
      <c r="A441" s="1"/>
      <c r="B441" s="1" t="str">
        <f t="shared" si="24"/>
        <v/>
      </c>
      <c r="C441" s="21"/>
      <c r="D441" s="2"/>
      <c r="E441" s="4">
        <f t="shared" si="27"/>
        <v>0</v>
      </c>
      <c r="F441" s="2"/>
      <c r="G441" s="2"/>
      <c r="T441" s="6" t="str">
        <f>IF($B441="","",IF(IF(العميل="",TRUE,$B441=العميل),COUNT($T$1:$T440)+1,""))</f>
        <v/>
      </c>
      <c r="U441" s="6" t="str">
        <f>IF(B441="","",IF(COUNTIF($B$1:$B441,$B441)&gt;1,"",COUNTIF($B$1:$B441,$B441)+MAX($U$1:$U440)))</f>
        <v/>
      </c>
      <c r="V441" s="6" t="str">
        <f t="shared" si="25"/>
        <v/>
      </c>
      <c r="W441" s="6">
        <v>440</v>
      </c>
      <c r="X441" s="6">
        <f t="shared" si="26"/>
        <v>0</v>
      </c>
    </row>
    <row r="442" spans="1:24" ht="15">
      <c r="A442" s="1"/>
      <c r="B442" s="1" t="str">
        <f t="shared" si="24"/>
        <v/>
      </c>
      <c r="C442" s="21"/>
      <c r="D442" s="2"/>
      <c r="E442" s="4">
        <f t="shared" si="27"/>
        <v>0</v>
      </c>
      <c r="F442" s="2"/>
      <c r="G442" s="2"/>
      <c r="T442" s="6" t="str">
        <f>IF($B442="","",IF(IF(العميل="",TRUE,$B442=العميل),COUNT($T$1:$T441)+1,""))</f>
        <v/>
      </c>
      <c r="U442" s="6" t="str">
        <f>IF(B442="","",IF(COUNTIF($B$1:$B442,$B442)&gt;1,"",COUNTIF($B$1:$B442,$B442)+MAX($U$1:$U441)))</f>
        <v/>
      </c>
      <c r="V442" s="6" t="str">
        <f t="shared" si="25"/>
        <v/>
      </c>
      <c r="W442" s="6">
        <v>441</v>
      </c>
      <c r="X442" s="6">
        <f t="shared" si="26"/>
        <v>0</v>
      </c>
    </row>
    <row r="443" spans="1:24" ht="15">
      <c r="A443" s="1"/>
      <c r="B443" s="1" t="str">
        <f t="shared" si="24"/>
        <v/>
      </c>
      <c r="C443" s="21"/>
      <c r="D443" s="2"/>
      <c r="E443" s="4">
        <f t="shared" si="27"/>
        <v>0</v>
      </c>
      <c r="F443" s="2"/>
      <c r="G443" s="2"/>
      <c r="T443" s="6" t="str">
        <f>IF($B443="","",IF(IF(العميل="",TRUE,$B443=العميل),COUNT($T$1:$T442)+1,""))</f>
        <v/>
      </c>
      <c r="U443" s="6" t="str">
        <f>IF(B443="","",IF(COUNTIF($B$1:$B443,$B443)&gt;1,"",COUNTIF($B$1:$B443,$B443)+MAX($U$1:$U442)))</f>
        <v/>
      </c>
      <c r="V443" s="6" t="str">
        <f t="shared" si="25"/>
        <v/>
      </c>
      <c r="W443" s="6">
        <v>442</v>
      </c>
      <c r="X443" s="6">
        <f t="shared" si="26"/>
        <v>0</v>
      </c>
    </row>
    <row r="444" spans="1:24" ht="15">
      <c r="A444" s="1"/>
      <c r="B444" s="1" t="str">
        <f t="shared" si="24"/>
        <v/>
      </c>
      <c r="C444" s="21"/>
      <c r="D444" s="2"/>
      <c r="E444" s="4">
        <f t="shared" si="27"/>
        <v>0</v>
      </c>
      <c r="F444" s="2"/>
      <c r="G444" s="2"/>
      <c r="T444" s="6" t="str">
        <f>IF($B444="","",IF(IF(العميل="",TRUE,$B444=العميل),COUNT($T$1:$T443)+1,""))</f>
        <v/>
      </c>
      <c r="U444" s="6" t="str">
        <f>IF(B444="","",IF(COUNTIF($B$1:$B444,$B444)&gt;1,"",COUNTIF($B$1:$B444,$B444)+MAX($U$1:$U443)))</f>
        <v/>
      </c>
      <c r="V444" s="6" t="str">
        <f t="shared" si="25"/>
        <v/>
      </c>
      <c r="W444" s="6">
        <v>443</v>
      </c>
      <c r="X444" s="6">
        <f t="shared" si="26"/>
        <v>0</v>
      </c>
    </row>
    <row r="445" spans="1:24" ht="15">
      <c r="A445" s="1"/>
      <c r="B445" s="1" t="str">
        <f t="shared" si="24"/>
        <v/>
      </c>
      <c r="C445" s="21"/>
      <c r="D445" s="2"/>
      <c r="E445" s="4">
        <f t="shared" si="27"/>
        <v>0</v>
      </c>
      <c r="F445" s="2"/>
      <c r="G445" s="2"/>
      <c r="T445" s="6" t="str">
        <f>IF($B445="","",IF(IF(العميل="",TRUE,$B445=العميل),COUNT($T$1:$T444)+1,""))</f>
        <v/>
      </c>
      <c r="U445" s="6" t="str">
        <f>IF(B445="","",IF(COUNTIF($B$1:$B445,$B445)&gt;1,"",COUNTIF($B$1:$B445,$B445)+MAX($U$1:$U444)))</f>
        <v/>
      </c>
      <c r="V445" s="6" t="str">
        <f t="shared" si="25"/>
        <v/>
      </c>
      <c r="W445" s="6">
        <v>444</v>
      </c>
      <c r="X445" s="6">
        <f t="shared" si="26"/>
        <v>0</v>
      </c>
    </row>
    <row r="446" spans="1:24" ht="15">
      <c r="A446" s="1"/>
      <c r="B446" s="1" t="str">
        <f t="shared" si="24"/>
        <v/>
      </c>
      <c r="C446" s="21"/>
      <c r="D446" s="2"/>
      <c r="E446" s="4">
        <f t="shared" si="27"/>
        <v>0</v>
      </c>
      <c r="F446" s="2"/>
      <c r="G446" s="2"/>
      <c r="T446" s="6" t="str">
        <f>IF($B446="","",IF(IF(العميل="",TRUE,$B446=العميل),COUNT($T$1:$T445)+1,""))</f>
        <v/>
      </c>
      <c r="U446" s="6" t="str">
        <f>IF(B446="","",IF(COUNTIF($B$1:$B446,$B446)&gt;1,"",COUNTIF($B$1:$B446,$B446)+MAX($U$1:$U445)))</f>
        <v/>
      </c>
      <c r="V446" s="6" t="str">
        <f t="shared" si="25"/>
        <v/>
      </c>
      <c r="W446" s="6">
        <v>445</v>
      </c>
      <c r="X446" s="6">
        <f t="shared" si="26"/>
        <v>0</v>
      </c>
    </row>
    <row r="447" spans="1:24" ht="15">
      <c r="A447" s="1"/>
      <c r="B447" s="1" t="str">
        <f t="shared" si="24"/>
        <v/>
      </c>
      <c r="C447" s="21"/>
      <c r="D447" s="2"/>
      <c r="E447" s="4">
        <f t="shared" si="27"/>
        <v>0</v>
      </c>
      <c r="F447" s="2"/>
      <c r="G447" s="2"/>
      <c r="T447" s="6" t="str">
        <f>IF($B447="","",IF(IF(العميل="",TRUE,$B447=العميل),COUNT($T$1:$T446)+1,""))</f>
        <v/>
      </c>
      <c r="U447" s="6" t="str">
        <f>IF(B447="","",IF(COUNTIF($B$1:$B447,$B447)&gt;1,"",COUNTIF($B$1:$B447,$B447)+MAX($U$1:$U446)))</f>
        <v/>
      </c>
      <c r="V447" s="6" t="str">
        <f t="shared" si="25"/>
        <v/>
      </c>
      <c r="W447" s="6">
        <v>446</v>
      </c>
      <c r="X447" s="6">
        <f t="shared" si="26"/>
        <v>0</v>
      </c>
    </row>
    <row r="448" spans="1:24" ht="15">
      <c r="A448" s="1"/>
      <c r="B448" s="1" t="str">
        <f t="shared" si="24"/>
        <v/>
      </c>
      <c r="C448" s="21"/>
      <c r="D448" s="2"/>
      <c r="E448" s="4">
        <f t="shared" si="27"/>
        <v>0</v>
      </c>
      <c r="F448" s="2"/>
      <c r="G448" s="2"/>
      <c r="T448" s="6" t="str">
        <f>IF($B448="","",IF(IF(العميل="",TRUE,$B448=العميل),COUNT($T$1:$T447)+1,""))</f>
        <v/>
      </c>
      <c r="U448" s="6" t="str">
        <f>IF(B448="","",IF(COUNTIF($B$1:$B448,$B448)&gt;1,"",COUNTIF($B$1:$B448,$B448)+MAX($U$1:$U447)))</f>
        <v/>
      </c>
      <c r="V448" s="6" t="str">
        <f t="shared" si="25"/>
        <v/>
      </c>
      <c r="W448" s="6">
        <v>447</v>
      </c>
      <c r="X448" s="6">
        <f t="shared" si="26"/>
        <v>0</v>
      </c>
    </row>
    <row r="449" spans="1:24" ht="15">
      <c r="A449" s="1"/>
      <c r="B449" s="1" t="str">
        <f t="shared" si="24"/>
        <v/>
      </c>
      <c r="C449" s="21"/>
      <c r="D449" s="2"/>
      <c r="E449" s="4">
        <f t="shared" si="27"/>
        <v>0</v>
      </c>
      <c r="F449" s="2"/>
      <c r="G449" s="2"/>
      <c r="T449" s="6" t="str">
        <f>IF($B449="","",IF(IF(العميل="",TRUE,$B449=العميل),COUNT($T$1:$T448)+1,""))</f>
        <v/>
      </c>
      <c r="U449" s="6" t="str">
        <f>IF(B449="","",IF(COUNTIF($B$1:$B449,$B449)&gt;1,"",COUNTIF($B$1:$B449,$B449)+MAX($U$1:$U448)))</f>
        <v/>
      </c>
      <c r="V449" s="6" t="str">
        <f t="shared" si="25"/>
        <v/>
      </c>
      <c r="W449" s="6">
        <v>448</v>
      </c>
      <c r="X449" s="6">
        <f t="shared" si="26"/>
        <v>0</v>
      </c>
    </row>
    <row r="450" spans="1:24" ht="15">
      <c r="A450" s="1"/>
      <c r="B450" s="1" t="str">
        <f t="shared" si="24"/>
        <v/>
      </c>
      <c r="C450" s="21"/>
      <c r="D450" s="2"/>
      <c r="E450" s="4">
        <f t="shared" si="27"/>
        <v>0</v>
      </c>
      <c r="F450" s="2"/>
      <c r="G450" s="2"/>
      <c r="T450" s="6" t="str">
        <f>IF($B450="","",IF(IF(العميل="",TRUE,$B450=العميل),COUNT($T$1:$T449)+1,""))</f>
        <v/>
      </c>
      <c r="U450" s="6" t="str">
        <f>IF(B450="","",IF(COUNTIF($B$1:$B450,$B450)&gt;1,"",COUNTIF($B$1:$B450,$B450)+MAX($U$1:$U449)))</f>
        <v/>
      </c>
      <c r="V450" s="6" t="str">
        <f t="shared" si="25"/>
        <v/>
      </c>
      <c r="W450" s="6">
        <v>449</v>
      </c>
      <c r="X450" s="6">
        <f t="shared" si="26"/>
        <v>0</v>
      </c>
    </row>
    <row r="451" spans="1:24" ht="15">
      <c r="A451" s="1"/>
      <c r="B451" s="1" t="str">
        <f t="shared" ref="B451:B514" si="28">TRIM(A451)</f>
        <v/>
      </c>
      <c r="C451" s="21"/>
      <c r="D451" s="2"/>
      <c r="E451" s="4">
        <f t="shared" si="27"/>
        <v>0</v>
      </c>
      <c r="F451" s="2"/>
      <c r="G451" s="2"/>
      <c r="T451" s="6" t="str">
        <f>IF($B451="","",IF(IF(العميل="",TRUE,$B451=العميل),COUNT($T$1:$T450)+1,""))</f>
        <v/>
      </c>
      <c r="U451" s="6" t="str">
        <f>IF(B451="","",IF(COUNTIF($B$1:$B451,$B451)&gt;1,"",COUNTIF($B$1:$B451,$B451)+MAX($U$1:$U450)))</f>
        <v/>
      </c>
      <c r="V451" s="6" t="str">
        <f t="shared" ref="V451:V514" si="29">IF(U451="","",B451)</f>
        <v/>
      </c>
      <c r="W451" s="6">
        <v>450</v>
      </c>
      <c r="X451" s="6">
        <f t="shared" ref="X451:X514" si="30">IF(ISERROR(VLOOKUP(W451,$U$2:$V$1000,2,0)),0,VLOOKUP(W451,$U$2:$V$1000,2,0))</f>
        <v>0</v>
      </c>
    </row>
    <row r="452" spans="1:24" ht="15">
      <c r="A452" s="1"/>
      <c r="B452" s="1" t="str">
        <f t="shared" si="28"/>
        <v/>
      </c>
      <c r="C452" s="21"/>
      <c r="D452" s="2"/>
      <c r="E452" s="4">
        <f t="shared" si="27"/>
        <v>0</v>
      </c>
      <c r="F452" s="2"/>
      <c r="G452" s="2"/>
      <c r="T452" s="6" t="str">
        <f>IF($B452="","",IF(IF(العميل="",TRUE,$B452=العميل),COUNT($T$1:$T451)+1,""))</f>
        <v/>
      </c>
      <c r="U452" s="6" t="str">
        <f>IF(B452="","",IF(COUNTIF($B$1:$B452,$B452)&gt;1,"",COUNTIF($B$1:$B452,$B452)+MAX($U$1:$U451)))</f>
        <v/>
      </c>
      <c r="V452" s="6" t="str">
        <f t="shared" si="29"/>
        <v/>
      </c>
      <c r="W452" s="6">
        <v>451</v>
      </c>
      <c r="X452" s="6">
        <f t="shared" si="30"/>
        <v>0</v>
      </c>
    </row>
    <row r="453" spans="1:24" ht="15">
      <c r="A453" s="1"/>
      <c r="B453" s="1" t="str">
        <f t="shared" si="28"/>
        <v/>
      </c>
      <c r="C453" s="21"/>
      <c r="D453" s="2"/>
      <c r="E453" s="4">
        <f t="shared" ref="E453:E516" si="31">G453-F453</f>
        <v>0</v>
      </c>
      <c r="F453" s="2"/>
      <c r="G453" s="2"/>
      <c r="T453" s="6" t="str">
        <f>IF($B453="","",IF(IF(العميل="",TRUE,$B453=العميل),COUNT($T$1:$T452)+1,""))</f>
        <v/>
      </c>
      <c r="U453" s="6" t="str">
        <f>IF(B453="","",IF(COUNTIF($B$1:$B453,$B453)&gt;1,"",COUNTIF($B$1:$B453,$B453)+MAX($U$1:$U452)))</f>
        <v/>
      </c>
      <c r="V453" s="6" t="str">
        <f t="shared" si="29"/>
        <v/>
      </c>
      <c r="W453" s="6">
        <v>452</v>
      </c>
      <c r="X453" s="6">
        <f t="shared" si="30"/>
        <v>0</v>
      </c>
    </row>
    <row r="454" spans="1:24" ht="15">
      <c r="A454" s="1"/>
      <c r="B454" s="1" t="str">
        <f t="shared" si="28"/>
        <v/>
      </c>
      <c r="C454" s="21"/>
      <c r="D454" s="2"/>
      <c r="E454" s="4">
        <f t="shared" si="31"/>
        <v>0</v>
      </c>
      <c r="F454" s="2"/>
      <c r="G454" s="2"/>
      <c r="T454" s="6" t="str">
        <f>IF($B454="","",IF(IF(العميل="",TRUE,$B454=العميل),COUNT($T$1:$T453)+1,""))</f>
        <v/>
      </c>
      <c r="U454" s="6" t="str">
        <f>IF(B454="","",IF(COUNTIF($B$1:$B454,$B454)&gt;1,"",COUNTIF($B$1:$B454,$B454)+MAX($U$1:$U453)))</f>
        <v/>
      </c>
      <c r="V454" s="6" t="str">
        <f t="shared" si="29"/>
        <v/>
      </c>
      <c r="W454" s="6">
        <v>453</v>
      </c>
      <c r="X454" s="6">
        <f t="shared" si="30"/>
        <v>0</v>
      </c>
    </row>
    <row r="455" spans="1:24" ht="15">
      <c r="A455" s="1"/>
      <c r="B455" s="1" t="str">
        <f t="shared" si="28"/>
        <v/>
      </c>
      <c r="C455" s="21"/>
      <c r="D455" s="2"/>
      <c r="E455" s="4">
        <f t="shared" si="31"/>
        <v>0</v>
      </c>
      <c r="F455" s="2"/>
      <c r="G455" s="2"/>
      <c r="T455" s="6" t="str">
        <f>IF($B455="","",IF(IF(العميل="",TRUE,$B455=العميل),COUNT($T$1:$T454)+1,""))</f>
        <v/>
      </c>
      <c r="U455" s="6" t="str">
        <f>IF(B455="","",IF(COUNTIF($B$1:$B455,$B455)&gt;1,"",COUNTIF($B$1:$B455,$B455)+MAX($U$1:$U454)))</f>
        <v/>
      </c>
      <c r="V455" s="6" t="str">
        <f t="shared" si="29"/>
        <v/>
      </c>
      <c r="W455" s="6">
        <v>454</v>
      </c>
      <c r="X455" s="6">
        <f t="shared" si="30"/>
        <v>0</v>
      </c>
    </row>
    <row r="456" spans="1:24" ht="15">
      <c r="A456" s="1"/>
      <c r="B456" s="1" t="str">
        <f t="shared" si="28"/>
        <v/>
      </c>
      <c r="C456" s="21"/>
      <c r="D456" s="2"/>
      <c r="E456" s="4">
        <f t="shared" si="31"/>
        <v>0</v>
      </c>
      <c r="F456" s="2"/>
      <c r="G456" s="2"/>
      <c r="T456" s="6" t="str">
        <f>IF($B456="","",IF(IF(العميل="",TRUE,$B456=العميل),COUNT($T$1:$T455)+1,""))</f>
        <v/>
      </c>
      <c r="U456" s="6" t="str">
        <f>IF(B456="","",IF(COUNTIF($B$1:$B456,$B456)&gt;1,"",COUNTIF($B$1:$B456,$B456)+MAX($U$1:$U455)))</f>
        <v/>
      </c>
      <c r="V456" s="6" t="str">
        <f t="shared" si="29"/>
        <v/>
      </c>
      <c r="W456" s="6">
        <v>455</v>
      </c>
      <c r="X456" s="6">
        <f t="shared" si="30"/>
        <v>0</v>
      </c>
    </row>
    <row r="457" spans="1:24" ht="15">
      <c r="A457" s="1"/>
      <c r="B457" s="1" t="str">
        <f t="shared" si="28"/>
        <v/>
      </c>
      <c r="C457" s="21"/>
      <c r="D457" s="2"/>
      <c r="E457" s="4">
        <f t="shared" si="31"/>
        <v>0</v>
      </c>
      <c r="F457" s="2"/>
      <c r="G457" s="2"/>
      <c r="T457" s="6" t="str">
        <f>IF($B457="","",IF(IF(العميل="",TRUE,$B457=العميل),COUNT($T$1:$T456)+1,""))</f>
        <v/>
      </c>
      <c r="U457" s="6" t="str">
        <f>IF(B457="","",IF(COUNTIF($B$1:$B457,$B457)&gt;1,"",COUNTIF($B$1:$B457,$B457)+MAX($U$1:$U456)))</f>
        <v/>
      </c>
      <c r="V457" s="6" t="str">
        <f t="shared" si="29"/>
        <v/>
      </c>
      <c r="W457" s="6">
        <v>456</v>
      </c>
      <c r="X457" s="6">
        <f t="shared" si="30"/>
        <v>0</v>
      </c>
    </row>
    <row r="458" spans="1:24" ht="15">
      <c r="A458" s="1"/>
      <c r="B458" s="1" t="str">
        <f t="shared" si="28"/>
        <v/>
      </c>
      <c r="C458" s="21"/>
      <c r="D458" s="2"/>
      <c r="E458" s="4">
        <f t="shared" si="31"/>
        <v>0</v>
      </c>
      <c r="F458" s="2"/>
      <c r="G458" s="2"/>
      <c r="T458" s="6" t="str">
        <f>IF($B458="","",IF(IF(العميل="",TRUE,$B458=العميل),COUNT($T$1:$T457)+1,""))</f>
        <v/>
      </c>
      <c r="U458" s="6" t="str">
        <f>IF(B458="","",IF(COUNTIF($B$1:$B458,$B458)&gt;1,"",COUNTIF($B$1:$B458,$B458)+MAX($U$1:$U457)))</f>
        <v/>
      </c>
      <c r="V458" s="6" t="str">
        <f t="shared" si="29"/>
        <v/>
      </c>
      <c r="W458" s="6">
        <v>457</v>
      </c>
      <c r="X458" s="6">
        <f t="shared" si="30"/>
        <v>0</v>
      </c>
    </row>
    <row r="459" spans="1:24" ht="15">
      <c r="A459" s="1"/>
      <c r="B459" s="1" t="str">
        <f t="shared" si="28"/>
        <v/>
      </c>
      <c r="C459" s="21"/>
      <c r="D459" s="2"/>
      <c r="E459" s="4">
        <f t="shared" si="31"/>
        <v>0</v>
      </c>
      <c r="F459" s="2"/>
      <c r="G459" s="2"/>
      <c r="T459" s="6" t="str">
        <f>IF($B459="","",IF(IF(العميل="",TRUE,$B459=العميل),COUNT($T$1:$T458)+1,""))</f>
        <v/>
      </c>
      <c r="U459" s="6" t="str">
        <f>IF(B459="","",IF(COUNTIF($B$1:$B459,$B459)&gt;1,"",COUNTIF($B$1:$B459,$B459)+MAX($U$1:$U458)))</f>
        <v/>
      </c>
      <c r="V459" s="6" t="str">
        <f t="shared" si="29"/>
        <v/>
      </c>
      <c r="W459" s="6">
        <v>458</v>
      </c>
      <c r="X459" s="6">
        <f t="shared" si="30"/>
        <v>0</v>
      </c>
    </row>
    <row r="460" spans="1:24" ht="15">
      <c r="A460" s="1"/>
      <c r="B460" s="1" t="str">
        <f t="shared" si="28"/>
        <v/>
      </c>
      <c r="C460" s="21"/>
      <c r="D460" s="2"/>
      <c r="E460" s="4">
        <f t="shared" si="31"/>
        <v>0</v>
      </c>
      <c r="F460" s="2"/>
      <c r="G460" s="2"/>
      <c r="T460" s="6" t="str">
        <f>IF($B460="","",IF(IF(العميل="",TRUE,$B460=العميل),COUNT($T$1:$T459)+1,""))</f>
        <v/>
      </c>
      <c r="U460" s="6" t="str">
        <f>IF(B460="","",IF(COUNTIF($B$1:$B460,$B460)&gt;1,"",COUNTIF($B$1:$B460,$B460)+MAX($U$1:$U459)))</f>
        <v/>
      </c>
      <c r="V460" s="6" t="str">
        <f t="shared" si="29"/>
        <v/>
      </c>
      <c r="W460" s="6">
        <v>459</v>
      </c>
      <c r="X460" s="6">
        <f t="shared" si="30"/>
        <v>0</v>
      </c>
    </row>
    <row r="461" spans="1:24" ht="15">
      <c r="A461" s="1"/>
      <c r="B461" s="1" t="str">
        <f t="shared" si="28"/>
        <v/>
      </c>
      <c r="C461" s="21"/>
      <c r="D461" s="2"/>
      <c r="E461" s="4">
        <f t="shared" si="31"/>
        <v>0</v>
      </c>
      <c r="F461" s="2"/>
      <c r="G461" s="2"/>
      <c r="T461" s="6" t="str">
        <f>IF($B461="","",IF(IF(العميل="",TRUE,$B461=العميل),COUNT($T$1:$T460)+1,""))</f>
        <v/>
      </c>
      <c r="U461" s="6" t="str">
        <f>IF(B461="","",IF(COUNTIF($B$1:$B461,$B461)&gt;1,"",COUNTIF($B$1:$B461,$B461)+MAX($U$1:$U460)))</f>
        <v/>
      </c>
      <c r="V461" s="6" t="str">
        <f t="shared" si="29"/>
        <v/>
      </c>
      <c r="W461" s="6">
        <v>460</v>
      </c>
      <c r="X461" s="6">
        <f t="shared" si="30"/>
        <v>0</v>
      </c>
    </row>
    <row r="462" spans="1:24" ht="15">
      <c r="A462" s="1"/>
      <c r="B462" s="1" t="str">
        <f t="shared" si="28"/>
        <v/>
      </c>
      <c r="C462" s="21"/>
      <c r="D462" s="2"/>
      <c r="E462" s="4">
        <f t="shared" si="31"/>
        <v>0</v>
      </c>
      <c r="F462" s="2"/>
      <c r="G462" s="2"/>
      <c r="T462" s="6" t="str">
        <f>IF($B462="","",IF(IF(العميل="",TRUE,$B462=العميل),COUNT($T$1:$T461)+1,""))</f>
        <v/>
      </c>
      <c r="U462" s="6" t="str">
        <f>IF(B462="","",IF(COUNTIF($B$1:$B462,$B462)&gt;1,"",COUNTIF($B$1:$B462,$B462)+MAX($U$1:$U461)))</f>
        <v/>
      </c>
      <c r="V462" s="6" t="str">
        <f t="shared" si="29"/>
        <v/>
      </c>
      <c r="W462" s="6">
        <v>461</v>
      </c>
      <c r="X462" s="6">
        <f t="shared" si="30"/>
        <v>0</v>
      </c>
    </row>
    <row r="463" spans="1:24" ht="15">
      <c r="A463" s="1"/>
      <c r="B463" s="1" t="str">
        <f t="shared" si="28"/>
        <v/>
      </c>
      <c r="C463" s="21"/>
      <c r="D463" s="2"/>
      <c r="E463" s="4">
        <f t="shared" si="31"/>
        <v>0</v>
      </c>
      <c r="F463" s="2"/>
      <c r="G463" s="2"/>
      <c r="T463" s="6" t="str">
        <f>IF($B463="","",IF(IF(العميل="",TRUE,$B463=العميل),COUNT($T$1:$T462)+1,""))</f>
        <v/>
      </c>
      <c r="U463" s="6" t="str">
        <f>IF(B463="","",IF(COUNTIF($B$1:$B463,$B463)&gt;1,"",COUNTIF($B$1:$B463,$B463)+MAX($U$1:$U462)))</f>
        <v/>
      </c>
      <c r="V463" s="6" t="str">
        <f t="shared" si="29"/>
        <v/>
      </c>
      <c r="W463" s="6">
        <v>462</v>
      </c>
      <c r="X463" s="6">
        <f t="shared" si="30"/>
        <v>0</v>
      </c>
    </row>
    <row r="464" spans="1:24" ht="15">
      <c r="A464" s="1"/>
      <c r="B464" s="1" t="str">
        <f t="shared" si="28"/>
        <v/>
      </c>
      <c r="C464" s="21"/>
      <c r="D464" s="2"/>
      <c r="E464" s="4">
        <f t="shared" si="31"/>
        <v>0</v>
      </c>
      <c r="F464" s="2"/>
      <c r="G464" s="2"/>
      <c r="T464" s="6" t="str">
        <f>IF($B464="","",IF(IF(العميل="",TRUE,$B464=العميل),COUNT($T$1:$T463)+1,""))</f>
        <v/>
      </c>
      <c r="U464" s="6" t="str">
        <f>IF(B464="","",IF(COUNTIF($B$1:$B464,$B464)&gt;1,"",COUNTIF($B$1:$B464,$B464)+MAX($U$1:$U463)))</f>
        <v/>
      </c>
      <c r="V464" s="6" t="str">
        <f t="shared" si="29"/>
        <v/>
      </c>
      <c r="W464" s="6">
        <v>463</v>
      </c>
      <c r="X464" s="6">
        <f t="shared" si="30"/>
        <v>0</v>
      </c>
    </row>
    <row r="465" spans="1:24" ht="15">
      <c r="A465" s="1"/>
      <c r="B465" s="1" t="str">
        <f t="shared" si="28"/>
        <v/>
      </c>
      <c r="C465" s="21"/>
      <c r="D465" s="2"/>
      <c r="E465" s="4">
        <f t="shared" si="31"/>
        <v>0</v>
      </c>
      <c r="F465" s="2"/>
      <c r="G465" s="2"/>
      <c r="T465" s="6" t="str">
        <f>IF($B465="","",IF(IF(العميل="",TRUE,$B465=العميل),COUNT($T$1:$T464)+1,""))</f>
        <v/>
      </c>
      <c r="U465" s="6" t="str">
        <f>IF(B465="","",IF(COUNTIF($B$1:$B465,$B465)&gt;1,"",COUNTIF($B$1:$B465,$B465)+MAX($U$1:$U464)))</f>
        <v/>
      </c>
      <c r="V465" s="6" t="str">
        <f t="shared" si="29"/>
        <v/>
      </c>
      <c r="W465" s="6">
        <v>464</v>
      </c>
      <c r="X465" s="6">
        <f t="shared" si="30"/>
        <v>0</v>
      </c>
    </row>
    <row r="466" spans="1:24" ht="15">
      <c r="A466" s="1"/>
      <c r="B466" s="1" t="str">
        <f t="shared" si="28"/>
        <v/>
      </c>
      <c r="C466" s="21"/>
      <c r="D466" s="2"/>
      <c r="E466" s="4">
        <f t="shared" si="31"/>
        <v>0</v>
      </c>
      <c r="F466" s="2"/>
      <c r="G466" s="2"/>
      <c r="T466" s="6" t="str">
        <f>IF($B466="","",IF(IF(العميل="",TRUE,$B466=العميل),COUNT($T$1:$T465)+1,""))</f>
        <v/>
      </c>
      <c r="U466" s="6" t="str">
        <f>IF(B466="","",IF(COUNTIF($B$1:$B466,$B466)&gt;1,"",COUNTIF($B$1:$B466,$B466)+MAX($U$1:$U465)))</f>
        <v/>
      </c>
      <c r="V466" s="6" t="str">
        <f t="shared" si="29"/>
        <v/>
      </c>
      <c r="W466" s="6">
        <v>465</v>
      </c>
      <c r="X466" s="6">
        <f t="shared" si="30"/>
        <v>0</v>
      </c>
    </row>
    <row r="467" spans="1:24" ht="15">
      <c r="A467" s="1"/>
      <c r="B467" s="1" t="str">
        <f t="shared" si="28"/>
        <v/>
      </c>
      <c r="C467" s="21"/>
      <c r="D467" s="2"/>
      <c r="E467" s="4">
        <f t="shared" si="31"/>
        <v>0</v>
      </c>
      <c r="F467" s="2"/>
      <c r="G467" s="2"/>
      <c r="T467" s="6" t="str">
        <f>IF($B467="","",IF(IF(العميل="",TRUE,$B467=العميل),COUNT($T$1:$T466)+1,""))</f>
        <v/>
      </c>
      <c r="U467" s="6" t="str">
        <f>IF(B467="","",IF(COUNTIF($B$1:$B467,$B467)&gt;1,"",COUNTIF($B$1:$B467,$B467)+MAX($U$1:$U466)))</f>
        <v/>
      </c>
      <c r="V467" s="6" t="str">
        <f t="shared" si="29"/>
        <v/>
      </c>
      <c r="W467" s="6">
        <v>466</v>
      </c>
      <c r="X467" s="6">
        <f t="shared" si="30"/>
        <v>0</v>
      </c>
    </row>
    <row r="468" spans="1:24" ht="15">
      <c r="A468" s="1"/>
      <c r="B468" s="1" t="str">
        <f t="shared" si="28"/>
        <v/>
      </c>
      <c r="C468" s="21"/>
      <c r="D468" s="2"/>
      <c r="E468" s="4">
        <f t="shared" si="31"/>
        <v>0</v>
      </c>
      <c r="F468" s="2"/>
      <c r="G468" s="2"/>
      <c r="T468" s="6" t="str">
        <f>IF($B468="","",IF(IF(العميل="",TRUE,$B468=العميل),COUNT($T$1:$T467)+1,""))</f>
        <v/>
      </c>
      <c r="U468" s="6" t="str">
        <f>IF(B468="","",IF(COUNTIF($B$1:$B468,$B468)&gt;1,"",COUNTIF($B$1:$B468,$B468)+MAX($U$1:$U467)))</f>
        <v/>
      </c>
      <c r="V468" s="6" t="str">
        <f t="shared" si="29"/>
        <v/>
      </c>
      <c r="W468" s="6">
        <v>467</v>
      </c>
      <c r="X468" s="6">
        <f t="shared" si="30"/>
        <v>0</v>
      </c>
    </row>
    <row r="469" spans="1:24" ht="15">
      <c r="A469" s="1"/>
      <c r="B469" s="1" t="str">
        <f t="shared" si="28"/>
        <v/>
      </c>
      <c r="C469" s="21"/>
      <c r="D469" s="2"/>
      <c r="E469" s="4">
        <f t="shared" si="31"/>
        <v>0</v>
      </c>
      <c r="F469" s="2"/>
      <c r="G469" s="2"/>
      <c r="T469" s="6" t="str">
        <f>IF($B469="","",IF(IF(العميل="",TRUE,$B469=العميل),COUNT($T$1:$T468)+1,""))</f>
        <v/>
      </c>
      <c r="U469" s="6" t="str">
        <f>IF(B469="","",IF(COUNTIF($B$1:$B469,$B469)&gt;1,"",COUNTIF($B$1:$B469,$B469)+MAX($U$1:$U468)))</f>
        <v/>
      </c>
      <c r="V469" s="6" t="str">
        <f t="shared" si="29"/>
        <v/>
      </c>
      <c r="W469" s="6">
        <v>468</v>
      </c>
      <c r="X469" s="6">
        <f t="shared" si="30"/>
        <v>0</v>
      </c>
    </row>
    <row r="470" spans="1:24" ht="15">
      <c r="A470" s="1"/>
      <c r="B470" s="1" t="str">
        <f t="shared" si="28"/>
        <v/>
      </c>
      <c r="C470" s="21"/>
      <c r="D470" s="2"/>
      <c r="E470" s="4">
        <f t="shared" si="31"/>
        <v>0</v>
      </c>
      <c r="F470" s="2"/>
      <c r="G470" s="2"/>
      <c r="T470" s="6" t="str">
        <f>IF($B470="","",IF(IF(العميل="",TRUE,$B470=العميل),COUNT($T$1:$T469)+1,""))</f>
        <v/>
      </c>
      <c r="U470" s="6" t="str">
        <f>IF(B470="","",IF(COUNTIF($B$1:$B470,$B470)&gt;1,"",COUNTIF($B$1:$B470,$B470)+MAX($U$1:$U469)))</f>
        <v/>
      </c>
      <c r="V470" s="6" t="str">
        <f t="shared" si="29"/>
        <v/>
      </c>
      <c r="W470" s="6">
        <v>469</v>
      </c>
      <c r="X470" s="6">
        <f t="shared" si="30"/>
        <v>0</v>
      </c>
    </row>
    <row r="471" spans="1:24" ht="15">
      <c r="A471" s="1"/>
      <c r="B471" s="1" t="str">
        <f t="shared" si="28"/>
        <v/>
      </c>
      <c r="C471" s="21"/>
      <c r="D471" s="2"/>
      <c r="E471" s="4">
        <f t="shared" si="31"/>
        <v>0</v>
      </c>
      <c r="F471" s="2"/>
      <c r="G471" s="2"/>
      <c r="T471" s="6" t="str">
        <f>IF($B471="","",IF(IF(العميل="",TRUE,$B471=العميل),COUNT($T$1:$T470)+1,""))</f>
        <v/>
      </c>
      <c r="U471" s="6" t="str">
        <f>IF(B471="","",IF(COUNTIF($B$1:$B471,$B471)&gt;1,"",COUNTIF($B$1:$B471,$B471)+MAX($U$1:$U470)))</f>
        <v/>
      </c>
      <c r="V471" s="6" t="str">
        <f t="shared" si="29"/>
        <v/>
      </c>
      <c r="W471" s="6">
        <v>470</v>
      </c>
      <c r="X471" s="6">
        <f t="shared" si="30"/>
        <v>0</v>
      </c>
    </row>
    <row r="472" spans="1:24" ht="15">
      <c r="A472" s="1"/>
      <c r="B472" s="1" t="str">
        <f t="shared" si="28"/>
        <v/>
      </c>
      <c r="C472" s="21"/>
      <c r="D472" s="2"/>
      <c r="E472" s="4">
        <f t="shared" si="31"/>
        <v>0</v>
      </c>
      <c r="F472" s="2"/>
      <c r="G472" s="2"/>
      <c r="T472" s="6" t="str">
        <f>IF($B472="","",IF(IF(العميل="",TRUE,$B472=العميل),COUNT($T$1:$T471)+1,""))</f>
        <v/>
      </c>
      <c r="U472" s="6" t="str">
        <f>IF(B472="","",IF(COUNTIF($B$1:$B472,$B472)&gt;1,"",COUNTIF($B$1:$B472,$B472)+MAX($U$1:$U471)))</f>
        <v/>
      </c>
      <c r="V472" s="6" t="str">
        <f t="shared" si="29"/>
        <v/>
      </c>
      <c r="W472" s="6">
        <v>471</v>
      </c>
      <c r="X472" s="6">
        <f t="shared" si="30"/>
        <v>0</v>
      </c>
    </row>
    <row r="473" spans="1:24" ht="15">
      <c r="A473" s="1"/>
      <c r="B473" s="1" t="str">
        <f t="shared" si="28"/>
        <v/>
      </c>
      <c r="C473" s="21"/>
      <c r="D473" s="2"/>
      <c r="E473" s="4">
        <f t="shared" si="31"/>
        <v>0</v>
      </c>
      <c r="F473" s="2"/>
      <c r="G473" s="2"/>
      <c r="T473" s="6" t="str">
        <f>IF($B473="","",IF(IF(العميل="",TRUE,$B473=العميل),COUNT($T$1:$T472)+1,""))</f>
        <v/>
      </c>
      <c r="U473" s="6" t="str">
        <f>IF(B473="","",IF(COUNTIF($B$1:$B473,$B473)&gt;1,"",COUNTIF($B$1:$B473,$B473)+MAX($U$1:$U472)))</f>
        <v/>
      </c>
      <c r="V473" s="6" t="str">
        <f t="shared" si="29"/>
        <v/>
      </c>
      <c r="W473" s="6">
        <v>472</v>
      </c>
      <c r="X473" s="6">
        <f t="shared" si="30"/>
        <v>0</v>
      </c>
    </row>
    <row r="474" spans="1:24" ht="15">
      <c r="A474" s="1"/>
      <c r="B474" s="1" t="str">
        <f t="shared" si="28"/>
        <v/>
      </c>
      <c r="C474" s="21"/>
      <c r="D474" s="2"/>
      <c r="E474" s="4">
        <f t="shared" si="31"/>
        <v>0</v>
      </c>
      <c r="F474" s="2"/>
      <c r="G474" s="2"/>
      <c r="T474" s="6" t="str">
        <f>IF($B474="","",IF(IF(العميل="",TRUE,$B474=العميل),COUNT($T$1:$T473)+1,""))</f>
        <v/>
      </c>
      <c r="U474" s="6" t="str">
        <f>IF(B474="","",IF(COUNTIF($B$1:$B474,$B474)&gt;1,"",COUNTIF($B$1:$B474,$B474)+MAX($U$1:$U473)))</f>
        <v/>
      </c>
      <c r="V474" s="6" t="str">
        <f t="shared" si="29"/>
        <v/>
      </c>
      <c r="W474" s="6">
        <v>473</v>
      </c>
      <c r="X474" s="6">
        <f t="shared" si="30"/>
        <v>0</v>
      </c>
    </row>
    <row r="475" spans="1:24" ht="15">
      <c r="A475" s="1"/>
      <c r="B475" s="1" t="str">
        <f t="shared" si="28"/>
        <v/>
      </c>
      <c r="C475" s="21"/>
      <c r="D475" s="2"/>
      <c r="E475" s="4">
        <f t="shared" si="31"/>
        <v>0</v>
      </c>
      <c r="F475" s="2"/>
      <c r="G475" s="2"/>
      <c r="T475" s="6" t="str">
        <f>IF($B475="","",IF(IF(العميل="",TRUE,$B475=العميل),COUNT($T$1:$T474)+1,""))</f>
        <v/>
      </c>
      <c r="U475" s="6" t="str">
        <f>IF(B475="","",IF(COUNTIF($B$1:$B475,$B475)&gt;1,"",COUNTIF($B$1:$B475,$B475)+MAX($U$1:$U474)))</f>
        <v/>
      </c>
      <c r="V475" s="6" t="str">
        <f t="shared" si="29"/>
        <v/>
      </c>
      <c r="W475" s="6">
        <v>474</v>
      </c>
      <c r="X475" s="6">
        <f t="shared" si="30"/>
        <v>0</v>
      </c>
    </row>
    <row r="476" spans="1:24" ht="15">
      <c r="A476" s="1"/>
      <c r="B476" s="1" t="str">
        <f t="shared" si="28"/>
        <v/>
      </c>
      <c r="C476" s="21"/>
      <c r="D476" s="2"/>
      <c r="E476" s="4">
        <f t="shared" si="31"/>
        <v>0</v>
      </c>
      <c r="F476" s="2"/>
      <c r="G476" s="2"/>
      <c r="T476" s="6" t="str">
        <f>IF($B476="","",IF(IF(العميل="",TRUE,$B476=العميل),COUNT($T$1:$T475)+1,""))</f>
        <v/>
      </c>
      <c r="U476" s="6" t="str">
        <f>IF(B476="","",IF(COUNTIF($B$1:$B476,$B476)&gt;1,"",COUNTIF($B$1:$B476,$B476)+MAX($U$1:$U475)))</f>
        <v/>
      </c>
      <c r="V476" s="6" t="str">
        <f t="shared" si="29"/>
        <v/>
      </c>
      <c r="W476" s="6">
        <v>475</v>
      </c>
      <c r="X476" s="6">
        <f t="shared" si="30"/>
        <v>0</v>
      </c>
    </row>
    <row r="477" spans="1:24" ht="15">
      <c r="A477" s="1"/>
      <c r="B477" s="1" t="str">
        <f t="shared" si="28"/>
        <v/>
      </c>
      <c r="C477" s="21"/>
      <c r="D477" s="2"/>
      <c r="E477" s="4">
        <f t="shared" si="31"/>
        <v>0</v>
      </c>
      <c r="F477" s="2"/>
      <c r="G477" s="2"/>
      <c r="T477" s="6" t="str">
        <f>IF($B477="","",IF(IF(العميل="",TRUE,$B477=العميل),COUNT($T$1:$T476)+1,""))</f>
        <v/>
      </c>
      <c r="U477" s="6" t="str">
        <f>IF(B477="","",IF(COUNTIF($B$1:$B477,$B477)&gt;1,"",COUNTIF($B$1:$B477,$B477)+MAX($U$1:$U476)))</f>
        <v/>
      </c>
      <c r="V477" s="6" t="str">
        <f t="shared" si="29"/>
        <v/>
      </c>
      <c r="W477" s="6">
        <v>476</v>
      </c>
      <c r="X477" s="6">
        <f t="shared" si="30"/>
        <v>0</v>
      </c>
    </row>
    <row r="478" spans="1:24" ht="15">
      <c r="A478" s="1"/>
      <c r="B478" s="1" t="str">
        <f t="shared" si="28"/>
        <v/>
      </c>
      <c r="C478" s="21"/>
      <c r="D478" s="2"/>
      <c r="E478" s="4">
        <f t="shared" si="31"/>
        <v>0</v>
      </c>
      <c r="F478" s="2"/>
      <c r="G478" s="2"/>
      <c r="T478" s="6" t="str">
        <f>IF($B478="","",IF(IF(العميل="",TRUE,$B478=العميل),COUNT($T$1:$T477)+1,""))</f>
        <v/>
      </c>
      <c r="U478" s="6" t="str">
        <f>IF(B478="","",IF(COUNTIF($B$1:$B478,$B478)&gt;1,"",COUNTIF($B$1:$B478,$B478)+MAX($U$1:$U477)))</f>
        <v/>
      </c>
      <c r="V478" s="6" t="str">
        <f t="shared" si="29"/>
        <v/>
      </c>
      <c r="W478" s="6">
        <v>477</v>
      </c>
      <c r="X478" s="6">
        <f t="shared" si="30"/>
        <v>0</v>
      </c>
    </row>
    <row r="479" spans="1:24" ht="15">
      <c r="A479" s="1"/>
      <c r="B479" s="1" t="str">
        <f t="shared" si="28"/>
        <v/>
      </c>
      <c r="C479" s="21"/>
      <c r="D479" s="2"/>
      <c r="E479" s="4">
        <f t="shared" si="31"/>
        <v>0</v>
      </c>
      <c r="F479" s="2"/>
      <c r="G479" s="2"/>
      <c r="T479" s="6" t="str">
        <f>IF($B479="","",IF(IF(العميل="",TRUE,$B479=العميل),COUNT($T$1:$T478)+1,""))</f>
        <v/>
      </c>
      <c r="U479" s="6" t="str">
        <f>IF(B479="","",IF(COUNTIF($B$1:$B479,$B479)&gt;1,"",COUNTIF($B$1:$B479,$B479)+MAX($U$1:$U478)))</f>
        <v/>
      </c>
      <c r="V479" s="6" t="str">
        <f t="shared" si="29"/>
        <v/>
      </c>
      <c r="W479" s="6">
        <v>478</v>
      </c>
      <c r="X479" s="6">
        <f t="shared" si="30"/>
        <v>0</v>
      </c>
    </row>
    <row r="480" spans="1:24" ht="15">
      <c r="A480" s="1"/>
      <c r="B480" s="1" t="str">
        <f t="shared" si="28"/>
        <v/>
      </c>
      <c r="C480" s="21"/>
      <c r="D480" s="2"/>
      <c r="E480" s="4">
        <f t="shared" si="31"/>
        <v>0</v>
      </c>
      <c r="F480" s="2"/>
      <c r="G480" s="2"/>
      <c r="T480" s="6" t="str">
        <f>IF($B480="","",IF(IF(العميل="",TRUE,$B480=العميل),COUNT($T$1:$T479)+1,""))</f>
        <v/>
      </c>
      <c r="U480" s="6" t="str">
        <f>IF(B480="","",IF(COUNTIF($B$1:$B480,$B480)&gt;1,"",COUNTIF($B$1:$B480,$B480)+MAX($U$1:$U479)))</f>
        <v/>
      </c>
      <c r="V480" s="6" t="str">
        <f t="shared" si="29"/>
        <v/>
      </c>
      <c r="W480" s="6">
        <v>479</v>
      </c>
      <c r="X480" s="6">
        <f t="shared" si="30"/>
        <v>0</v>
      </c>
    </row>
    <row r="481" spans="1:24" ht="15">
      <c r="A481" s="1"/>
      <c r="B481" s="1" t="str">
        <f t="shared" si="28"/>
        <v/>
      </c>
      <c r="C481" s="21"/>
      <c r="D481" s="2"/>
      <c r="E481" s="4">
        <f t="shared" si="31"/>
        <v>0</v>
      </c>
      <c r="F481" s="2"/>
      <c r="G481" s="2"/>
      <c r="T481" s="6" t="str">
        <f>IF($B481="","",IF(IF(العميل="",TRUE,$B481=العميل),COUNT($T$1:$T480)+1,""))</f>
        <v/>
      </c>
      <c r="U481" s="6" t="str">
        <f>IF(B481="","",IF(COUNTIF($B$1:$B481,$B481)&gt;1,"",COUNTIF($B$1:$B481,$B481)+MAX($U$1:$U480)))</f>
        <v/>
      </c>
      <c r="V481" s="6" t="str">
        <f t="shared" si="29"/>
        <v/>
      </c>
      <c r="W481" s="6">
        <v>480</v>
      </c>
      <c r="X481" s="6">
        <f t="shared" si="30"/>
        <v>0</v>
      </c>
    </row>
    <row r="482" spans="1:24" ht="15">
      <c r="A482" s="1"/>
      <c r="B482" s="1" t="str">
        <f t="shared" si="28"/>
        <v/>
      </c>
      <c r="C482" s="21"/>
      <c r="D482" s="2"/>
      <c r="E482" s="4">
        <f t="shared" si="31"/>
        <v>0</v>
      </c>
      <c r="F482" s="2"/>
      <c r="G482" s="2"/>
      <c r="T482" s="6" t="str">
        <f>IF($B482="","",IF(IF(العميل="",TRUE,$B482=العميل),COUNT($T$1:$T481)+1,""))</f>
        <v/>
      </c>
      <c r="U482" s="6" t="str">
        <f>IF(B482="","",IF(COUNTIF($B$1:$B482,$B482)&gt;1,"",COUNTIF($B$1:$B482,$B482)+MAX($U$1:$U481)))</f>
        <v/>
      </c>
      <c r="V482" s="6" t="str">
        <f t="shared" si="29"/>
        <v/>
      </c>
      <c r="W482" s="6">
        <v>481</v>
      </c>
      <c r="X482" s="6">
        <f t="shared" si="30"/>
        <v>0</v>
      </c>
    </row>
    <row r="483" spans="1:24" ht="15">
      <c r="A483" s="1"/>
      <c r="B483" s="1" t="str">
        <f t="shared" si="28"/>
        <v/>
      </c>
      <c r="C483" s="21"/>
      <c r="D483" s="2"/>
      <c r="E483" s="4">
        <f t="shared" si="31"/>
        <v>0</v>
      </c>
      <c r="F483" s="2"/>
      <c r="G483" s="2"/>
      <c r="T483" s="6" t="str">
        <f>IF($B483="","",IF(IF(العميل="",TRUE,$B483=العميل),COUNT($T$1:$T482)+1,""))</f>
        <v/>
      </c>
      <c r="U483" s="6" t="str">
        <f>IF(B483="","",IF(COUNTIF($B$1:$B483,$B483)&gt;1,"",COUNTIF($B$1:$B483,$B483)+MAX($U$1:$U482)))</f>
        <v/>
      </c>
      <c r="V483" s="6" t="str">
        <f t="shared" si="29"/>
        <v/>
      </c>
      <c r="W483" s="6">
        <v>482</v>
      </c>
      <c r="X483" s="6">
        <f t="shared" si="30"/>
        <v>0</v>
      </c>
    </row>
    <row r="484" spans="1:24" ht="15">
      <c r="A484" s="1"/>
      <c r="B484" s="1" t="str">
        <f t="shared" si="28"/>
        <v/>
      </c>
      <c r="C484" s="21"/>
      <c r="D484" s="2"/>
      <c r="E484" s="4">
        <f t="shared" si="31"/>
        <v>0</v>
      </c>
      <c r="F484" s="2"/>
      <c r="G484" s="2"/>
      <c r="T484" s="6" t="str">
        <f>IF($B484="","",IF(IF(العميل="",TRUE,$B484=العميل),COUNT($T$1:$T483)+1,""))</f>
        <v/>
      </c>
      <c r="U484" s="6" t="str">
        <f>IF(B484="","",IF(COUNTIF($B$1:$B484,$B484)&gt;1,"",COUNTIF($B$1:$B484,$B484)+MAX($U$1:$U483)))</f>
        <v/>
      </c>
      <c r="V484" s="6" t="str">
        <f t="shared" si="29"/>
        <v/>
      </c>
      <c r="W484" s="6">
        <v>483</v>
      </c>
      <c r="X484" s="6">
        <f t="shared" si="30"/>
        <v>0</v>
      </c>
    </row>
    <row r="485" spans="1:24" ht="15">
      <c r="A485" s="1"/>
      <c r="B485" s="1" t="str">
        <f t="shared" si="28"/>
        <v/>
      </c>
      <c r="C485" s="21"/>
      <c r="D485" s="2"/>
      <c r="E485" s="4">
        <f t="shared" si="31"/>
        <v>0</v>
      </c>
      <c r="F485" s="2"/>
      <c r="G485" s="2"/>
      <c r="T485" s="6" t="str">
        <f>IF($B485="","",IF(IF(العميل="",TRUE,$B485=العميل),COUNT($T$1:$T484)+1,""))</f>
        <v/>
      </c>
      <c r="U485" s="6" t="str">
        <f>IF(B485="","",IF(COUNTIF($B$1:$B485,$B485)&gt;1,"",COUNTIF($B$1:$B485,$B485)+MAX($U$1:$U484)))</f>
        <v/>
      </c>
      <c r="V485" s="6" t="str">
        <f t="shared" si="29"/>
        <v/>
      </c>
      <c r="W485" s="6">
        <v>484</v>
      </c>
      <c r="X485" s="6">
        <f t="shared" si="30"/>
        <v>0</v>
      </c>
    </row>
    <row r="486" spans="1:24" ht="15">
      <c r="A486" s="1"/>
      <c r="B486" s="1" t="str">
        <f t="shared" si="28"/>
        <v/>
      </c>
      <c r="C486" s="21"/>
      <c r="D486" s="2"/>
      <c r="E486" s="4">
        <f t="shared" si="31"/>
        <v>0</v>
      </c>
      <c r="F486" s="2"/>
      <c r="G486" s="2"/>
      <c r="T486" s="6" t="str">
        <f>IF($B486="","",IF(IF(العميل="",TRUE,$B486=العميل),COUNT($T$1:$T485)+1,""))</f>
        <v/>
      </c>
      <c r="U486" s="6" t="str">
        <f>IF(B486="","",IF(COUNTIF($B$1:$B486,$B486)&gt;1,"",COUNTIF($B$1:$B486,$B486)+MAX($U$1:$U485)))</f>
        <v/>
      </c>
      <c r="V486" s="6" t="str">
        <f t="shared" si="29"/>
        <v/>
      </c>
      <c r="W486" s="6">
        <v>485</v>
      </c>
      <c r="X486" s="6">
        <f t="shared" si="30"/>
        <v>0</v>
      </c>
    </row>
    <row r="487" spans="1:24" ht="15">
      <c r="A487" s="1"/>
      <c r="B487" s="1" t="str">
        <f t="shared" si="28"/>
        <v/>
      </c>
      <c r="C487" s="21"/>
      <c r="D487" s="2"/>
      <c r="E487" s="4">
        <f t="shared" si="31"/>
        <v>0</v>
      </c>
      <c r="F487" s="2"/>
      <c r="G487" s="2"/>
      <c r="T487" s="6" t="str">
        <f>IF($B487="","",IF(IF(العميل="",TRUE,$B487=العميل),COUNT($T$1:$T486)+1,""))</f>
        <v/>
      </c>
      <c r="U487" s="6" t="str">
        <f>IF(B487="","",IF(COUNTIF($B$1:$B487,$B487)&gt;1,"",COUNTIF($B$1:$B487,$B487)+MAX($U$1:$U486)))</f>
        <v/>
      </c>
      <c r="V487" s="6" t="str">
        <f t="shared" si="29"/>
        <v/>
      </c>
      <c r="W487" s="6">
        <v>486</v>
      </c>
      <c r="X487" s="6">
        <f t="shared" si="30"/>
        <v>0</v>
      </c>
    </row>
    <row r="488" spans="1:24" ht="15">
      <c r="A488" s="1"/>
      <c r="B488" s="1" t="str">
        <f t="shared" si="28"/>
        <v/>
      </c>
      <c r="C488" s="21"/>
      <c r="D488" s="2"/>
      <c r="E488" s="4">
        <f t="shared" si="31"/>
        <v>0</v>
      </c>
      <c r="F488" s="2"/>
      <c r="G488" s="2"/>
      <c r="T488" s="6" t="str">
        <f>IF($B488="","",IF(IF(العميل="",TRUE,$B488=العميل),COUNT($T$1:$T487)+1,""))</f>
        <v/>
      </c>
      <c r="U488" s="6" t="str">
        <f>IF(B488="","",IF(COUNTIF($B$1:$B488,$B488)&gt;1,"",COUNTIF($B$1:$B488,$B488)+MAX($U$1:$U487)))</f>
        <v/>
      </c>
      <c r="V488" s="6" t="str">
        <f t="shared" si="29"/>
        <v/>
      </c>
      <c r="W488" s="6">
        <v>487</v>
      </c>
      <c r="X488" s="6">
        <f t="shared" si="30"/>
        <v>0</v>
      </c>
    </row>
    <row r="489" spans="1:24" ht="15">
      <c r="A489" s="1"/>
      <c r="B489" s="1" t="str">
        <f t="shared" si="28"/>
        <v/>
      </c>
      <c r="C489" s="21"/>
      <c r="D489" s="2"/>
      <c r="E489" s="4">
        <f t="shared" si="31"/>
        <v>0</v>
      </c>
      <c r="F489" s="2"/>
      <c r="G489" s="2"/>
      <c r="T489" s="6" t="str">
        <f>IF($B489="","",IF(IF(العميل="",TRUE,$B489=العميل),COUNT($T$1:$T488)+1,""))</f>
        <v/>
      </c>
      <c r="U489" s="6" t="str">
        <f>IF(B489="","",IF(COUNTIF($B$1:$B489,$B489)&gt;1,"",COUNTIF($B$1:$B489,$B489)+MAX($U$1:$U488)))</f>
        <v/>
      </c>
      <c r="V489" s="6" t="str">
        <f t="shared" si="29"/>
        <v/>
      </c>
      <c r="W489" s="6">
        <v>488</v>
      </c>
      <c r="X489" s="6">
        <f t="shared" si="30"/>
        <v>0</v>
      </c>
    </row>
    <row r="490" spans="1:24" ht="15">
      <c r="A490" s="1"/>
      <c r="B490" s="1" t="str">
        <f t="shared" si="28"/>
        <v/>
      </c>
      <c r="C490" s="21"/>
      <c r="D490" s="2"/>
      <c r="E490" s="4">
        <f t="shared" si="31"/>
        <v>0</v>
      </c>
      <c r="F490" s="2"/>
      <c r="G490" s="2"/>
      <c r="T490" s="6" t="str">
        <f>IF($B490="","",IF(IF(العميل="",TRUE,$B490=العميل),COUNT($T$1:$T489)+1,""))</f>
        <v/>
      </c>
      <c r="U490" s="6" t="str">
        <f>IF(B490="","",IF(COUNTIF($B$1:$B490,$B490)&gt;1,"",COUNTIF($B$1:$B490,$B490)+MAX($U$1:$U489)))</f>
        <v/>
      </c>
      <c r="V490" s="6" t="str">
        <f t="shared" si="29"/>
        <v/>
      </c>
      <c r="W490" s="6">
        <v>489</v>
      </c>
      <c r="X490" s="6">
        <f t="shared" si="30"/>
        <v>0</v>
      </c>
    </row>
    <row r="491" spans="1:24" ht="15">
      <c r="A491" s="1"/>
      <c r="B491" s="1" t="str">
        <f t="shared" si="28"/>
        <v/>
      </c>
      <c r="C491" s="21"/>
      <c r="D491" s="2"/>
      <c r="E491" s="4">
        <f t="shared" si="31"/>
        <v>0</v>
      </c>
      <c r="F491" s="2"/>
      <c r="G491" s="2"/>
      <c r="T491" s="6" t="str">
        <f>IF($B491="","",IF(IF(العميل="",TRUE,$B491=العميل),COUNT($T$1:$T490)+1,""))</f>
        <v/>
      </c>
      <c r="U491" s="6" t="str">
        <f>IF(B491="","",IF(COUNTIF($B$1:$B491,$B491)&gt;1,"",COUNTIF($B$1:$B491,$B491)+MAX($U$1:$U490)))</f>
        <v/>
      </c>
      <c r="V491" s="6" t="str">
        <f t="shared" si="29"/>
        <v/>
      </c>
      <c r="W491" s="6">
        <v>490</v>
      </c>
      <c r="X491" s="6">
        <f t="shared" si="30"/>
        <v>0</v>
      </c>
    </row>
    <row r="492" spans="1:24" ht="15">
      <c r="A492" s="1"/>
      <c r="B492" s="1" t="str">
        <f t="shared" si="28"/>
        <v/>
      </c>
      <c r="C492" s="21"/>
      <c r="D492" s="2"/>
      <c r="E492" s="4">
        <f t="shared" si="31"/>
        <v>0</v>
      </c>
      <c r="F492" s="2"/>
      <c r="G492" s="2"/>
      <c r="T492" s="6" t="str">
        <f>IF($B492="","",IF(IF(العميل="",TRUE,$B492=العميل),COUNT($T$1:$T491)+1,""))</f>
        <v/>
      </c>
      <c r="U492" s="6" t="str">
        <f>IF(B492="","",IF(COUNTIF($B$1:$B492,$B492)&gt;1,"",COUNTIF($B$1:$B492,$B492)+MAX($U$1:$U491)))</f>
        <v/>
      </c>
      <c r="V492" s="6" t="str">
        <f t="shared" si="29"/>
        <v/>
      </c>
      <c r="W492" s="6">
        <v>491</v>
      </c>
      <c r="X492" s="6">
        <f t="shared" si="30"/>
        <v>0</v>
      </c>
    </row>
    <row r="493" spans="1:24" ht="15">
      <c r="A493" s="1"/>
      <c r="B493" s="1" t="str">
        <f t="shared" si="28"/>
        <v/>
      </c>
      <c r="C493" s="21"/>
      <c r="D493" s="2"/>
      <c r="E493" s="4">
        <f t="shared" si="31"/>
        <v>0</v>
      </c>
      <c r="F493" s="2"/>
      <c r="G493" s="2"/>
      <c r="T493" s="6" t="str">
        <f>IF($B493="","",IF(IF(العميل="",TRUE,$B493=العميل),COUNT($T$1:$T492)+1,""))</f>
        <v/>
      </c>
      <c r="U493" s="6" t="str">
        <f>IF(B493="","",IF(COUNTIF($B$1:$B493,$B493)&gt;1,"",COUNTIF($B$1:$B493,$B493)+MAX($U$1:$U492)))</f>
        <v/>
      </c>
      <c r="V493" s="6" t="str">
        <f t="shared" si="29"/>
        <v/>
      </c>
      <c r="W493" s="6">
        <v>492</v>
      </c>
      <c r="X493" s="6">
        <f t="shared" si="30"/>
        <v>0</v>
      </c>
    </row>
    <row r="494" spans="1:24" ht="15">
      <c r="A494" s="1"/>
      <c r="B494" s="1" t="str">
        <f t="shared" si="28"/>
        <v/>
      </c>
      <c r="C494" s="21"/>
      <c r="D494" s="2"/>
      <c r="E494" s="4">
        <f t="shared" si="31"/>
        <v>0</v>
      </c>
      <c r="F494" s="2"/>
      <c r="G494" s="2"/>
      <c r="T494" s="6" t="str">
        <f>IF($B494="","",IF(IF(العميل="",TRUE,$B494=العميل),COUNT($T$1:$T493)+1,""))</f>
        <v/>
      </c>
      <c r="U494" s="6" t="str">
        <f>IF(B494="","",IF(COUNTIF($B$1:$B494,$B494)&gt;1,"",COUNTIF($B$1:$B494,$B494)+MAX($U$1:$U493)))</f>
        <v/>
      </c>
      <c r="V494" s="6" t="str">
        <f t="shared" si="29"/>
        <v/>
      </c>
      <c r="W494" s="6">
        <v>493</v>
      </c>
      <c r="X494" s="6">
        <f t="shared" si="30"/>
        <v>0</v>
      </c>
    </row>
    <row r="495" spans="1:24" ht="15">
      <c r="A495" s="1"/>
      <c r="B495" s="1" t="str">
        <f t="shared" si="28"/>
        <v/>
      </c>
      <c r="C495" s="21"/>
      <c r="D495" s="2"/>
      <c r="E495" s="4">
        <f t="shared" si="31"/>
        <v>0</v>
      </c>
      <c r="F495" s="2"/>
      <c r="G495" s="2"/>
      <c r="T495" s="6" t="str">
        <f>IF($B495="","",IF(IF(العميل="",TRUE,$B495=العميل),COUNT($T$1:$T494)+1,""))</f>
        <v/>
      </c>
      <c r="U495" s="6" t="str">
        <f>IF(B495="","",IF(COUNTIF($B$1:$B495,$B495)&gt;1,"",COUNTIF($B$1:$B495,$B495)+MAX($U$1:$U494)))</f>
        <v/>
      </c>
      <c r="V495" s="6" t="str">
        <f t="shared" si="29"/>
        <v/>
      </c>
      <c r="W495" s="6">
        <v>494</v>
      </c>
      <c r="X495" s="6">
        <f t="shared" si="30"/>
        <v>0</v>
      </c>
    </row>
    <row r="496" spans="1:24" ht="15">
      <c r="A496" s="1"/>
      <c r="B496" s="1" t="str">
        <f t="shared" si="28"/>
        <v/>
      </c>
      <c r="C496" s="21"/>
      <c r="D496" s="2"/>
      <c r="E496" s="4">
        <f t="shared" si="31"/>
        <v>0</v>
      </c>
      <c r="F496" s="2"/>
      <c r="G496" s="2"/>
      <c r="T496" s="6" t="str">
        <f>IF($B496="","",IF(IF(العميل="",TRUE,$B496=العميل),COUNT($T$1:$T495)+1,""))</f>
        <v/>
      </c>
      <c r="U496" s="6" t="str">
        <f>IF(B496="","",IF(COUNTIF($B$1:$B496,$B496)&gt;1,"",COUNTIF($B$1:$B496,$B496)+MAX($U$1:$U495)))</f>
        <v/>
      </c>
      <c r="V496" s="6" t="str">
        <f t="shared" si="29"/>
        <v/>
      </c>
      <c r="W496" s="6">
        <v>495</v>
      </c>
      <c r="X496" s="6">
        <f t="shared" si="30"/>
        <v>0</v>
      </c>
    </row>
    <row r="497" spans="1:24" ht="15">
      <c r="A497" s="1"/>
      <c r="B497" s="1" t="str">
        <f t="shared" si="28"/>
        <v/>
      </c>
      <c r="C497" s="21"/>
      <c r="D497" s="2"/>
      <c r="E497" s="4">
        <f t="shared" si="31"/>
        <v>0</v>
      </c>
      <c r="F497" s="2"/>
      <c r="G497" s="2"/>
      <c r="T497" s="6" t="str">
        <f>IF($B497="","",IF(IF(العميل="",TRUE,$B497=العميل),COUNT($T$1:$T496)+1,""))</f>
        <v/>
      </c>
      <c r="U497" s="6" t="str">
        <f>IF(B497="","",IF(COUNTIF($B$1:$B497,$B497)&gt;1,"",COUNTIF($B$1:$B497,$B497)+MAX($U$1:$U496)))</f>
        <v/>
      </c>
      <c r="V497" s="6" t="str">
        <f t="shared" si="29"/>
        <v/>
      </c>
      <c r="W497" s="6">
        <v>496</v>
      </c>
      <c r="X497" s="6">
        <f t="shared" si="30"/>
        <v>0</v>
      </c>
    </row>
    <row r="498" spans="1:24" ht="15">
      <c r="A498" s="1"/>
      <c r="B498" s="1" t="str">
        <f t="shared" si="28"/>
        <v/>
      </c>
      <c r="C498" s="21"/>
      <c r="D498" s="2"/>
      <c r="E498" s="4">
        <f t="shared" si="31"/>
        <v>0</v>
      </c>
      <c r="F498" s="2"/>
      <c r="G498" s="2"/>
      <c r="T498" s="6" t="str">
        <f>IF($B498="","",IF(IF(العميل="",TRUE,$B498=العميل),COUNT($T$1:$T497)+1,""))</f>
        <v/>
      </c>
      <c r="U498" s="6" t="str">
        <f>IF(B498="","",IF(COUNTIF($B$1:$B498,$B498)&gt;1,"",COUNTIF($B$1:$B498,$B498)+MAX($U$1:$U497)))</f>
        <v/>
      </c>
      <c r="V498" s="6" t="str">
        <f t="shared" si="29"/>
        <v/>
      </c>
      <c r="W498" s="6">
        <v>497</v>
      </c>
      <c r="X498" s="6">
        <f t="shared" si="30"/>
        <v>0</v>
      </c>
    </row>
    <row r="499" spans="1:24" ht="15">
      <c r="A499" s="1"/>
      <c r="B499" s="1" t="str">
        <f t="shared" si="28"/>
        <v/>
      </c>
      <c r="C499" s="21"/>
      <c r="D499" s="2"/>
      <c r="E499" s="4">
        <f t="shared" si="31"/>
        <v>0</v>
      </c>
      <c r="F499" s="2"/>
      <c r="G499" s="2"/>
      <c r="T499" s="6" t="str">
        <f>IF($B499="","",IF(IF(العميل="",TRUE,$B499=العميل),COUNT($T$1:$T498)+1,""))</f>
        <v/>
      </c>
      <c r="U499" s="6" t="str">
        <f>IF(B499="","",IF(COUNTIF($B$1:$B499,$B499)&gt;1,"",COUNTIF($B$1:$B499,$B499)+MAX($U$1:$U498)))</f>
        <v/>
      </c>
      <c r="V499" s="6" t="str">
        <f t="shared" si="29"/>
        <v/>
      </c>
      <c r="W499" s="6">
        <v>498</v>
      </c>
      <c r="X499" s="6">
        <f t="shared" si="30"/>
        <v>0</v>
      </c>
    </row>
    <row r="500" spans="1:24" ht="15">
      <c r="A500" s="1"/>
      <c r="B500" s="1" t="str">
        <f t="shared" si="28"/>
        <v/>
      </c>
      <c r="C500" s="21"/>
      <c r="D500" s="2"/>
      <c r="E500" s="4">
        <f t="shared" si="31"/>
        <v>0</v>
      </c>
      <c r="F500" s="2"/>
      <c r="G500" s="2"/>
      <c r="T500" s="6" t="str">
        <f>IF($B500="","",IF(IF(العميل="",TRUE,$B500=العميل),COUNT($T$1:$T499)+1,""))</f>
        <v/>
      </c>
      <c r="U500" s="6" t="str">
        <f>IF(B500="","",IF(COUNTIF($B$1:$B500,$B500)&gt;1,"",COUNTIF($B$1:$B500,$B500)+MAX($U$1:$U499)))</f>
        <v/>
      </c>
      <c r="V500" s="6" t="str">
        <f t="shared" si="29"/>
        <v/>
      </c>
      <c r="W500" s="6">
        <v>499</v>
      </c>
      <c r="X500" s="6">
        <f t="shared" si="30"/>
        <v>0</v>
      </c>
    </row>
    <row r="501" spans="1:24" ht="15">
      <c r="A501" s="1"/>
      <c r="B501" s="1" t="str">
        <f t="shared" si="28"/>
        <v/>
      </c>
      <c r="C501" s="21"/>
      <c r="D501" s="2"/>
      <c r="E501" s="4">
        <f t="shared" si="31"/>
        <v>0</v>
      </c>
      <c r="F501" s="2"/>
      <c r="G501" s="2"/>
      <c r="T501" s="6" t="str">
        <f>IF($B501="","",IF(IF(العميل="",TRUE,$B501=العميل),COUNT($T$1:$T500)+1,""))</f>
        <v/>
      </c>
      <c r="U501" s="6" t="str">
        <f>IF(B501="","",IF(COUNTIF($B$1:$B501,$B501)&gt;1,"",COUNTIF($B$1:$B501,$B501)+MAX($U$1:$U500)))</f>
        <v/>
      </c>
      <c r="V501" s="6" t="str">
        <f t="shared" si="29"/>
        <v/>
      </c>
      <c r="W501" s="6">
        <v>500</v>
      </c>
      <c r="X501" s="6">
        <f t="shared" si="30"/>
        <v>0</v>
      </c>
    </row>
    <row r="502" spans="1:24" ht="15">
      <c r="A502" s="1"/>
      <c r="B502" s="1" t="str">
        <f t="shared" si="28"/>
        <v/>
      </c>
      <c r="C502" s="21"/>
      <c r="D502" s="2"/>
      <c r="E502" s="4">
        <f t="shared" si="31"/>
        <v>0</v>
      </c>
      <c r="F502" s="2"/>
      <c r="G502" s="2"/>
      <c r="T502" s="6" t="str">
        <f>IF($B502="","",IF(IF(العميل="",TRUE,$B502=العميل),COUNT($T$1:$T501)+1,""))</f>
        <v/>
      </c>
      <c r="U502" s="6" t="str">
        <f>IF(B502="","",IF(COUNTIF($B$1:$B502,$B502)&gt;1,"",COUNTIF($B$1:$B502,$B502)+MAX($U$1:$U501)))</f>
        <v/>
      </c>
      <c r="V502" s="6" t="str">
        <f t="shared" si="29"/>
        <v/>
      </c>
      <c r="W502" s="6">
        <v>501</v>
      </c>
      <c r="X502" s="6">
        <f t="shared" si="30"/>
        <v>0</v>
      </c>
    </row>
    <row r="503" spans="1:24" ht="15">
      <c r="A503" s="1"/>
      <c r="B503" s="1" t="str">
        <f t="shared" si="28"/>
        <v/>
      </c>
      <c r="C503" s="21"/>
      <c r="D503" s="2"/>
      <c r="E503" s="4">
        <f t="shared" si="31"/>
        <v>0</v>
      </c>
      <c r="F503" s="2"/>
      <c r="G503" s="2"/>
      <c r="T503" s="6" t="str">
        <f>IF($B503="","",IF(IF(العميل="",TRUE,$B503=العميل),COUNT($T$1:$T502)+1,""))</f>
        <v/>
      </c>
      <c r="U503" s="6" t="str">
        <f>IF(B503="","",IF(COUNTIF($B$1:$B503,$B503)&gt;1,"",COUNTIF($B$1:$B503,$B503)+MAX($U$1:$U502)))</f>
        <v/>
      </c>
      <c r="V503" s="6" t="str">
        <f t="shared" si="29"/>
        <v/>
      </c>
      <c r="W503" s="6">
        <v>502</v>
      </c>
      <c r="X503" s="6">
        <f t="shared" si="30"/>
        <v>0</v>
      </c>
    </row>
    <row r="504" spans="1:24" ht="15">
      <c r="A504" s="1"/>
      <c r="B504" s="1" t="str">
        <f t="shared" si="28"/>
        <v/>
      </c>
      <c r="C504" s="21"/>
      <c r="D504" s="2"/>
      <c r="E504" s="4">
        <f t="shared" si="31"/>
        <v>0</v>
      </c>
      <c r="F504" s="2"/>
      <c r="G504" s="2"/>
      <c r="T504" s="6" t="str">
        <f>IF($B504="","",IF(IF(العميل="",TRUE,$B504=العميل),COUNT($T$1:$T503)+1,""))</f>
        <v/>
      </c>
      <c r="U504" s="6" t="str">
        <f>IF(B504="","",IF(COUNTIF($B$1:$B504,$B504)&gt;1,"",COUNTIF($B$1:$B504,$B504)+MAX($U$1:$U503)))</f>
        <v/>
      </c>
      <c r="V504" s="6" t="str">
        <f t="shared" si="29"/>
        <v/>
      </c>
      <c r="W504" s="6">
        <v>503</v>
      </c>
      <c r="X504" s="6">
        <f t="shared" si="30"/>
        <v>0</v>
      </c>
    </row>
    <row r="505" spans="1:24" ht="15">
      <c r="A505" s="1"/>
      <c r="B505" s="1" t="str">
        <f t="shared" si="28"/>
        <v/>
      </c>
      <c r="C505" s="21"/>
      <c r="D505" s="2"/>
      <c r="E505" s="4">
        <f t="shared" si="31"/>
        <v>0</v>
      </c>
      <c r="F505" s="2"/>
      <c r="G505" s="2"/>
      <c r="T505" s="6" t="str">
        <f>IF($B505="","",IF(IF(العميل="",TRUE,$B505=العميل),COUNT($T$1:$T504)+1,""))</f>
        <v/>
      </c>
      <c r="U505" s="6" t="str">
        <f>IF(B505="","",IF(COUNTIF($B$1:$B505,$B505)&gt;1,"",COUNTIF($B$1:$B505,$B505)+MAX($U$1:$U504)))</f>
        <v/>
      </c>
      <c r="V505" s="6" t="str">
        <f t="shared" si="29"/>
        <v/>
      </c>
      <c r="W505" s="6">
        <v>504</v>
      </c>
      <c r="X505" s="6">
        <f t="shared" si="30"/>
        <v>0</v>
      </c>
    </row>
    <row r="506" spans="1:24" ht="15">
      <c r="A506" s="1"/>
      <c r="B506" s="1" t="str">
        <f t="shared" si="28"/>
        <v/>
      </c>
      <c r="C506" s="21"/>
      <c r="D506" s="2"/>
      <c r="E506" s="4">
        <f t="shared" si="31"/>
        <v>0</v>
      </c>
      <c r="F506" s="2"/>
      <c r="G506" s="2"/>
      <c r="T506" s="6" t="str">
        <f>IF($B506="","",IF(IF(العميل="",TRUE,$B506=العميل),COUNT($T$1:$T505)+1,""))</f>
        <v/>
      </c>
      <c r="U506" s="6" t="str">
        <f>IF(B506="","",IF(COUNTIF($B$1:$B506,$B506)&gt;1,"",COUNTIF($B$1:$B506,$B506)+MAX($U$1:$U505)))</f>
        <v/>
      </c>
      <c r="V506" s="6" t="str">
        <f t="shared" si="29"/>
        <v/>
      </c>
      <c r="W506" s="6">
        <v>505</v>
      </c>
      <c r="X506" s="6">
        <f t="shared" si="30"/>
        <v>0</v>
      </c>
    </row>
    <row r="507" spans="1:24" ht="15">
      <c r="A507" s="1"/>
      <c r="B507" s="1" t="str">
        <f t="shared" si="28"/>
        <v/>
      </c>
      <c r="C507" s="21"/>
      <c r="D507" s="2"/>
      <c r="E507" s="4">
        <f t="shared" si="31"/>
        <v>0</v>
      </c>
      <c r="F507" s="2"/>
      <c r="G507" s="2"/>
      <c r="T507" s="6" t="str">
        <f>IF($B507="","",IF(IF(العميل="",TRUE,$B507=العميل),COUNT($T$1:$T506)+1,""))</f>
        <v/>
      </c>
      <c r="U507" s="6" t="str">
        <f>IF(B507="","",IF(COUNTIF($B$1:$B507,$B507)&gt;1,"",COUNTIF($B$1:$B507,$B507)+MAX($U$1:$U506)))</f>
        <v/>
      </c>
      <c r="V507" s="6" t="str">
        <f t="shared" si="29"/>
        <v/>
      </c>
      <c r="W507" s="6">
        <v>506</v>
      </c>
      <c r="X507" s="6">
        <f t="shared" si="30"/>
        <v>0</v>
      </c>
    </row>
    <row r="508" spans="1:24" ht="15">
      <c r="A508" s="1"/>
      <c r="B508" s="1" t="str">
        <f t="shared" si="28"/>
        <v/>
      </c>
      <c r="C508" s="21"/>
      <c r="D508" s="2"/>
      <c r="E508" s="4">
        <f t="shared" si="31"/>
        <v>0</v>
      </c>
      <c r="F508" s="2"/>
      <c r="G508" s="2"/>
      <c r="T508" s="6" t="str">
        <f>IF($B508="","",IF(IF(العميل="",TRUE,$B508=العميل),COUNT($T$1:$T507)+1,""))</f>
        <v/>
      </c>
      <c r="U508" s="6" t="str">
        <f>IF(B508="","",IF(COUNTIF($B$1:$B508,$B508)&gt;1,"",COUNTIF($B$1:$B508,$B508)+MAX($U$1:$U507)))</f>
        <v/>
      </c>
      <c r="V508" s="6" t="str">
        <f t="shared" si="29"/>
        <v/>
      </c>
      <c r="W508" s="6">
        <v>507</v>
      </c>
      <c r="X508" s="6">
        <f t="shared" si="30"/>
        <v>0</v>
      </c>
    </row>
    <row r="509" spans="1:24" ht="15">
      <c r="A509" s="1"/>
      <c r="B509" s="1" t="str">
        <f t="shared" si="28"/>
        <v/>
      </c>
      <c r="C509" s="21"/>
      <c r="D509" s="2"/>
      <c r="E509" s="4">
        <f t="shared" si="31"/>
        <v>0</v>
      </c>
      <c r="F509" s="2"/>
      <c r="G509" s="2"/>
      <c r="T509" s="6" t="str">
        <f>IF($B509="","",IF(IF(العميل="",TRUE,$B509=العميل),COUNT($T$1:$T508)+1,""))</f>
        <v/>
      </c>
      <c r="U509" s="6" t="str">
        <f>IF(B509="","",IF(COUNTIF($B$1:$B509,$B509)&gt;1,"",COUNTIF($B$1:$B509,$B509)+MAX($U$1:$U508)))</f>
        <v/>
      </c>
      <c r="V509" s="6" t="str">
        <f t="shared" si="29"/>
        <v/>
      </c>
      <c r="W509" s="6">
        <v>508</v>
      </c>
      <c r="X509" s="6">
        <f t="shared" si="30"/>
        <v>0</v>
      </c>
    </row>
    <row r="510" spans="1:24" ht="15">
      <c r="A510" s="1"/>
      <c r="B510" s="1" t="str">
        <f t="shared" si="28"/>
        <v/>
      </c>
      <c r="C510" s="21"/>
      <c r="D510" s="2"/>
      <c r="E510" s="4">
        <f t="shared" si="31"/>
        <v>0</v>
      </c>
      <c r="F510" s="2"/>
      <c r="G510" s="2"/>
      <c r="T510" s="6" t="str">
        <f>IF($B510="","",IF(IF(العميل="",TRUE,$B510=العميل),COUNT($T$1:$T509)+1,""))</f>
        <v/>
      </c>
      <c r="U510" s="6" t="str">
        <f>IF(B510="","",IF(COUNTIF($B$1:$B510,$B510)&gt;1,"",COUNTIF($B$1:$B510,$B510)+MAX($U$1:$U509)))</f>
        <v/>
      </c>
      <c r="V510" s="6" t="str">
        <f t="shared" si="29"/>
        <v/>
      </c>
      <c r="W510" s="6">
        <v>509</v>
      </c>
      <c r="X510" s="6">
        <f t="shared" si="30"/>
        <v>0</v>
      </c>
    </row>
    <row r="511" spans="1:24" ht="15">
      <c r="A511" s="1"/>
      <c r="B511" s="1" t="str">
        <f t="shared" si="28"/>
        <v/>
      </c>
      <c r="C511" s="21"/>
      <c r="D511" s="2"/>
      <c r="E511" s="4">
        <f t="shared" si="31"/>
        <v>0</v>
      </c>
      <c r="F511" s="2"/>
      <c r="G511" s="2"/>
      <c r="T511" s="6" t="str">
        <f>IF($B511="","",IF(IF(العميل="",TRUE,$B511=العميل),COUNT($T$1:$T510)+1,""))</f>
        <v/>
      </c>
      <c r="U511" s="6" t="str">
        <f>IF(B511="","",IF(COUNTIF($B$1:$B511,$B511)&gt;1,"",COUNTIF($B$1:$B511,$B511)+MAX($U$1:$U510)))</f>
        <v/>
      </c>
      <c r="V511" s="6" t="str">
        <f t="shared" si="29"/>
        <v/>
      </c>
      <c r="W511" s="6">
        <v>510</v>
      </c>
      <c r="X511" s="6">
        <f t="shared" si="30"/>
        <v>0</v>
      </c>
    </row>
    <row r="512" spans="1:24" ht="15">
      <c r="A512" s="1"/>
      <c r="B512" s="1" t="str">
        <f t="shared" si="28"/>
        <v/>
      </c>
      <c r="C512" s="21"/>
      <c r="D512" s="2"/>
      <c r="E512" s="4">
        <f t="shared" si="31"/>
        <v>0</v>
      </c>
      <c r="F512" s="2"/>
      <c r="G512" s="2"/>
      <c r="T512" s="6" t="str">
        <f>IF($B512="","",IF(IF(العميل="",TRUE,$B512=العميل),COUNT($T$1:$T511)+1,""))</f>
        <v/>
      </c>
      <c r="U512" s="6" t="str">
        <f>IF(B512="","",IF(COUNTIF($B$1:$B512,$B512)&gt;1,"",COUNTIF($B$1:$B512,$B512)+MAX($U$1:$U511)))</f>
        <v/>
      </c>
      <c r="V512" s="6" t="str">
        <f t="shared" si="29"/>
        <v/>
      </c>
      <c r="W512" s="6">
        <v>511</v>
      </c>
      <c r="X512" s="6">
        <f t="shared" si="30"/>
        <v>0</v>
      </c>
    </row>
    <row r="513" spans="1:24" ht="15">
      <c r="A513" s="1"/>
      <c r="B513" s="1" t="str">
        <f t="shared" si="28"/>
        <v/>
      </c>
      <c r="C513" s="21"/>
      <c r="D513" s="2"/>
      <c r="E513" s="4">
        <f t="shared" si="31"/>
        <v>0</v>
      </c>
      <c r="F513" s="2"/>
      <c r="G513" s="2"/>
      <c r="T513" s="6" t="str">
        <f>IF($B513="","",IF(IF(العميل="",TRUE,$B513=العميل),COUNT($T$1:$T512)+1,""))</f>
        <v/>
      </c>
      <c r="U513" s="6" t="str">
        <f>IF(B513="","",IF(COUNTIF($B$1:$B513,$B513)&gt;1,"",COUNTIF($B$1:$B513,$B513)+MAX($U$1:$U512)))</f>
        <v/>
      </c>
      <c r="V513" s="6" t="str">
        <f t="shared" si="29"/>
        <v/>
      </c>
      <c r="W513" s="6">
        <v>512</v>
      </c>
      <c r="X513" s="6">
        <f t="shared" si="30"/>
        <v>0</v>
      </c>
    </row>
    <row r="514" spans="1:24" ht="15">
      <c r="A514" s="1"/>
      <c r="B514" s="1" t="str">
        <f t="shared" si="28"/>
        <v/>
      </c>
      <c r="C514" s="21"/>
      <c r="D514" s="2"/>
      <c r="E514" s="4">
        <f t="shared" si="31"/>
        <v>0</v>
      </c>
      <c r="F514" s="2"/>
      <c r="G514" s="2"/>
      <c r="T514" s="6" t="str">
        <f>IF($B514="","",IF(IF(العميل="",TRUE,$B514=العميل),COUNT($T$1:$T513)+1,""))</f>
        <v/>
      </c>
      <c r="U514" s="6" t="str">
        <f>IF(B514="","",IF(COUNTIF($B$1:$B514,$B514)&gt;1,"",COUNTIF($B$1:$B514,$B514)+MAX($U$1:$U513)))</f>
        <v/>
      </c>
      <c r="V514" s="6" t="str">
        <f t="shared" si="29"/>
        <v/>
      </c>
      <c r="W514" s="6">
        <v>513</v>
      </c>
      <c r="X514" s="6">
        <f t="shared" si="30"/>
        <v>0</v>
      </c>
    </row>
    <row r="515" spans="1:24" ht="15">
      <c r="A515" s="1"/>
      <c r="B515" s="1" t="str">
        <f t="shared" ref="B515:B578" si="32">TRIM(A515)</f>
        <v/>
      </c>
      <c r="C515" s="21"/>
      <c r="D515" s="2"/>
      <c r="E515" s="4">
        <f t="shared" si="31"/>
        <v>0</v>
      </c>
      <c r="F515" s="2"/>
      <c r="G515" s="2"/>
      <c r="T515" s="6" t="str">
        <f>IF($B515="","",IF(IF(العميل="",TRUE,$B515=العميل),COUNT($T$1:$T514)+1,""))</f>
        <v/>
      </c>
      <c r="U515" s="6" t="str">
        <f>IF(B515="","",IF(COUNTIF($B$1:$B515,$B515)&gt;1,"",COUNTIF($B$1:$B515,$B515)+MAX($U$1:$U514)))</f>
        <v/>
      </c>
      <c r="V515" s="6" t="str">
        <f t="shared" ref="V515:V578" si="33">IF(U515="","",B515)</f>
        <v/>
      </c>
      <c r="W515" s="6">
        <v>514</v>
      </c>
      <c r="X515" s="6">
        <f t="shared" ref="X515:X578" si="34">IF(ISERROR(VLOOKUP(W515,$U$2:$V$1000,2,0)),0,VLOOKUP(W515,$U$2:$V$1000,2,0))</f>
        <v>0</v>
      </c>
    </row>
    <row r="516" spans="1:24" ht="15">
      <c r="A516" s="1"/>
      <c r="B516" s="1" t="str">
        <f t="shared" si="32"/>
        <v/>
      </c>
      <c r="C516" s="21"/>
      <c r="D516" s="2"/>
      <c r="E516" s="4">
        <f t="shared" si="31"/>
        <v>0</v>
      </c>
      <c r="F516" s="2"/>
      <c r="G516" s="2"/>
      <c r="T516" s="6" t="str">
        <f>IF($B516="","",IF(IF(العميل="",TRUE,$B516=العميل),COUNT($T$1:$T515)+1,""))</f>
        <v/>
      </c>
      <c r="U516" s="6" t="str">
        <f>IF(B516="","",IF(COUNTIF($B$1:$B516,$B516)&gt;1,"",COUNTIF($B$1:$B516,$B516)+MAX($U$1:$U515)))</f>
        <v/>
      </c>
      <c r="V516" s="6" t="str">
        <f t="shared" si="33"/>
        <v/>
      </c>
      <c r="W516" s="6">
        <v>515</v>
      </c>
      <c r="X516" s="6">
        <f t="shared" si="34"/>
        <v>0</v>
      </c>
    </row>
    <row r="517" spans="1:24" ht="15">
      <c r="A517" s="1"/>
      <c r="B517" s="1" t="str">
        <f t="shared" si="32"/>
        <v/>
      </c>
      <c r="C517" s="21"/>
      <c r="D517" s="2"/>
      <c r="E517" s="4">
        <f t="shared" ref="E517:E580" si="35">G517-F517</f>
        <v>0</v>
      </c>
      <c r="F517" s="2"/>
      <c r="G517" s="2"/>
      <c r="T517" s="6" t="str">
        <f>IF($B517="","",IF(IF(العميل="",TRUE,$B517=العميل),COUNT($T$1:$T516)+1,""))</f>
        <v/>
      </c>
      <c r="U517" s="6" t="str">
        <f>IF(B517="","",IF(COUNTIF($B$1:$B517,$B517)&gt;1,"",COUNTIF($B$1:$B517,$B517)+MAX($U$1:$U516)))</f>
        <v/>
      </c>
      <c r="V517" s="6" t="str">
        <f t="shared" si="33"/>
        <v/>
      </c>
      <c r="W517" s="6">
        <v>516</v>
      </c>
      <c r="X517" s="6">
        <f t="shared" si="34"/>
        <v>0</v>
      </c>
    </row>
    <row r="518" spans="1:24" ht="15">
      <c r="A518" s="1"/>
      <c r="B518" s="1" t="str">
        <f t="shared" si="32"/>
        <v/>
      </c>
      <c r="C518" s="21"/>
      <c r="D518" s="2"/>
      <c r="E518" s="4">
        <f t="shared" si="35"/>
        <v>0</v>
      </c>
      <c r="F518" s="2"/>
      <c r="G518" s="2"/>
      <c r="T518" s="6" t="str">
        <f>IF($B518="","",IF(IF(العميل="",TRUE,$B518=العميل),COUNT($T$1:$T517)+1,""))</f>
        <v/>
      </c>
      <c r="U518" s="6" t="str">
        <f>IF(B518="","",IF(COUNTIF($B$1:$B518,$B518)&gt;1,"",COUNTIF($B$1:$B518,$B518)+MAX($U$1:$U517)))</f>
        <v/>
      </c>
      <c r="V518" s="6" t="str">
        <f t="shared" si="33"/>
        <v/>
      </c>
      <c r="W518" s="6">
        <v>517</v>
      </c>
      <c r="X518" s="6">
        <f t="shared" si="34"/>
        <v>0</v>
      </c>
    </row>
    <row r="519" spans="1:24" ht="15">
      <c r="A519" s="1"/>
      <c r="B519" s="1" t="str">
        <f t="shared" si="32"/>
        <v/>
      </c>
      <c r="C519" s="21"/>
      <c r="D519" s="2"/>
      <c r="E519" s="4">
        <f t="shared" si="35"/>
        <v>0</v>
      </c>
      <c r="F519" s="2"/>
      <c r="G519" s="2"/>
      <c r="T519" s="6" t="str">
        <f>IF($B519="","",IF(IF(العميل="",TRUE,$B519=العميل),COUNT($T$1:$T518)+1,""))</f>
        <v/>
      </c>
      <c r="U519" s="6" t="str">
        <f>IF(B519="","",IF(COUNTIF($B$1:$B519,$B519)&gt;1,"",COUNTIF($B$1:$B519,$B519)+MAX($U$1:$U518)))</f>
        <v/>
      </c>
      <c r="V519" s="6" t="str">
        <f t="shared" si="33"/>
        <v/>
      </c>
      <c r="W519" s="6">
        <v>518</v>
      </c>
      <c r="X519" s="6">
        <f t="shared" si="34"/>
        <v>0</v>
      </c>
    </row>
    <row r="520" spans="1:24" ht="15">
      <c r="A520" s="1"/>
      <c r="B520" s="1" t="str">
        <f t="shared" si="32"/>
        <v/>
      </c>
      <c r="C520" s="21"/>
      <c r="D520" s="2"/>
      <c r="E520" s="4">
        <f t="shared" si="35"/>
        <v>0</v>
      </c>
      <c r="F520" s="2"/>
      <c r="G520" s="2"/>
      <c r="T520" s="6" t="str">
        <f>IF($B520="","",IF(IF(العميل="",TRUE,$B520=العميل),COUNT($T$1:$T519)+1,""))</f>
        <v/>
      </c>
      <c r="U520" s="6" t="str">
        <f>IF(B520="","",IF(COUNTIF($B$1:$B520,$B520)&gt;1,"",COUNTIF($B$1:$B520,$B520)+MAX($U$1:$U519)))</f>
        <v/>
      </c>
      <c r="V520" s="6" t="str">
        <f t="shared" si="33"/>
        <v/>
      </c>
      <c r="W520" s="6">
        <v>519</v>
      </c>
      <c r="X520" s="6">
        <f t="shared" si="34"/>
        <v>0</v>
      </c>
    </row>
    <row r="521" spans="1:24" ht="15">
      <c r="A521" s="1"/>
      <c r="B521" s="1" t="str">
        <f t="shared" si="32"/>
        <v/>
      </c>
      <c r="C521" s="21"/>
      <c r="D521" s="2"/>
      <c r="E521" s="4">
        <f t="shared" si="35"/>
        <v>0</v>
      </c>
      <c r="F521" s="2"/>
      <c r="G521" s="2"/>
      <c r="T521" s="6" t="str">
        <f>IF($B521="","",IF(IF(العميل="",TRUE,$B521=العميل),COUNT($T$1:$T520)+1,""))</f>
        <v/>
      </c>
      <c r="U521" s="6" t="str">
        <f>IF(B521="","",IF(COUNTIF($B$1:$B521,$B521)&gt;1,"",COUNTIF($B$1:$B521,$B521)+MAX($U$1:$U520)))</f>
        <v/>
      </c>
      <c r="V521" s="6" t="str">
        <f t="shared" si="33"/>
        <v/>
      </c>
      <c r="W521" s="6">
        <v>520</v>
      </c>
      <c r="X521" s="6">
        <f t="shared" si="34"/>
        <v>0</v>
      </c>
    </row>
    <row r="522" spans="1:24" ht="15">
      <c r="A522" s="1"/>
      <c r="B522" s="1" t="str">
        <f t="shared" si="32"/>
        <v/>
      </c>
      <c r="C522" s="21"/>
      <c r="D522" s="2"/>
      <c r="E522" s="4">
        <f t="shared" si="35"/>
        <v>0</v>
      </c>
      <c r="F522" s="2"/>
      <c r="G522" s="2"/>
      <c r="T522" s="6" t="str">
        <f>IF($B522="","",IF(IF(العميل="",TRUE,$B522=العميل),COUNT($T$1:$T521)+1,""))</f>
        <v/>
      </c>
      <c r="U522" s="6" t="str">
        <f>IF(B522="","",IF(COUNTIF($B$1:$B522,$B522)&gt;1,"",COUNTIF($B$1:$B522,$B522)+MAX($U$1:$U521)))</f>
        <v/>
      </c>
      <c r="V522" s="6" t="str">
        <f t="shared" si="33"/>
        <v/>
      </c>
      <c r="W522" s="6">
        <v>521</v>
      </c>
      <c r="X522" s="6">
        <f t="shared" si="34"/>
        <v>0</v>
      </c>
    </row>
    <row r="523" spans="1:24" ht="15">
      <c r="A523" s="1"/>
      <c r="B523" s="1" t="str">
        <f t="shared" si="32"/>
        <v/>
      </c>
      <c r="C523" s="21"/>
      <c r="D523" s="2"/>
      <c r="E523" s="4">
        <f t="shared" si="35"/>
        <v>0</v>
      </c>
      <c r="F523" s="2"/>
      <c r="G523" s="2"/>
      <c r="T523" s="6" t="str">
        <f>IF($B523="","",IF(IF(العميل="",TRUE,$B523=العميل),COUNT($T$1:$T522)+1,""))</f>
        <v/>
      </c>
      <c r="U523" s="6" t="str">
        <f>IF(B523="","",IF(COUNTIF($B$1:$B523,$B523)&gt;1,"",COUNTIF($B$1:$B523,$B523)+MAX($U$1:$U522)))</f>
        <v/>
      </c>
      <c r="V523" s="6" t="str">
        <f t="shared" si="33"/>
        <v/>
      </c>
      <c r="W523" s="6">
        <v>522</v>
      </c>
      <c r="X523" s="6">
        <f t="shared" si="34"/>
        <v>0</v>
      </c>
    </row>
    <row r="524" spans="1:24" ht="15">
      <c r="A524" s="1"/>
      <c r="B524" s="1" t="str">
        <f t="shared" si="32"/>
        <v/>
      </c>
      <c r="C524" s="21"/>
      <c r="D524" s="2"/>
      <c r="E524" s="4">
        <f t="shared" si="35"/>
        <v>0</v>
      </c>
      <c r="F524" s="2"/>
      <c r="G524" s="2"/>
      <c r="T524" s="6" t="str">
        <f>IF($B524="","",IF(IF(العميل="",TRUE,$B524=العميل),COUNT($T$1:$T523)+1,""))</f>
        <v/>
      </c>
      <c r="U524" s="6" t="str">
        <f>IF(B524="","",IF(COUNTIF($B$1:$B524,$B524)&gt;1,"",COUNTIF($B$1:$B524,$B524)+MAX($U$1:$U523)))</f>
        <v/>
      </c>
      <c r="V524" s="6" t="str">
        <f t="shared" si="33"/>
        <v/>
      </c>
      <c r="W524" s="6">
        <v>523</v>
      </c>
      <c r="X524" s="6">
        <f t="shared" si="34"/>
        <v>0</v>
      </c>
    </row>
    <row r="525" spans="1:24" ht="15">
      <c r="A525" s="1"/>
      <c r="B525" s="1" t="str">
        <f t="shared" si="32"/>
        <v/>
      </c>
      <c r="C525" s="21"/>
      <c r="D525" s="2"/>
      <c r="E525" s="4">
        <f t="shared" si="35"/>
        <v>0</v>
      </c>
      <c r="F525" s="2"/>
      <c r="G525" s="2"/>
      <c r="T525" s="6" t="str">
        <f>IF($B525="","",IF(IF(العميل="",TRUE,$B525=العميل),COUNT($T$1:$T524)+1,""))</f>
        <v/>
      </c>
      <c r="U525" s="6" t="str">
        <f>IF(B525="","",IF(COUNTIF($B$1:$B525,$B525)&gt;1,"",COUNTIF($B$1:$B525,$B525)+MAX($U$1:$U524)))</f>
        <v/>
      </c>
      <c r="V525" s="6" t="str">
        <f t="shared" si="33"/>
        <v/>
      </c>
      <c r="W525" s="6">
        <v>524</v>
      </c>
      <c r="X525" s="6">
        <f t="shared" si="34"/>
        <v>0</v>
      </c>
    </row>
    <row r="526" spans="1:24" ht="15">
      <c r="A526" s="1"/>
      <c r="B526" s="1" t="str">
        <f t="shared" si="32"/>
        <v/>
      </c>
      <c r="C526" s="21"/>
      <c r="D526" s="2"/>
      <c r="E526" s="4">
        <f t="shared" si="35"/>
        <v>0</v>
      </c>
      <c r="F526" s="2"/>
      <c r="G526" s="2"/>
      <c r="T526" s="6" t="str">
        <f>IF($B526="","",IF(IF(العميل="",TRUE,$B526=العميل),COUNT($T$1:$T525)+1,""))</f>
        <v/>
      </c>
      <c r="U526" s="6" t="str">
        <f>IF(B526="","",IF(COUNTIF($B$1:$B526,$B526)&gt;1,"",COUNTIF($B$1:$B526,$B526)+MAX($U$1:$U525)))</f>
        <v/>
      </c>
      <c r="V526" s="6" t="str">
        <f t="shared" si="33"/>
        <v/>
      </c>
      <c r="W526" s="6">
        <v>525</v>
      </c>
      <c r="X526" s="6">
        <f t="shared" si="34"/>
        <v>0</v>
      </c>
    </row>
    <row r="527" spans="1:24" ht="15">
      <c r="A527" s="1"/>
      <c r="B527" s="1" t="str">
        <f t="shared" si="32"/>
        <v/>
      </c>
      <c r="C527" s="21"/>
      <c r="D527" s="2"/>
      <c r="E527" s="4">
        <f t="shared" si="35"/>
        <v>0</v>
      </c>
      <c r="F527" s="2"/>
      <c r="G527" s="2"/>
      <c r="T527" s="6" t="str">
        <f>IF($B527="","",IF(IF(العميل="",TRUE,$B527=العميل),COUNT($T$1:$T526)+1,""))</f>
        <v/>
      </c>
      <c r="U527" s="6" t="str">
        <f>IF(B527="","",IF(COUNTIF($B$1:$B527,$B527)&gt;1,"",COUNTIF($B$1:$B527,$B527)+MAX($U$1:$U526)))</f>
        <v/>
      </c>
      <c r="V527" s="6" t="str">
        <f t="shared" si="33"/>
        <v/>
      </c>
      <c r="W527" s="6">
        <v>526</v>
      </c>
      <c r="X527" s="6">
        <f t="shared" si="34"/>
        <v>0</v>
      </c>
    </row>
    <row r="528" spans="1:24" ht="15">
      <c r="A528" s="1"/>
      <c r="B528" s="1" t="str">
        <f t="shared" si="32"/>
        <v/>
      </c>
      <c r="C528" s="21"/>
      <c r="D528" s="2"/>
      <c r="E528" s="4">
        <f t="shared" si="35"/>
        <v>0</v>
      </c>
      <c r="F528" s="2"/>
      <c r="G528" s="2"/>
      <c r="T528" s="6" t="str">
        <f>IF($B528="","",IF(IF(العميل="",TRUE,$B528=العميل),COUNT($T$1:$T527)+1,""))</f>
        <v/>
      </c>
      <c r="U528" s="6" t="str">
        <f>IF(B528="","",IF(COUNTIF($B$1:$B528,$B528)&gt;1,"",COUNTIF($B$1:$B528,$B528)+MAX($U$1:$U527)))</f>
        <v/>
      </c>
      <c r="V528" s="6" t="str">
        <f t="shared" si="33"/>
        <v/>
      </c>
      <c r="W528" s="6">
        <v>527</v>
      </c>
      <c r="X528" s="6">
        <f t="shared" si="34"/>
        <v>0</v>
      </c>
    </row>
    <row r="529" spans="1:24" ht="15">
      <c r="A529" s="1"/>
      <c r="B529" s="1" t="str">
        <f t="shared" si="32"/>
        <v/>
      </c>
      <c r="C529" s="21"/>
      <c r="D529" s="2"/>
      <c r="E529" s="4">
        <f t="shared" si="35"/>
        <v>0</v>
      </c>
      <c r="F529" s="2"/>
      <c r="G529" s="2"/>
      <c r="T529" s="6" t="str">
        <f>IF($B529="","",IF(IF(العميل="",TRUE,$B529=العميل),COUNT($T$1:$T528)+1,""))</f>
        <v/>
      </c>
      <c r="U529" s="6" t="str">
        <f>IF(B529="","",IF(COUNTIF($B$1:$B529,$B529)&gt;1,"",COUNTIF($B$1:$B529,$B529)+MAX($U$1:$U528)))</f>
        <v/>
      </c>
      <c r="V529" s="6" t="str">
        <f t="shared" si="33"/>
        <v/>
      </c>
      <c r="W529" s="6">
        <v>528</v>
      </c>
      <c r="X529" s="6">
        <f t="shared" si="34"/>
        <v>0</v>
      </c>
    </row>
    <row r="530" spans="1:24" ht="15">
      <c r="A530" s="1"/>
      <c r="B530" s="1" t="str">
        <f t="shared" si="32"/>
        <v/>
      </c>
      <c r="C530" s="21"/>
      <c r="D530" s="2"/>
      <c r="E530" s="4">
        <f t="shared" si="35"/>
        <v>0</v>
      </c>
      <c r="F530" s="2"/>
      <c r="G530" s="2"/>
      <c r="T530" s="6" t="str">
        <f>IF($B530="","",IF(IF(العميل="",TRUE,$B530=العميل),COUNT($T$1:$T529)+1,""))</f>
        <v/>
      </c>
      <c r="U530" s="6" t="str">
        <f>IF(B530="","",IF(COUNTIF($B$1:$B530,$B530)&gt;1,"",COUNTIF($B$1:$B530,$B530)+MAX($U$1:$U529)))</f>
        <v/>
      </c>
      <c r="V530" s="6" t="str">
        <f t="shared" si="33"/>
        <v/>
      </c>
      <c r="W530" s="6">
        <v>529</v>
      </c>
      <c r="X530" s="6">
        <f t="shared" si="34"/>
        <v>0</v>
      </c>
    </row>
    <row r="531" spans="1:24" ht="15">
      <c r="A531" s="1"/>
      <c r="B531" s="1" t="str">
        <f t="shared" si="32"/>
        <v/>
      </c>
      <c r="C531" s="21"/>
      <c r="D531" s="2"/>
      <c r="E531" s="4">
        <f t="shared" si="35"/>
        <v>0</v>
      </c>
      <c r="F531" s="2"/>
      <c r="G531" s="2"/>
      <c r="T531" s="6" t="str">
        <f>IF($B531="","",IF(IF(العميل="",TRUE,$B531=العميل),COUNT($T$1:$T530)+1,""))</f>
        <v/>
      </c>
      <c r="U531" s="6" t="str">
        <f>IF(B531="","",IF(COUNTIF($B$1:$B531,$B531)&gt;1,"",COUNTIF($B$1:$B531,$B531)+MAX($U$1:$U530)))</f>
        <v/>
      </c>
      <c r="V531" s="6" t="str">
        <f t="shared" si="33"/>
        <v/>
      </c>
      <c r="W531" s="6">
        <v>530</v>
      </c>
      <c r="X531" s="6">
        <f t="shared" si="34"/>
        <v>0</v>
      </c>
    </row>
    <row r="532" spans="1:24" ht="15">
      <c r="A532" s="1"/>
      <c r="B532" s="1" t="str">
        <f t="shared" si="32"/>
        <v/>
      </c>
      <c r="C532" s="21"/>
      <c r="D532" s="2"/>
      <c r="E532" s="4">
        <f t="shared" si="35"/>
        <v>0</v>
      </c>
      <c r="F532" s="2"/>
      <c r="G532" s="2"/>
      <c r="T532" s="6" t="str">
        <f>IF($B532="","",IF(IF(العميل="",TRUE,$B532=العميل),COUNT($T$1:$T531)+1,""))</f>
        <v/>
      </c>
      <c r="U532" s="6" t="str">
        <f>IF(B532="","",IF(COUNTIF($B$1:$B532,$B532)&gt;1,"",COUNTIF($B$1:$B532,$B532)+MAX($U$1:$U531)))</f>
        <v/>
      </c>
      <c r="V532" s="6" t="str">
        <f t="shared" si="33"/>
        <v/>
      </c>
      <c r="W532" s="6">
        <v>531</v>
      </c>
      <c r="X532" s="6">
        <f t="shared" si="34"/>
        <v>0</v>
      </c>
    </row>
    <row r="533" spans="1:24" ht="15">
      <c r="A533" s="1"/>
      <c r="B533" s="1" t="str">
        <f t="shared" si="32"/>
        <v/>
      </c>
      <c r="C533" s="21"/>
      <c r="D533" s="2"/>
      <c r="E533" s="4">
        <f t="shared" si="35"/>
        <v>0</v>
      </c>
      <c r="F533" s="2"/>
      <c r="G533" s="2"/>
      <c r="T533" s="6" t="str">
        <f>IF($B533="","",IF(IF(العميل="",TRUE,$B533=العميل),COUNT($T$1:$T532)+1,""))</f>
        <v/>
      </c>
      <c r="U533" s="6" t="str">
        <f>IF(B533="","",IF(COUNTIF($B$1:$B533,$B533)&gt;1,"",COUNTIF($B$1:$B533,$B533)+MAX($U$1:$U532)))</f>
        <v/>
      </c>
      <c r="V533" s="6" t="str">
        <f t="shared" si="33"/>
        <v/>
      </c>
      <c r="W533" s="6">
        <v>532</v>
      </c>
      <c r="X533" s="6">
        <f t="shared" si="34"/>
        <v>0</v>
      </c>
    </row>
    <row r="534" spans="1:24" ht="15">
      <c r="A534" s="1"/>
      <c r="B534" s="1" t="str">
        <f t="shared" si="32"/>
        <v/>
      </c>
      <c r="C534" s="21"/>
      <c r="D534" s="2"/>
      <c r="E534" s="4">
        <f t="shared" si="35"/>
        <v>0</v>
      </c>
      <c r="F534" s="2"/>
      <c r="G534" s="2"/>
      <c r="T534" s="6" t="str">
        <f>IF($B534="","",IF(IF(العميل="",TRUE,$B534=العميل),COUNT($T$1:$T533)+1,""))</f>
        <v/>
      </c>
      <c r="U534" s="6" t="str">
        <f>IF(B534="","",IF(COUNTIF($B$1:$B534,$B534)&gt;1,"",COUNTIF($B$1:$B534,$B534)+MAX($U$1:$U533)))</f>
        <v/>
      </c>
      <c r="V534" s="6" t="str">
        <f t="shared" si="33"/>
        <v/>
      </c>
      <c r="W534" s="6">
        <v>533</v>
      </c>
      <c r="X534" s="6">
        <f t="shared" si="34"/>
        <v>0</v>
      </c>
    </row>
    <row r="535" spans="1:24" ht="15">
      <c r="A535" s="1"/>
      <c r="B535" s="1" t="str">
        <f t="shared" si="32"/>
        <v/>
      </c>
      <c r="C535" s="21"/>
      <c r="D535" s="2"/>
      <c r="E535" s="4">
        <f t="shared" si="35"/>
        <v>0</v>
      </c>
      <c r="F535" s="2"/>
      <c r="G535" s="2"/>
      <c r="T535" s="6" t="str">
        <f>IF($B535="","",IF(IF(العميل="",TRUE,$B535=العميل),COUNT($T$1:$T534)+1,""))</f>
        <v/>
      </c>
      <c r="U535" s="6" t="str">
        <f>IF(B535="","",IF(COUNTIF($B$1:$B535,$B535)&gt;1,"",COUNTIF($B$1:$B535,$B535)+MAX($U$1:$U534)))</f>
        <v/>
      </c>
      <c r="V535" s="6" t="str">
        <f t="shared" si="33"/>
        <v/>
      </c>
      <c r="W535" s="6">
        <v>534</v>
      </c>
      <c r="X535" s="6">
        <f t="shared" si="34"/>
        <v>0</v>
      </c>
    </row>
    <row r="536" spans="1:24" ht="15">
      <c r="A536" s="1"/>
      <c r="B536" s="1" t="str">
        <f t="shared" si="32"/>
        <v/>
      </c>
      <c r="C536" s="21"/>
      <c r="D536" s="2"/>
      <c r="E536" s="4">
        <f t="shared" si="35"/>
        <v>0</v>
      </c>
      <c r="F536" s="2"/>
      <c r="G536" s="2"/>
      <c r="T536" s="6" t="str">
        <f>IF($B536="","",IF(IF(العميل="",TRUE,$B536=العميل),COUNT($T$1:$T535)+1,""))</f>
        <v/>
      </c>
      <c r="U536" s="6" t="str">
        <f>IF(B536="","",IF(COUNTIF($B$1:$B536,$B536)&gt;1,"",COUNTIF($B$1:$B536,$B536)+MAX($U$1:$U535)))</f>
        <v/>
      </c>
      <c r="V536" s="6" t="str">
        <f t="shared" si="33"/>
        <v/>
      </c>
      <c r="W536" s="6">
        <v>535</v>
      </c>
      <c r="X536" s="6">
        <f t="shared" si="34"/>
        <v>0</v>
      </c>
    </row>
    <row r="537" spans="1:24" ht="15">
      <c r="A537" s="1"/>
      <c r="B537" s="1" t="str">
        <f t="shared" si="32"/>
        <v/>
      </c>
      <c r="C537" s="21"/>
      <c r="D537" s="2"/>
      <c r="E537" s="4">
        <f t="shared" si="35"/>
        <v>0</v>
      </c>
      <c r="F537" s="2"/>
      <c r="G537" s="2"/>
      <c r="T537" s="6" t="str">
        <f>IF($B537="","",IF(IF(العميل="",TRUE,$B537=العميل),COUNT($T$1:$T536)+1,""))</f>
        <v/>
      </c>
      <c r="U537" s="6" t="str">
        <f>IF(B537="","",IF(COUNTIF($B$1:$B537,$B537)&gt;1,"",COUNTIF($B$1:$B537,$B537)+MAX($U$1:$U536)))</f>
        <v/>
      </c>
      <c r="V537" s="6" t="str">
        <f t="shared" si="33"/>
        <v/>
      </c>
      <c r="W537" s="6">
        <v>536</v>
      </c>
      <c r="X537" s="6">
        <f t="shared" si="34"/>
        <v>0</v>
      </c>
    </row>
    <row r="538" spans="1:24" ht="15">
      <c r="A538" s="1"/>
      <c r="B538" s="1" t="str">
        <f t="shared" si="32"/>
        <v/>
      </c>
      <c r="C538" s="21"/>
      <c r="D538" s="2"/>
      <c r="E538" s="4">
        <f t="shared" si="35"/>
        <v>0</v>
      </c>
      <c r="F538" s="2"/>
      <c r="G538" s="2"/>
      <c r="T538" s="6" t="str">
        <f>IF($B538="","",IF(IF(العميل="",TRUE,$B538=العميل),COUNT($T$1:$T537)+1,""))</f>
        <v/>
      </c>
      <c r="U538" s="6" t="str">
        <f>IF(B538="","",IF(COUNTIF($B$1:$B538,$B538)&gt;1,"",COUNTIF($B$1:$B538,$B538)+MAX($U$1:$U537)))</f>
        <v/>
      </c>
      <c r="V538" s="6" t="str">
        <f t="shared" si="33"/>
        <v/>
      </c>
      <c r="W538" s="6">
        <v>537</v>
      </c>
      <c r="X538" s="6">
        <f t="shared" si="34"/>
        <v>0</v>
      </c>
    </row>
    <row r="539" spans="1:24" ht="15">
      <c r="A539" s="1"/>
      <c r="B539" s="1" t="str">
        <f t="shared" si="32"/>
        <v/>
      </c>
      <c r="C539" s="21"/>
      <c r="D539" s="2"/>
      <c r="E539" s="4">
        <f t="shared" si="35"/>
        <v>0</v>
      </c>
      <c r="F539" s="2"/>
      <c r="G539" s="2"/>
      <c r="T539" s="6" t="str">
        <f>IF($B539="","",IF(IF(العميل="",TRUE,$B539=العميل),COUNT($T$1:$T538)+1,""))</f>
        <v/>
      </c>
      <c r="U539" s="6" t="str">
        <f>IF(B539="","",IF(COUNTIF($B$1:$B539,$B539)&gt;1,"",COUNTIF($B$1:$B539,$B539)+MAX($U$1:$U538)))</f>
        <v/>
      </c>
      <c r="V539" s="6" t="str">
        <f t="shared" si="33"/>
        <v/>
      </c>
      <c r="W539" s="6">
        <v>538</v>
      </c>
      <c r="X539" s="6">
        <f t="shared" si="34"/>
        <v>0</v>
      </c>
    </row>
    <row r="540" spans="1:24" ht="15">
      <c r="A540" s="1"/>
      <c r="B540" s="1" t="str">
        <f t="shared" si="32"/>
        <v/>
      </c>
      <c r="C540" s="21"/>
      <c r="D540" s="2"/>
      <c r="E540" s="4">
        <f t="shared" si="35"/>
        <v>0</v>
      </c>
      <c r="F540" s="2"/>
      <c r="G540" s="2"/>
      <c r="T540" s="6" t="str">
        <f>IF($B540="","",IF(IF(العميل="",TRUE,$B540=العميل),COUNT($T$1:$T539)+1,""))</f>
        <v/>
      </c>
      <c r="U540" s="6" t="str">
        <f>IF(B540="","",IF(COUNTIF($B$1:$B540,$B540)&gt;1,"",COUNTIF($B$1:$B540,$B540)+MAX($U$1:$U539)))</f>
        <v/>
      </c>
      <c r="V540" s="6" t="str">
        <f t="shared" si="33"/>
        <v/>
      </c>
      <c r="W540" s="6">
        <v>539</v>
      </c>
      <c r="X540" s="6">
        <f t="shared" si="34"/>
        <v>0</v>
      </c>
    </row>
    <row r="541" spans="1:24" ht="15">
      <c r="A541" s="1"/>
      <c r="B541" s="1" t="str">
        <f t="shared" si="32"/>
        <v/>
      </c>
      <c r="C541" s="21"/>
      <c r="D541" s="2"/>
      <c r="E541" s="4">
        <f t="shared" si="35"/>
        <v>0</v>
      </c>
      <c r="F541" s="2"/>
      <c r="G541" s="2"/>
      <c r="T541" s="6" t="str">
        <f>IF($B541="","",IF(IF(العميل="",TRUE,$B541=العميل),COUNT($T$1:$T540)+1,""))</f>
        <v/>
      </c>
      <c r="U541" s="6" t="str">
        <f>IF(B541="","",IF(COUNTIF($B$1:$B541,$B541)&gt;1,"",COUNTIF($B$1:$B541,$B541)+MAX($U$1:$U540)))</f>
        <v/>
      </c>
      <c r="V541" s="6" t="str">
        <f t="shared" si="33"/>
        <v/>
      </c>
      <c r="W541" s="6">
        <v>540</v>
      </c>
      <c r="X541" s="6">
        <f t="shared" si="34"/>
        <v>0</v>
      </c>
    </row>
    <row r="542" spans="1:24" ht="15">
      <c r="A542" s="1"/>
      <c r="B542" s="1" t="str">
        <f t="shared" si="32"/>
        <v/>
      </c>
      <c r="C542" s="21"/>
      <c r="D542" s="2"/>
      <c r="E542" s="4">
        <f t="shared" si="35"/>
        <v>0</v>
      </c>
      <c r="F542" s="2"/>
      <c r="G542" s="2"/>
      <c r="T542" s="6" t="str">
        <f>IF($B542="","",IF(IF(العميل="",TRUE,$B542=العميل),COUNT($T$1:$T541)+1,""))</f>
        <v/>
      </c>
      <c r="U542" s="6" t="str">
        <f>IF(B542="","",IF(COUNTIF($B$1:$B542,$B542)&gt;1,"",COUNTIF($B$1:$B542,$B542)+MAX($U$1:$U541)))</f>
        <v/>
      </c>
      <c r="V542" s="6" t="str">
        <f t="shared" si="33"/>
        <v/>
      </c>
      <c r="W542" s="6">
        <v>541</v>
      </c>
      <c r="X542" s="6">
        <f t="shared" si="34"/>
        <v>0</v>
      </c>
    </row>
    <row r="543" spans="1:24" ht="15">
      <c r="A543" s="1"/>
      <c r="B543" s="1" t="str">
        <f t="shared" si="32"/>
        <v/>
      </c>
      <c r="C543" s="21"/>
      <c r="D543" s="2"/>
      <c r="E543" s="4">
        <f t="shared" si="35"/>
        <v>0</v>
      </c>
      <c r="F543" s="2"/>
      <c r="G543" s="2"/>
      <c r="T543" s="6" t="str">
        <f>IF($B543="","",IF(IF(العميل="",TRUE,$B543=العميل),COUNT($T$1:$T542)+1,""))</f>
        <v/>
      </c>
      <c r="U543" s="6" t="str">
        <f>IF(B543="","",IF(COUNTIF($B$1:$B543,$B543)&gt;1,"",COUNTIF($B$1:$B543,$B543)+MAX($U$1:$U542)))</f>
        <v/>
      </c>
      <c r="V543" s="6" t="str">
        <f t="shared" si="33"/>
        <v/>
      </c>
      <c r="W543" s="6">
        <v>542</v>
      </c>
      <c r="X543" s="6">
        <f t="shared" si="34"/>
        <v>0</v>
      </c>
    </row>
    <row r="544" spans="1:24" ht="15">
      <c r="A544" s="1"/>
      <c r="B544" s="1" t="str">
        <f t="shared" si="32"/>
        <v/>
      </c>
      <c r="C544" s="21"/>
      <c r="D544" s="2"/>
      <c r="E544" s="4">
        <f t="shared" si="35"/>
        <v>0</v>
      </c>
      <c r="F544" s="2"/>
      <c r="G544" s="2"/>
      <c r="T544" s="6" t="str">
        <f>IF($B544="","",IF(IF(العميل="",TRUE,$B544=العميل),COUNT($T$1:$T543)+1,""))</f>
        <v/>
      </c>
      <c r="U544" s="6" t="str">
        <f>IF(B544="","",IF(COUNTIF($B$1:$B544,$B544)&gt;1,"",COUNTIF($B$1:$B544,$B544)+MAX($U$1:$U543)))</f>
        <v/>
      </c>
      <c r="V544" s="6" t="str">
        <f t="shared" si="33"/>
        <v/>
      </c>
      <c r="W544" s="6">
        <v>543</v>
      </c>
      <c r="X544" s="6">
        <f t="shared" si="34"/>
        <v>0</v>
      </c>
    </row>
    <row r="545" spans="1:24" ht="15">
      <c r="A545" s="1"/>
      <c r="B545" s="1" t="str">
        <f t="shared" si="32"/>
        <v/>
      </c>
      <c r="C545" s="21"/>
      <c r="D545" s="2"/>
      <c r="E545" s="4">
        <f t="shared" si="35"/>
        <v>0</v>
      </c>
      <c r="F545" s="2"/>
      <c r="G545" s="2"/>
      <c r="T545" s="6" t="str">
        <f>IF($B545="","",IF(IF(العميل="",TRUE,$B545=العميل),COUNT($T$1:$T544)+1,""))</f>
        <v/>
      </c>
      <c r="U545" s="6" t="str">
        <f>IF(B545="","",IF(COUNTIF($B$1:$B545,$B545)&gt;1,"",COUNTIF($B$1:$B545,$B545)+MAX($U$1:$U544)))</f>
        <v/>
      </c>
      <c r="V545" s="6" t="str">
        <f t="shared" si="33"/>
        <v/>
      </c>
      <c r="W545" s="6">
        <v>544</v>
      </c>
      <c r="X545" s="6">
        <f t="shared" si="34"/>
        <v>0</v>
      </c>
    </row>
    <row r="546" spans="1:24" ht="15">
      <c r="A546" s="1"/>
      <c r="B546" s="1" t="str">
        <f t="shared" si="32"/>
        <v/>
      </c>
      <c r="C546" s="21"/>
      <c r="D546" s="2"/>
      <c r="E546" s="4">
        <f t="shared" si="35"/>
        <v>0</v>
      </c>
      <c r="F546" s="2"/>
      <c r="G546" s="2"/>
      <c r="T546" s="6" t="str">
        <f>IF($B546="","",IF(IF(العميل="",TRUE,$B546=العميل),COUNT($T$1:$T545)+1,""))</f>
        <v/>
      </c>
      <c r="U546" s="6" t="str">
        <f>IF(B546="","",IF(COUNTIF($B$1:$B546,$B546)&gt;1,"",COUNTIF($B$1:$B546,$B546)+MAX($U$1:$U545)))</f>
        <v/>
      </c>
      <c r="V546" s="6" t="str">
        <f t="shared" si="33"/>
        <v/>
      </c>
      <c r="W546" s="6">
        <v>545</v>
      </c>
      <c r="X546" s="6">
        <f t="shared" si="34"/>
        <v>0</v>
      </c>
    </row>
    <row r="547" spans="1:24" ht="15">
      <c r="A547" s="1"/>
      <c r="B547" s="1" t="str">
        <f t="shared" si="32"/>
        <v/>
      </c>
      <c r="C547" s="21"/>
      <c r="D547" s="2"/>
      <c r="E547" s="4">
        <f t="shared" si="35"/>
        <v>0</v>
      </c>
      <c r="F547" s="2"/>
      <c r="G547" s="2"/>
      <c r="T547" s="6" t="str">
        <f>IF($B547="","",IF(IF(العميل="",TRUE,$B547=العميل),COUNT($T$1:$T546)+1,""))</f>
        <v/>
      </c>
      <c r="U547" s="6" t="str">
        <f>IF(B547="","",IF(COUNTIF($B$1:$B547,$B547)&gt;1,"",COUNTIF($B$1:$B547,$B547)+MAX($U$1:$U546)))</f>
        <v/>
      </c>
      <c r="V547" s="6" t="str">
        <f t="shared" si="33"/>
        <v/>
      </c>
      <c r="W547" s="6">
        <v>546</v>
      </c>
      <c r="X547" s="6">
        <f t="shared" si="34"/>
        <v>0</v>
      </c>
    </row>
    <row r="548" spans="1:24" ht="15">
      <c r="A548" s="1"/>
      <c r="B548" s="1" t="str">
        <f t="shared" si="32"/>
        <v/>
      </c>
      <c r="C548" s="21"/>
      <c r="D548" s="2"/>
      <c r="E548" s="4">
        <f t="shared" si="35"/>
        <v>0</v>
      </c>
      <c r="F548" s="2"/>
      <c r="G548" s="2"/>
      <c r="T548" s="6" t="str">
        <f>IF($B548="","",IF(IF(العميل="",TRUE,$B548=العميل),COUNT($T$1:$T547)+1,""))</f>
        <v/>
      </c>
      <c r="U548" s="6" t="str">
        <f>IF(B548="","",IF(COUNTIF($B$1:$B548,$B548)&gt;1,"",COUNTIF($B$1:$B548,$B548)+MAX($U$1:$U547)))</f>
        <v/>
      </c>
      <c r="V548" s="6" t="str">
        <f t="shared" si="33"/>
        <v/>
      </c>
      <c r="W548" s="6">
        <v>547</v>
      </c>
      <c r="X548" s="6">
        <f t="shared" si="34"/>
        <v>0</v>
      </c>
    </row>
    <row r="549" spans="1:24" ht="15">
      <c r="A549" s="1"/>
      <c r="B549" s="1" t="str">
        <f t="shared" si="32"/>
        <v/>
      </c>
      <c r="C549" s="21"/>
      <c r="D549" s="2"/>
      <c r="E549" s="4">
        <f t="shared" si="35"/>
        <v>0</v>
      </c>
      <c r="F549" s="2"/>
      <c r="G549" s="2"/>
      <c r="T549" s="6" t="str">
        <f>IF($B549="","",IF(IF(العميل="",TRUE,$B549=العميل),COUNT($T$1:$T548)+1,""))</f>
        <v/>
      </c>
      <c r="U549" s="6" t="str">
        <f>IF(B549="","",IF(COUNTIF($B$1:$B549,$B549)&gt;1,"",COUNTIF($B$1:$B549,$B549)+MAX($U$1:$U548)))</f>
        <v/>
      </c>
      <c r="V549" s="6" t="str">
        <f t="shared" si="33"/>
        <v/>
      </c>
      <c r="W549" s="6">
        <v>548</v>
      </c>
      <c r="X549" s="6">
        <f t="shared" si="34"/>
        <v>0</v>
      </c>
    </row>
    <row r="550" spans="1:24" ht="15">
      <c r="A550" s="1"/>
      <c r="B550" s="1" t="str">
        <f t="shared" si="32"/>
        <v/>
      </c>
      <c r="C550" s="21"/>
      <c r="D550" s="2"/>
      <c r="E550" s="4">
        <f t="shared" si="35"/>
        <v>0</v>
      </c>
      <c r="F550" s="2"/>
      <c r="G550" s="2"/>
      <c r="T550" s="6" t="str">
        <f>IF($B550="","",IF(IF(العميل="",TRUE,$B550=العميل),COUNT($T$1:$T549)+1,""))</f>
        <v/>
      </c>
      <c r="U550" s="6" t="str">
        <f>IF(B550="","",IF(COUNTIF($B$1:$B550,$B550)&gt;1,"",COUNTIF($B$1:$B550,$B550)+MAX($U$1:$U549)))</f>
        <v/>
      </c>
      <c r="V550" s="6" t="str">
        <f t="shared" si="33"/>
        <v/>
      </c>
      <c r="W550" s="6">
        <v>549</v>
      </c>
      <c r="X550" s="6">
        <f t="shared" si="34"/>
        <v>0</v>
      </c>
    </row>
    <row r="551" spans="1:24" ht="15">
      <c r="A551" s="1"/>
      <c r="B551" s="1" t="str">
        <f t="shared" si="32"/>
        <v/>
      </c>
      <c r="C551" s="21"/>
      <c r="D551" s="2"/>
      <c r="E551" s="4">
        <f t="shared" si="35"/>
        <v>0</v>
      </c>
      <c r="F551" s="2"/>
      <c r="G551" s="2"/>
      <c r="T551" s="6" t="str">
        <f>IF($B551="","",IF(IF(العميل="",TRUE,$B551=العميل),COUNT($T$1:$T550)+1,""))</f>
        <v/>
      </c>
      <c r="U551" s="6" t="str">
        <f>IF(B551="","",IF(COUNTIF($B$1:$B551,$B551)&gt;1,"",COUNTIF($B$1:$B551,$B551)+MAX($U$1:$U550)))</f>
        <v/>
      </c>
      <c r="V551" s="6" t="str">
        <f t="shared" si="33"/>
        <v/>
      </c>
      <c r="W551" s="6">
        <v>550</v>
      </c>
      <c r="X551" s="6">
        <f t="shared" si="34"/>
        <v>0</v>
      </c>
    </row>
    <row r="552" spans="1:24" ht="15">
      <c r="A552" s="1"/>
      <c r="B552" s="1" t="str">
        <f t="shared" si="32"/>
        <v/>
      </c>
      <c r="C552" s="21"/>
      <c r="D552" s="2"/>
      <c r="E552" s="4">
        <f t="shared" si="35"/>
        <v>0</v>
      </c>
      <c r="F552" s="2"/>
      <c r="G552" s="2"/>
      <c r="T552" s="6" t="str">
        <f>IF($B552="","",IF(IF(العميل="",TRUE,$B552=العميل),COUNT($T$1:$T551)+1,""))</f>
        <v/>
      </c>
      <c r="U552" s="6" t="str">
        <f>IF(B552="","",IF(COUNTIF($B$1:$B552,$B552)&gt;1,"",COUNTIF($B$1:$B552,$B552)+MAX($U$1:$U551)))</f>
        <v/>
      </c>
      <c r="V552" s="6" t="str">
        <f t="shared" si="33"/>
        <v/>
      </c>
      <c r="W552" s="6">
        <v>551</v>
      </c>
      <c r="X552" s="6">
        <f t="shared" si="34"/>
        <v>0</v>
      </c>
    </row>
    <row r="553" spans="1:24" ht="15">
      <c r="A553" s="1"/>
      <c r="B553" s="1" t="str">
        <f t="shared" si="32"/>
        <v/>
      </c>
      <c r="C553" s="21"/>
      <c r="D553" s="2"/>
      <c r="E553" s="4">
        <f t="shared" si="35"/>
        <v>0</v>
      </c>
      <c r="F553" s="2"/>
      <c r="G553" s="2"/>
      <c r="T553" s="6" t="str">
        <f>IF($B553="","",IF(IF(العميل="",TRUE,$B553=العميل),COUNT($T$1:$T552)+1,""))</f>
        <v/>
      </c>
      <c r="U553" s="6" t="str">
        <f>IF(B553="","",IF(COUNTIF($B$1:$B553,$B553)&gt;1,"",COUNTIF($B$1:$B553,$B553)+MAX($U$1:$U552)))</f>
        <v/>
      </c>
      <c r="V553" s="6" t="str">
        <f t="shared" si="33"/>
        <v/>
      </c>
      <c r="W553" s="6">
        <v>552</v>
      </c>
      <c r="X553" s="6">
        <f t="shared" si="34"/>
        <v>0</v>
      </c>
    </row>
    <row r="554" spans="1:24" ht="15">
      <c r="A554" s="1"/>
      <c r="B554" s="1" t="str">
        <f t="shared" si="32"/>
        <v/>
      </c>
      <c r="C554" s="21"/>
      <c r="D554" s="2"/>
      <c r="E554" s="4">
        <f t="shared" si="35"/>
        <v>0</v>
      </c>
      <c r="F554" s="2"/>
      <c r="G554" s="2"/>
      <c r="T554" s="6" t="str">
        <f>IF($B554="","",IF(IF(العميل="",TRUE,$B554=العميل),COUNT($T$1:$T553)+1,""))</f>
        <v/>
      </c>
      <c r="U554" s="6" t="str">
        <f>IF(B554="","",IF(COUNTIF($B$1:$B554,$B554)&gt;1,"",COUNTIF($B$1:$B554,$B554)+MAX($U$1:$U553)))</f>
        <v/>
      </c>
      <c r="V554" s="6" t="str">
        <f t="shared" si="33"/>
        <v/>
      </c>
      <c r="W554" s="6">
        <v>553</v>
      </c>
      <c r="X554" s="6">
        <f t="shared" si="34"/>
        <v>0</v>
      </c>
    </row>
    <row r="555" spans="1:24" ht="15">
      <c r="A555" s="1"/>
      <c r="B555" s="1" t="str">
        <f t="shared" si="32"/>
        <v/>
      </c>
      <c r="C555" s="21"/>
      <c r="D555" s="2"/>
      <c r="E555" s="4">
        <f t="shared" si="35"/>
        <v>0</v>
      </c>
      <c r="F555" s="2"/>
      <c r="G555" s="2"/>
      <c r="T555" s="6" t="str">
        <f>IF($B555="","",IF(IF(العميل="",TRUE,$B555=العميل),COUNT($T$1:$T554)+1,""))</f>
        <v/>
      </c>
      <c r="U555" s="6" t="str">
        <f>IF(B555="","",IF(COUNTIF($B$1:$B555,$B555)&gt;1,"",COUNTIF($B$1:$B555,$B555)+MAX($U$1:$U554)))</f>
        <v/>
      </c>
      <c r="V555" s="6" t="str">
        <f t="shared" si="33"/>
        <v/>
      </c>
      <c r="W555" s="6">
        <v>554</v>
      </c>
      <c r="X555" s="6">
        <f t="shared" si="34"/>
        <v>0</v>
      </c>
    </row>
    <row r="556" spans="1:24" ht="15">
      <c r="A556" s="1"/>
      <c r="B556" s="1" t="str">
        <f t="shared" si="32"/>
        <v/>
      </c>
      <c r="C556" s="21"/>
      <c r="D556" s="2"/>
      <c r="E556" s="4">
        <f t="shared" si="35"/>
        <v>0</v>
      </c>
      <c r="F556" s="2"/>
      <c r="G556" s="2"/>
      <c r="T556" s="6" t="str">
        <f>IF($B556="","",IF(IF(العميل="",TRUE,$B556=العميل),COUNT($T$1:$T555)+1,""))</f>
        <v/>
      </c>
      <c r="U556" s="6" t="str">
        <f>IF(B556="","",IF(COUNTIF($B$1:$B556,$B556)&gt;1,"",COUNTIF($B$1:$B556,$B556)+MAX($U$1:$U555)))</f>
        <v/>
      </c>
      <c r="V556" s="6" t="str">
        <f t="shared" si="33"/>
        <v/>
      </c>
      <c r="W556" s="6">
        <v>555</v>
      </c>
      <c r="X556" s="6">
        <f t="shared" si="34"/>
        <v>0</v>
      </c>
    </row>
    <row r="557" spans="1:24" ht="15">
      <c r="A557" s="1"/>
      <c r="B557" s="1" t="str">
        <f t="shared" si="32"/>
        <v/>
      </c>
      <c r="C557" s="21"/>
      <c r="D557" s="2"/>
      <c r="E557" s="4">
        <f t="shared" si="35"/>
        <v>0</v>
      </c>
      <c r="F557" s="2"/>
      <c r="G557" s="2"/>
      <c r="T557" s="6" t="str">
        <f>IF($B557="","",IF(IF(العميل="",TRUE,$B557=العميل),COUNT($T$1:$T556)+1,""))</f>
        <v/>
      </c>
      <c r="U557" s="6" t="str">
        <f>IF(B557="","",IF(COUNTIF($B$1:$B557,$B557)&gt;1,"",COUNTIF($B$1:$B557,$B557)+MAX($U$1:$U556)))</f>
        <v/>
      </c>
      <c r="V557" s="6" t="str">
        <f t="shared" si="33"/>
        <v/>
      </c>
      <c r="W557" s="6">
        <v>556</v>
      </c>
      <c r="X557" s="6">
        <f t="shared" si="34"/>
        <v>0</v>
      </c>
    </row>
    <row r="558" spans="1:24" ht="15">
      <c r="A558" s="1"/>
      <c r="B558" s="1" t="str">
        <f t="shared" si="32"/>
        <v/>
      </c>
      <c r="C558" s="21"/>
      <c r="D558" s="2"/>
      <c r="E558" s="4">
        <f t="shared" si="35"/>
        <v>0</v>
      </c>
      <c r="F558" s="2"/>
      <c r="G558" s="2"/>
      <c r="T558" s="6" t="str">
        <f>IF($B558="","",IF(IF(العميل="",TRUE,$B558=العميل),COUNT($T$1:$T557)+1,""))</f>
        <v/>
      </c>
      <c r="U558" s="6" t="str">
        <f>IF(B558="","",IF(COUNTIF($B$1:$B558,$B558)&gt;1,"",COUNTIF($B$1:$B558,$B558)+MAX($U$1:$U557)))</f>
        <v/>
      </c>
      <c r="V558" s="6" t="str">
        <f t="shared" si="33"/>
        <v/>
      </c>
      <c r="W558" s="6">
        <v>557</v>
      </c>
      <c r="X558" s="6">
        <f t="shared" si="34"/>
        <v>0</v>
      </c>
    </row>
    <row r="559" spans="1:24" ht="15">
      <c r="A559" s="1"/>
      <c r="B559" s="1" t="str">
        <f t="shared" si="32"/>
        <v/>
      </c>
      <c r="C559" s="21"/>
      <c r="D559" s="2"/>
      <c r="E559" s="4">
        <f t="shared" si="35"/>
        <v>0</v>
      </c>
      <c r="F559" s="2"/>
      <c r="G559" s="2"/>
      <c r="T559" s="6" t="str">
        <f>IF($B559="","",IF(IF(العميل="",TRUE,$B559=العميل),COUNT($T$1:$T558)+1,""))</f>
        <v/>
      </c>
      <c r="U559" s="6" t="str">
        <f>IF(B559="","",IF(COUNTIF($B$1:$B559,$B559)&gt;1,"",COUNTIF($B$1:$B559,$B559)+MAX($U$1:$U558)))</f>
        <v/>
      </c>
      <c r="V559" s="6" t="str">
        <f t="shared" si="33"/>
        <v/>
      </c>
      <c r="W559" s="6">
        <v>558</v>
      </c>
      <c r="X559" s="6">
        <f t="shared" si="34"/>
        <v>0</v>
      </c>
    </row>
    <row r="560" spans="1:24" ht="15">
      <c r="A560" s="1"/>
      <c r="B560" s="1" t="str">
        <f t="shared" si="32"/>
        <v/>
      </c>
      <c r="C560" s="21"/>
      <c r="D560" s="2"/>
      <c r="E560" s="4">
        <f t="shared" si="35"/>
        <v>0</v>
      </c>
      <c r="F560" s="2"/>
      <c r="G560" s="2"/>
      <c r="T560" s="6" t="str">
        <f>IF($B560="","",IF(IF(العميل="",TRUE,$B560=العميل),COUNT($T$1:$T559)+1,""))</f>
        <v/>
      </c>
      <c r="U560" s="6" t="str">
        <f>IF(B560="","",IF(COUNTIF($B$1:$B560,$B560)&gt;1,"",COUNTIF($B$1:$B560,$B560)+MAX($U$1:$U559)))</f>
        <v/>
      </c>
      <c r="V560" s="6" t="str">
        <f t="shared" si="33"/>
        <v/>
      </c>
      <c r="W560" s="6">
        <v>559</v>
      </c>
      <c r="X560" s="6">
        <f t="shared" si="34"/>
        <v>0</v>
      </c>
    </row>
    <row r="561" spans="1:24" ht="15">
      <c r="A561" s="1"/>
      <c r="B561" s="1" t="str">
        <f t="shared" si="32"/>
        <v/>
      </c>
      <c r="C561" s="21"/>
      <c r="D561" s="2"/>
      <c r="E561" s="4">
        <f t="shared" si="35"/>
        <v>0</v>
      </c>
      <c r="F561" s="2"/>
      <c r="G561" s="2"/>
      <c r="T561" s="6" t="str">
        <f>IF($B561="","",IF(IF(العميل="",TRUE,$B561=العميل),COUNT($T$1:$T560)+1,""))</f>
        <v/>
      </c>
      <c r="U561" s="6" t="str">
        <f>IF(B561="","",IF(COUNTIF($B$1:$B561,$B561)&gt;1,"",COUNTIF($B$1:$B561,$B561)+MAX($U$1:$U560)))</f>
        <v/>
      </c>
      <c r="V561" s="6" t="str">
        <f t="shared" si="33"/>
        <v/>
      </c>
      <c r="W561" s="6">
        <v>560</v>
      </c>
      <c r="X561" s="6">
        <f t="shared" si="34"/>
        <v>0</v>
      </c>
    </row>
    <row r="562" spans="1:24" ht="15">
      <c r="A562" s="1"/>
      <c r="B562" s="1" t="str">
        <f t="shared" si="32"/>
        <v/>
      </c>
      <c r="C562" s="21"/>
      <c r="D562" s="2"/>
      <c r="E562" s="4">
        <f t="shared" si="35"/>
        <v>0</v>
      </c>
      <c r="F562" s="2"/>
      <c r="G562" s="2"/>
      <c r="T562" s="6" t="str">
        <f>IF($B562="","",IF(IF(العميل="",TRUE,$B562=العميل),COUNT($T$1:$T561)+1,""))</f>
        <v/>
      </c>
      <c r="U562" s="6" t="str">
        <f>IF(B562="","",IF(COUNTIF($B$1:$B562,$B562)&gt;1,"",COUNTIF($B$1:$B562,$B562)+MAX($U$1:$U561)))</f>
        <v/>
      </c>
      <c r="V562" s="6" t="str">
        <f t="shared" si="33"/>
        <v/>
      </c>
      <c r="W562" s="6">
        <v>561</v>
      </c>
      <c r="X562" s="6">
        <f t="shared" si="34"/>
        <v>0</v>
      </c>
    </row>
    <row r="563" spans="1:24" ht="15">
      <c r="A563" s="1"/>
      <c r="B563" s="1" t="str">
        <f t="shared" si="32"/>
        <v/>
      </c>
      <c r="C563" s="21"/>
      <c r="D563" s="2"/>
      <c r="E563" s="4">
        <f t="shared" si="35"/>
        <v>0</v>
      </c>
      <c r="F563" s="2"/>
      <c r="G563" s="2"/>
      <c r="T563" s="6" t="str">
        <f>IF($B563="","",IF(IF(العميل="",TRUE,$B563=العميل),COUNT($T$1:$T562)+1,""))</f>
        <v/>
      </c>
      <c r="U563" s="6" t="str">
        <f>IF(B563="","",IF(COUNTIF($B$1:$B563,$B563)&gt;1,"",COUNTIF($B$1:$B563,$B563)+MAX($U$1:$U562)))</f>
        <v/>
      </c>
      <c r="V563" s="6" t="str">
        <f t="shared" si="33"/>
        <v/>
      </c>
      <c r="W563" s="6">
        <v>562</v>
      </c>
      <c r="X563" s="6">
        <f t="shared" si="34"/>
        <v>0</v>
      </c>
    </row>
    <row r="564" spans="1:24" ht="15">
      <c r="A564" s="1"/>
      <c r="B564" s="1" t="str">
        <f t="shared" si="32"/>
        <v/>
      </c>
      <c r="C564" s="21"/>
      <c r="D564" s="2"/>
      <c r="E564" s="4">
        <f t="shared" si="35"/>
        <v>0</v>
      </c>
      <c r="F564" s="2"/>
      <c r="G564" s="2"/>
      <c r="T564" s="6" t="str">
        <f>IF($B564="","",IF(IF(العميل="",TRUE,$B564=العميل),COUNT($T$1:$T563)+1,""))</f>
        <v/>
      </c>
      <c r="U564" s="6" t="str">
        <f>IF(B564="","",IF(COUNTIF($B$1:$B564,$B564)&gt;1,"",COUNTIF($B$1:$B564,$B564)+MAX($U$1:$U563)))</f>
        <v/>
      </c>
      <c r="V564" s="6" t="str">
        <f t="shared" si="33"/>
        <v/>
      </c>
      <c r="W564" s="6">
        <v>563</v>
      </c>
      <c r="X564" s="6">
        <f t="shared" si="34"/>
        <v>0</v>
      </c>
    </row>
    <row r="565" spans="1:24" ht="15">
      <c r="A565" s="1"/>
      <c r="B565" s="1" t="str">
        <f t="shared" si="32"/>
        <v/>
      </c>
      <c r="C565" s="21"/>
      <c r="D565" s="2"/>
      <c r="E565" s="4">
        <f t="shared" si="35"/>
        <v>0</v>
      </c>
      <c r="F565" s="2"/>
      <c r="G565" s="2"/>
      <c r="T565" s="6" t="str">
        <f>IF($B565="","",IF(IF(العميل="",TRUE,$B565=العميل),COUNT($T$1:$T564)+1,""))</f>
        <v/>
      </c>
      <c r="U565" s="6" t="str">
        <f>IF(B565="","",IF(COUNTIF($B$1:$B565,$B565)&gt;1,"",COUNTIF($B$1:$B565,$B565)+MAX($U$1:$U564)))</f>
        <v/>
      </c>
      <c r="V565" s="6" t="str">
        <f t="shared" si="33"/>
        <v/>
      </c>
      <c r="W565" s="6">
        <v>564</v>
      </c>
      <c r="X565" s="6">
        <f t="shared" si="34"/>
        <v>0</v>
      </c>
    </row>
    <row r="566" spans="1:24" ht="15">
      <c r="A566" s="1"/>
      <c r="B566" s="1" t="str">
        <f t="shared" si="32"/>
        <v/>
      </c>
      <c r="C566" s="21"/>
      <c r="D566" s="2"/>
      <c r="E566" s="4">
        <f t="shared" si="35"/>
        <v>0</v>
      </c>
      <c r="F566" s="2"/>
      <c r="G566" s="2"/>
      <c r="T566" s="6" t="str">
        <f>IF($B566="","",IF(IF(العميل="",TRUE,$B566=العميل),COUNT($T$1:$T565)+1,""))</f>
        <v/>
      </c>
      <c r="U566" s="6" t="str">
        <f>IF(B566="","",IF(COUNTIF($B$1:$B566,$B566)&gt;1,"",COUNTIF($B$1:$B566,$B566)+MAX($U$1:$U565)))</f>
        <v/>
      </c>
      <c r="V566" s="6" t="str">
        <f t="shared" si="33"/>
        <v/>
      </c>
      <c r="W566" s="6">
        <v>565</v>
      </c>
      <c r="X566" s="6">
        <f t="shared" si="34"/>
        <v>0</v>
      </c>
    </row>
    <row r="567" spans="1:24" ht="15">
      <c r="A567" s="1"/>
      <c r="B567" s="1" t="str">
        <f t="shared" si="32"/>
        <v/>
      </c>
      <c r="C567" s="21"/>
      <c r="D567" s="2"/>
      <c r="E567" s="4">
        <f t="shared" si="35"/>
        <v>0</v>
      </c>
      <c r="F567" s="2"/>
      <c r="G567" s="2"/>
      <c r="T567" s="6" t="str">
        <f>IF($B567="","",IF(IF(العميل="",TRUE,$B567=العميل),COUNT($T$1:$T566)+1,""))</f>
        <v/>
      </c>
      <c r="U567" s="6" t="str">
        <f>IF(B567="","",IF(COUNTIF($B$1:$B567,$B567)&gt;1,"",COUNTIF($B$1:$B567,$B567)+MAX($U$1:$U566)))</f>
        <v/>
      </c>
      <c r="V567" s="6" t="str">
        <f t="shared" si="33"/>
        <v/>
      </c>
      <c r="W567" s="6">
        <v>566</v>
      </c>
      <c r="X567" s="6">
        <f t="shared" si="34"/>
        <v>0</v>
      </c>
    </row>
    <row r="568" spans="1:24" ht="15">
      <c r="A568" s="1"/>
      <c r="B568" s="1" t="str">
        <f t="shared" si="32"/>
        <v/>
      </c>
      <c r="C568" s="21"/>
      <c r="D568" s="2"/>
      <c r="E568" s="4">
        <f t="shared" si="35"/>
        <v>0</v>
      </c>
      <c r="F568" s="2"/>
      <c r="G568" s="2"/>
      <c r="T568" s="6" t="str">
        <f>IF($B568="","",IF(IF(العميل="",TRUE,$B568=العميل),COUNT($T$1:$T567)+1,""))</f>
        <v/>
      </c>
      <c r="U568" s="6" t="str">
        <f>IF(B568="","",IF(COUNTIF($B$1:$B568,$B568)&gt;1,"",COUNTIF($B$1:$B568,$B568)+MAX($U$1:$U567)))</f>
        <v/>
      </c>
      <c r="V568" s="6" t="str">
        <f t="shared" si="33"/>
        <v/>
      </c>
      <c r="W568" s="6">
        <v>567</v>
      </c>
      <c r="X568" s="6">
        <f t="shared" si="34"/>
        <v>0</v>
      </c>
    </row>
    <row r="569" spans="1:24" ht="15">
      <c r="A569" s="1"/>
      <c r="B569" s="1" t="str">
        <f t="shared" si="32"/>
        <v/>
      </c>
      <c r="C569" s="21"/>
      <c r="D569" s="2"/>
      <c r="E569" s="4">
        <f t="shared" si="35"/>
        <v>0</v>
      </c>
      <c r="F569" s="2"/>
      <c r="G569" s="2"/>
      <c r="T569" s="6" t="str">
        <f>IF($B569="","",IF(IF(العميل="",TRUE,$B569=العميل),COUNT($T$1:$T568)+1,""))</f>
        <v/>
      </c>
      <c r="U569" s="6" t="str">
        <f>IF(B569="","",IF(COUNTIF($B$1:$B569,$B569)&gt;1,"",COUNTIF($B$1:$B569,$B569)+MAX($U$1:$U568)))</f>
        <v/>
      </c>
      <c r="V569" s="6" t="str">
        <f t="shared" si="33"/>
        <v/>
      </c>
      <c r="W569" s="6">
        <v>568</v>
      </c>
      <c r="X569" s="6">
        <f t="shared" si="34"/>
        <v>0</v>
      </c>
    </row>
    <row r="570" spans="1:24" ht="15">
      <c r="A570" s="1"/>
      <c r="B570" s="1" t="str">
        <f t="shared" si="32"/>
        <v/>
      </c>
      <c r="C570" s="21"/>
      <c r="D570" s="2"/>
      <c r="E570" s="4">
        <f t="shared" si="35"/>
        <v>0</v>
      </c>
      <c r="F570" s="2"/>
      <c r="G570" s="2"/>
      <c r="T570" s="6" t="str">
        <f>IF($B570="","",IF(IF(العميل="",TRUE,$B570=العميل),COUNT($T$1:$T569)+1,""))</f>
        <v/>
      </c>
      <c r="U570" s="6" t="str">
        <f>IF(B570="","",IF(COUNTIF($B$1:$B570,$B570)&gt;1,"",COUNTIF($B$1:$B570,$B570)+MAX($U$1:$U569)))</f>
        <v/>
      </c>
      <c r="V570" s="6" t="str">
        <f t="shared" si="33"/>
        <v/>
      </c>
      <c r="W570" s="6">
        <v>569</v>
      </c>
      <c r="X570" s="6">
        <f t="shared" si="34"/>
        <v>0</v>
      </c>
    </row>
    <row r="571" spans="1:24" ht="15">
      <c r="A571" s="1"/>
      <c r="B571" s="1" t="str">
        <f t="shared" si="32"/>
        <v/>
      </c>
      <c r="C571" s="21"/>
      <c r="D571" s="2"/>
      <c r="E571" s="4">
        <f t="shared" si="35"/>
        <v>0</v>
      </c>
      <c r="F571" s="2"/>
      <c r="G571" s="2"/>
      <c r="T571" s="6" t="str">
        <f>IF($B571="","",IF(IF(العميل="",TRUE,$B571=العميل),COUNT($T$1:$T570)+1,""))</f>
        <v/>
      </c>
      <c r="U571" s="6" t="str">
        <f>IF(B571="","",IF(COUNTIF($B$1:$B571,$B571)&gt;1,"",COUNTIF($B$1:$B571,$B571)+MAX($U$1:$U570)))</f>
        <v/>
      </c>
      <c r="V571" s="6" t="str">
        <f t="shared" si="33"/>
        <v/>
      </c>
      <c r="W571" s="6">
        <v>570</v>
      </c>
      <c r="X571" s="6">
        <f t="shared" si="34"/>
        <v>0</v>
      </c>
    </row>
    <row r="572" spans="1:24" ht="15">
      <c r="A572" s="1"/>
      <c r="B572" s="1" t="str">
        <f t="shared" si="32"/>
        <v/>
      </c>
      <c r="C572" s="21"/>
      <c r="D572" s="2"/>
      <c r="E572" s="4">
        <f t="shared" si="35"/>
        <v>0</v>
      </c>
      <c r="F572" s="2"/>
      <c r="G572" s="2"/>
      <c r="T572" s="6" t="str">
        <f>IF($B572="","",IF(IF(العميل="",TRUE,$B572=العميل),COUNT($T$1:$T571)+1,""))</f>
        <v/>
      </c>
      <c r="U572" s="6" t="str">
        <f>IF(B572="","",IF(COUNTIF($B$1:$B572,$B572)&gt;1,"",COUNTIF($B$1:$B572,$B572)+MAX($U$1:$U571)))</f>
        <v/>
      </c>
      <c r="V572" s="6" t="str">
        <f t="shared" si="33"/>
        <v/>
      </c>
      <c r="W572" s="6">
        <v>571</v>
      </c>
      <c r="X572" s="6">
        <f t="shared" si="34"/>
        <v>0</v>
      </c>
    </row>
    <row r="573" spans="1:24" ht="15">
      <c r="A573" s="1"/>
      <c r="B573" s="1" t="str">
        <f t="shared" si="32"/>
        <v/>
      </c>
      <c r="C573" s="21"/>
      <c r="D573" s="2"/>
      <c r="E573" s="4">
        <f t="shared" si="35"/>
        <v>0</v>
      </c>
      <c r="F573" s="2"/>
      <c r="G573" s="2"/>
      <c r="T573" s="6" t="str">
        <f>IF($B573="","",IF(IF(العميل="",TRUE,$B573=العميل),COUNT($T$1:$T572)+1,""))</f>
        <v/>
      </c>
      <c r="U573" s="6" t="str">
        <f>IF(B573="","",IF(COUNTIF($B$1:$B573,$B573)&gt;1,"",COUNTIF($B$1:$B573,$B573)+MAX($U$1:$U572)))</f>
        <v/>
      </c>
      <c r="V573" s="6" t="str">
        <f t="shared" si="33"/>
        <v/>
      </c>
      <c r="W573" s="6">
        <v>572</v>
      </c>
      <c r="X573" s="6">
        <f t="shared" si="34"/>
        <v>0</v>
      </c>
    </row>
    <row r="574" spans="1:24" ht="15">
      <c r="A574" s="1"/>
      <c r="B574" s="1" t="str">
        <f t="shared" si="32"/>
        <v/>
      </c>
      <c r="C574" s="21"/>
      <c r="D574" s="2"/>
      <c r="E574" s="4">
        <f t="shared" si="35"/>
        <v>0</v>
      </c>
      <c r="F574" s="2"/>
      <c r="G574" s="2"/>
      <c r="T574" s="6" t="str">
        <f>IF($B574="","",IF(IF(العميل="",TRUE,$B574=العميل),COUNT($T$1:$T573)+1,""))</f>
        <v/>
      </c>
      <c r="U574" s="6" t="str">
        <f>IF(B574="","",IF(COUNTIF($B$1:$B574,$B574)&gt;1,"",COUNTIF($B$1:$B574,$B574)+MAX($U$1:$U573)))</f>
        <v/>
      </c>
      <c r="V574" s="6" t="str">
        <f t="shared" si="33"/>
        <v/>
      </c>
      <c r="W574" s="6">
        <v>573</v>
      </c>
      <c r="X574" s="6">
        <f t="shared" si="34"/>
        <v>0</v>
      </c>
    </row>
    <row r="575" spans="1:24" ht="15">
      <c r="A575" s="1"/>
      <c r="B575" s="1" t="str">
        <f t="shared" si="32"/>
        <v/>
      </c>
      <c r="C575" s="21"/>
      <c r="D575" s="2"/>
      <c r="E575" s="4">
        <f t="shared" si="35"/>
        <v>0</v>
      </c>
      <c r="F575" s="2"/>
      <c r="G575" s="2"/>
      <c r="T575" s="6" t="str">
        <f>IF($B575="","",IF(IF(العميل="",TRUE,$B575=العميل),COUNT($T$1:$T574)+1,""))</f>
        <v/>
      </c>
      <c r="U575" s="6" t="str">
        <f>IF(B575="","",IF(COUNTIF($B$1:$B575,$B575)&gt;1,"",COUNTIF($B$1:$B575,$B575)+MAX($U$1:$U574)))</f>
        <v/>
      </c>
      <c r="V575" s="6" t="str">
        <f t="shared" si="33"/>
        <v/>
      </c>
      <c r="W575" s="6">
        <v>574</v>
      </c>
      <c r="X575" s="6">
        <f t="shared" si="34"/>
        <v>0</v>
      </c>
    </row>
    <row r="576" spans="1:24" ht="15">
      <c r="A576" s="1"/>
      <c r="B576" s="1" t="str">
        <f t="shared" si="32"/>
        <v/>
      </c>
      <c r="C576" s="21"/>
      <c r="D576" s="2"/>
      <c r="E576" s="4">
        <f t="shared" si="35"/>
        <v>0</v>
      </c>
      <c r="F576" s="2"/>
      <c r="G576" s="2"/>
      <c r="T576" s="6" t="str">
        <f>IF($B576="","",IF(IF(العميل="",TRUE,$B576=العميل),COUNT($T$1:$T575)+1,""))</f>
        <v/>
      </c>
      <c r="U576" s="6" t="str">
        <f>IF(B576="","",IF(COUNTIF($B$1:$B576,$B576)&gt;1,"",COUNTIF($B$1:$B576,$B576)+MAX($U$1:$U575)))</f>
        <v/>
      </c>
      <c r="V576" s="6" t="str">
        <f t="shared" si="33"/>
        <v/>
      </c>
      <c r="W576" s="6">
        <v>575</v>
      </c>
      <c r="X576" s="6">
        <f t="shared" si="34"/>
        <v>0</v>
      </c>
    </row>
    <row r="577" spans="1:24" ht="15">
      <c r="A577" s="1"/>
      <c r="B577" s="1" t="str">
        <f t="shared" si="32"/>
        <v/>
      </c>
      <c r="C577" s="21"/>
      <c r="D577" s="2"/>
      <c r="E577" s="4">
        <f t="shared" si="35"/>
        <v>0</v>
      </c>
      <c r="F577" s="2"/>
      <c r="G577" s="2"/>
      <c r="T577" s="6" t="str">
        <f>IF($B577="","",IF(IF(العميل="",TRUE,$B577=العميل),COUNT($T$1:$T576)+1,""))</f>
        <v/>
      </c>
      <c r="U577" s="6" t="str">
        <f>IF(B577="","",IF(COUNTIF($B$1:$B577,$B577)&gt;1,"",COUNTIF($B$1:$B577,$B577)+MAX($U$1:$U576)))</f>
        <v/>
      </c>
      <c r="V577" s="6" t="str">
        <f t="shared" si="33"/>
        <v/>
      </c>
      <c r="W577" s="6">
        <v>576</v>
      </c>
      <c r="X577" s="6">
        <f t="shared" si="34"/>
        <v>0</v>
      </c>
    </row>
    <row r="578" spans="1:24" ht="15">
      <c r="A578" s="1"/>
      <c r="B578" s="1" t="str">
        <f t="shared" si="32"/>
        <v/>
      </c>
      <c r="C578" s="21"/>
      <c r="D578" s="2"/>
      <c r="E578" s="4">
        <f t="shared" si="35"/>
        <v>0</v>
      </c>
      <c r="F578" s="2"/>
      <c r="G578" s="2"/>
      <c r="T578" s="6" t="str">
        <f>IF($B578="","",IF(IF(العميل="",TRUE,$B578=العميل),COUNT($T$1:$T577)+1,""))</f>
        <v/>
      </c>
      <c r="U578" s="6" t="str">
        <f>IF(B578="","",IF(COUNTIF($B$1:$B578,$B578)&gt;1,"",COUNTIF($B$1:$B578,$B578)+MAX($U$1:$U577)))</f>
        <v/>
      </c>
      <c r="V578" s="6" t="str">
        <f t="shared" si="33"/>
        <v/>
      </c>
      <c r="W578" s="6">
        <v>577</v>
      </c>
      <c r="X578" s="6">
        <f t="shared" si="34"/>
        <v>0</v>
      </c>
    </row>
    <row r="579" spans="1:24" ht="15">
      <c r="A579" s="1"/>
      <c r="B579" s="1" t="str">
        <f t="shared" ref="B579:B642" si="36">TRIM(A579)</f>
        <v/>
      </c>
      <c r="C579" s="21"/>
      <c r="D579" s="2"/>
      <c r="E579" s="4">
        <f t="shared" si="35"/>
        <v>0</v>
      </c>
      <c r="F579" s="2"/>
      <c r="G579" s="2"/>
      <c r="T579" s="6" t="str">
        <f>IF($B579="","",IF(IF(العميل="",TRUE,$B579=العميل),COUNT($T$1:$T578)+1,""))</f>
        <v/>
      </c>
      <c r="U579" s="6" t="str">
        <f>IF(B579="","",IF(COUNTIF($B$1:$B579,$B579)&gt;1,"",COUNTIF($B$1:$B579,$B579)+MAX($U$1:$U578)))</f>
        <v/>
      </c>
      <c r="V579" s="6" t="str">
        <f t="shared" ref="V579:V642" si="37">IF(U579="","",B579)</f>
        <v/>
      </c>
      <c r="W579" s="6">
        <v>578</v>
      </c>
      <c r="X579" s="6">
        <f t="shared" ref="X579:X642" si="38">IF(ISERROR(VLOOKUP(W579,$U$2:$V$1000,2,0)),0,VLOOKUP(W579,$U$2:$V$1000,2,0))</f>
        <v>0</v>
      </c>
    </row>
    <row r="580" spans="1:24" ht="15">
      <c r="A580" s="1"/>
      <c r="B580" s="1" t="str">
        <f t="shared" si="36"/>
        <v/>
      </c>
      <c r="C580" s="21"/>
      <c r="D580" s="2"/>
      <c r="E580" s="4">
        <f t="shared" si="35"/>
        <v>0</v>
      </c>
      <c r="F580" s="2"/>
      <c r="G580" s="2"/>
      <c r="T580" s="6" t="str">
        <f>IF($B580="","",IF(IF(العميل="",TRUE,$B580=العميل),COUNT($T$1:$T579)+1,""))</f>
        <v/>
      </c>
      <c r="U580" s="6" t="str">
        <f>IF(B580="","",IF(COUNTIF($B$1:$B580,$B580)&gt;1,"",COUNTIF($B$1:$B580,$B580)+MAX($U$1:$U579)))</f>
        <v/>
      </c>
      <c r="V580" s="6" t="str">
        <f t="shared" si="37"/>
        <v/>
      </c>
      <c r="W580" s="6">
        <v>579</v>
      </c>
      <c r="X580" s="6">
        <f t="shared" si="38"/>
        <v>0</v>
      </c>
    </row>
    <row r="581" spans="1:24" ht="15">
      <c r="A581" s="1"/>
      <c r="B581" s="1" t="str">
        <f t="shared" si="36"/>
        <v/>
      </c>
      <c r="C581" s="21"/>
      <c r="D581" s="2"/>
      <c r="E581" s="4">
        <f t="shared" ref="E581:E644" si="39">G581-F581</f>
        <v>0</v>
      </c>
      <c r="F581" s="2"/>
      <c r="G581" s="2"/>
      <c r="T581" s="6" t="str">
        <f>IF($B581="","",IF(IF(العميل="",TRUE,$B581=العميل),COUNT($T$1:$T580)+1,""))</f>
        <v/>
      </c>
      <c r="U581" s="6" t="str">
        <f>IF(B581="","",IF(COUNTIF($B$1:$B581,$B581)&gt;1,"",COUNTIF($B$1:$B581,$B581)+MAX($U$1:$U580)))</f>
        <v/>
      </c>
      <c r="V581" s="6" t="str">
        <f t="shared" si="37"/>
        <v/>
      </c>
      <c r="W581" s="6">
        <v>580</v>
      </c>
      <c r="X581" s="6">
        <f t="shared" si="38"/>
        <v>0</v>
      </c>
    </row>
    <row r="582" spans="1:24" ht="15">
      <c r="A582" s="1"/>
      <c r="B582" s="1" t="str">
        <f t="shared" si="36"/>
        <v/>
      </c>
      <c r="C582" s="21"/>
      <c r="D582" s="2"/>
      <c r="E582" s="4">
        <f t="shared" si="39"/>
        <v>0</v>
      </c>
      <c r="F582" s="2"/>
      <c r="G582" s="2"/>
      <c r="T582" s="6" t="str">
        <f>IF($B582="","",IF(IF(العميل="",TRUE,$B582=العميل),COUNT($T$1:$T581)+1,""))</f>
        <v/>
      </c>
      <c r="U582" s="6" t="str">
        <f>IF(B582="","",IF(COUNTIF($B$1:$B582,$B582)&gt;1,"",COUNTIF($B$1:$B582,$B582)+MAX($U$1:$U581)))</f>
        <v/>
      </c>
      <c r="V582" s="6" t="str">
        <f t="shared" si="37"/>
        <v/>
      </c>
      <c r="W582" s="6">
        <v>581</v>
      </c>
      <c r="X582" s="6">
        <f t="shared" si="38"/>
        <v>0</v>
      </c>
    </row>
    <row r="583" spans="1:24" ht="15">
      <c r="A583" s="1"/>
      <c r="B583" s="1" t="str">
        <f t="shared" si="36"/>
        <v/>
      </c>
      <c r="C583" s="21"/>
      <c r="D583" s="2"/>
      <c r="E583" s="4">
        <f t="shared" si="39"/>
        <v>0</v>
      </c>
      <c r="F583" s="2"/>
      <c r="G583" s="2"/>
      <c r="T583" s="6" t="str">
        <f>IF($B583="","",IF(IF(العميل="",TRUE,$B583=العميل),COUNT($T$1:$T582)+1,""))</f>
        <v/>
      </c>
      <c r="U583" s="6" t="str">
        <f>IF(B583="","",IF(COUNTIF($B$1:$B583,$B583)&gt;1,"",COUNTIF($B$1:$B583,$B583)+MAX($U$1:$U582)))</f>
        <v/>
      </c>
      <c r="V583" s="6" t="str">
        <f t="shared" si="37"/>
        <v/>
      </c>
      <c r="W583" s="6">
        <v>582</v>
      </c>
      <c r="X583" s="6">
        <f t="shared" si="38"/>
        <v>0</v>
      </c>
    </row>
    <row r="584" spans="1:24" ht="15">
      <c r="A584" s="1"/>
      <c r="B584" s="1" t="str">
        <f t="shared" si="36"/>
        <v/>
      </c>
      <c r="C584" s="21"/>
      <c r="D584" s="2"/>
      <c r="E584" s="4">
        <f t="shared" si="39"/>
        <v>0</v>
      </c>
      <c r="F584" s="2"/>
      <c r="G584" s="2"/>
      <c r="T584" s="6" t="str">
        <f>IF($B584="","",IF(IF(العميل="",TRUE,$B584=العميل),COUNT($T$1:$T583)+1,""))</f>
        <v/>
      </c>
      <c r="U584" s="6" t="str">
        <f>IF(B584="","",IF(COUNTIF($B$1:$B584,$B584)&gt;1,"",COUNTIF($B$1:$B584,$B584)+MAX($U$1:$U583)))</f>
        <v/>
      </c>
      <c r="V584" s="6" t="str">
        <f t="shared" si="37"/>
        <v/>
      </c>
      <c r="W584" s="6">
        <v>583</v>
      </c>
      <c r="X584" s="6">
        <f t="shared" si="38"/>
        <v>0</v>
      </c>
    </row>
    <row r="585" spans="1:24" ht="15">
      <c r="A585" s="1"/>
      <c r="B585" s="1" t="str">
        <f t="shared" si="36"/>
        <v/>
      </c>
      <c r="C585" s="21"/>
      <c r="D585" s="2"/>
      <c r="E585" s="4">
        <f t="shared" si="39"/>
        <v>0</v>
      </c>
      <c r="F585" s="2"/>
      <c r="G585" s="2"/>
      <c r="T585" s="6" t="str">
        <f>IF($B585="","",IF(IF(العميل="",TRUE,$B585=العميل),COUNT($T$1:$T584)+1,""))</f>
        <v/>
      </c>
      <c r="U585" s="6" t="str">
        <f>IF(B585="","",IF(COUNTIF($B$1:$B585,$B585)&gt;1,"",COUNTIF($B$1:$B585,$B585)+MAX($U$1:$U584)))</f>
        <v/>
      </c>
      <c r="V585" s="6" t="str">
        <f t="shared" si="37"/>
        <v/>
      </c>
      <c r="W585" s="6">
        <v>584</v>
      </c>
      <c r="X585" s="6">
        <f t="shared" si="38"/>
        <v>0</v>
      </c>
    </row>
    <row r="586" spans="1:24" ht="15">
      <c r="A586" s="1"/>
      <c r="B586" s="1" t="str">
        <f t="shared" si="36"/>
        <v/>
      </c>
      <c r="C586" s="21"/>
      <c r="D586" s="2"/>
      <c r="E586" s="4">
        <f t="shared" si="39"/>
        <v>0</v>
      </c>
      <c r="F586" s="2"/>
      <c r="G586" s="2"/>
      <c r="T586" s="6" t="str">
        <f>IF($B586="","",IF(IF(العميل="",TRUE,$B586=العميل),COUNT($T$1:$T585)+1,""))</f>
        <v/>
      </c>
      <c r="U586" s="6" t="str">
        <f>IF(B586="","",IF(COUNTIF($B$1:$B586,$B586)&gt;1,"",COUNTIF($B$1:$B586,$B586)+MAX($U$1:$U585)))</f>
        <v/>
      </c>
      <c r="V586" s="6" t="str">
        <f t="shared" si="37"/>
        <v/>
      </c>
      <c r="W586" s="6">
        <v>585</v>
      </c>
      <c r="X586" s="6">
        <f t="shared" si="38"/>
        <v>0</v>
      </c>
    </row>
    <row r="587" spans="1:24" ht="15">
      <c r="A587" s="1"/>
      <c r="B587" s="1" t="str">
        <f t="shared" si="36"/>
        <v/>
      </c>
      <c r="C587" s="21"/>
      <c r="D587" s="2"/>
      <c r="E587" s="4">
        <f t="shared" si="39"/>
        <v>0</v>
      </c>
      <c r="F587" s="2"/>
      <c r="G587" s="2"/>
      <c r="T587" s="6" t="str">
        <f>IF($B587="","",IF(IF(العميل="",TRUE,$B587=العميل),COUNT($T$1:$T586)+1,""))</f>
        <v/>
      </c>
      <c r="U587" s="6" t="str">
        <f>IF(B587="","",IF(COUNTIF($B$1:$B587,$B587)&gt;1,"",COUNTIF($B$1:$B587,$B587)+MAX($U$1:$U586)))</f>
        <v/>
      </c>
      <c r="V587" s="6" t="str">
        <f t="shared" si="37"/>
        <v/>
      </c>
      <c r="W587" s="6">
        <v>586</v>
      </c>
      <c r="X587" s="6">
        <f t="shared" si="38"/>
        <v>0</v>
      </c>
    </row>
    <row r="588" spans="1:24" ht="15">
      <c r="A588" s="1"/>
      <c r="B588" s="1" t="str">
        <f t="shared" si="36"/>
        <v/>
      </c>
      <c r="C588" s="21"/>
      <c r="D588" s="2"/>
      <c r="E588" s="4">
        <f t="shared" si="39"/>
        <v>0</v>
      </c>
      <c r="F588" s="2"/>
      <c r="G588" s="2"/>
      <c r="T588" s="6" t="str">
        <f>IF($B588="","",IF(IF(العميل="",TRUE,$B588=العميل),COUNT($T$1:$T587)+1,""))</f>
        <v/>
      </c>
      <c r="U588" s="6" t="str">
        <f>IF(B588="","",IF(COUNTIF($B$1:$B588,$B588)&gt;1,"",COUNTIF($B$1:$B588,$B588)+MAX($U$1:$U587)))</f>
        <v/>
      </c>
      <c r="V588" s="6" t="str">
        <f t="shared" si="37"/>
        <v/>
      </c>
      <c r="W588" s="6">
        <v>587</v>
      </c>
      <c r="X588" s="6">
        <f t="shared" si="38"/>
        <v>0</v>
      </c>
    </row>
    <row r="589" spans="1:24" ht="15">
      <c r="A589" s="1"/>
      <c r="B589" s="1" t="str">
        <f t="shared" si="36"/>
        <v/>
      </c>
      <c r="C589" s="21"/>
      <c r="D589" s="2"/>
      <c r="E589" s="4">
        <f t="shared" si="39"/>
        <v>0</v>
      </c>
      <c r="F589" s="2"/>
      <c r="G589" s="2"/>
      <c r="T589" s="6" t="str">
        <f>IF($B589="","",IF(IF(العميل="",TRUE,$B589=العميل),COUNT($T$1:$T588)+1,""))</f>
        <v/>
      </c>
      <c r="U589" s="6" t="str">
        <f>IF(B589="","",IF(COUNTIF($B$1:$B589,$B589)&gt;1,"",COUNTIF($B$1:$B589,$B589)+MAX($U$1:$U588)))</f>
        <v/>
      </c>
      <c r="V589" s="6" t="str">
        <f t="shared" si="37"/>
        <v/>
      </c>
      <c r="W589" s="6">
        <v>588</v>
      </c>
      <c r="X589" s="6">
        <f t="shared" si="38"/>
        <v>0</v>
      </c>
    </row>
    <row r="590" spans="1:24" ht="15">
      <c r="A590" s="1"/>
      <c r="B590" s="1" t="str">
        <f t="shared" si="36"/>
        <v/>
      </c>
      <c r="C590" s="21"/>
      <c r="D590" s="2"/>
      <c r="E590" s="4">
        <f t="shared" si="39"/>
        <v>0</v>
      </c>
      <c r="F590" s="2"/>
      <c r="G590" s="2"/>
      <c r="T590" s="6" t="str">
        <f>IF($B590="","",IF(IF(العميل="",TRUE,$B590=العميل),COUNT($T$1:$T589)+1,""))</f>
        <v/>
      </c>
      <c r="U590" s="6" t="str">
        <f>IF(B590="","",IF(COUNTIF($B$1:$B590,$B590)&gt;1,"",COUNTIF($B$1:$B590,$B590)+MAX($U$1:$U589)))</f>
        <v/>
      </c>
      <c r="V590" s="6" t="str">
        <f t="shared" si="37"/>
        <v/>
      </c>
      <c r="W590" s="6">
        <v>589</v>
      </c>
      <c r="X590" s="6">
        <f t="shared" si="38"/>
        <v>0</v>
      </c>
    </row>
    <row r="591" spans="1:24" ht="15">
      <c r="A591" s="1"/>
      <c r="B591" s="1" t="str">
        <f t="shared" si="36"/>
        <v/>
      </c>
      <c r="C591" s="21"/>
      <c r="D591" s="2"/>
      <c r="E591" s="4">
        <f t="shared" si="39"/>
        <v>0</v>
      </c>
      <c r="F591" s="2"/>
      <c r="G591" s="2"/>
      <c r="T591" s="6" t="str">
        <f>IF($B591="","",IF(IF(العميل="",TRUE,$B591=العميل),COUNT($T$1:$T590)+1,""))</f>
        <v/>
      </c>
      <c r="U591" s="6" t="str">
        <f>IF(B591="","",IF(COUNTIF($B$1:$B591,$B591)&gt;1,"",COUNTIF($B$1:$B591,$B591)+MAX($U$1:$U590)))</f>
        <v/>
      </c>
      <c r="V591" s="6" t="str">
        <f t="shared" si="37"/>
        <v/>
      </c>
      <c r="W591" s="6">
        <v>590</v>
      </c>
      <c r="X591" s="6">
        <f t="shared" si="38"/>
        <v>0</v>
      </c>
    </row>
    <row r="592" spans="1:24" ht="15">
      <c r="A592" s="1"/>
      <c r="B592" s="1" t="str">
        <f t="shared" si="36"/>
        <v/>
      </c>
      <c r="C592" s="21"/>
      <c r="D592" s="2"/>
      <c r="E592" s="4">
        <f t="shared" si="39"/>
        <v>0</v>
      </c>
      <c r="F592" s="2"/>
      <c r="G592" s="2"/>
      <c r="T592" s="6" t="str">
        <f>IF($B592="","",IF(IF(العميل="",TRUE,$B592=العميل),COUNT($T$1:$T591)+1,""))</f>
        <v/>
      </c>
      <c r="U592" s="6" t="str">
        <f>IF(B592="","",IF(COUNTIF($B$1:$B592,$B592)&gt;1,"",COUNTIF($B$1:$B592,$B592)+MAX($U$1:$U591)))</f>
        <v/>
      </c>
      <c r="V592" s="6" t="str">
        <f t="shared" si="37"/>
        <v/>
      </c>
      <c r="W592" s="6">
        <v>591</v>
      </c>
      <c r="X592" s="6">
        <f t="shared" si="38"/>
        <v>0</v>
      </c>
    </row>
    <row r="593" spans="1:24" ht="15">
      <c r="A593" s="1"/>
      <c r="B593" s="1" t="str">
        <f t="shared" si="36"/>
        <v/>
      </c>
      <c r="C593" s="21"/>
      <c r="D593" s="2"/>
      <c r="E593" s="4">
        <f t="shared" si="39"/>
        <v>0</v>
      </c>
      <c r="F593" s="2"/>
      <c r="G593" s="2"/>
      <c r="T593" s="6" t="str">
        <f>IF($B593="","",IF(IF(العميل="",TRUE,$B593=العميل),COUNT($T$1:$T592)+1,""))</f>
        <v/>
      </c>
      <c r="U593" s="6" t="str">
        <f>IF(B593="","",IF(COUNTIF($B$1:$B593,$B593)&gt;1,"",COUNTIF($B$1:$B593,$B593)+MAX($U$1:$U592)))</f>
        <v/>
      </c>
      <c r="V593" s="6" t="str">
        <f t="shared" si="37"/>
        <v/>
      </c>
      <c r="W593" s="6">
        <v>592</v>
      </c>
      <c r="X593" s="6">
        <f t="shared" si="38"/>
        <v>0</v>
      </c>
    </row>
    <row r="594" spans="1:24" ht="15">
      <c r="A594" s="1"/>
      <c r="B594" s="1" t="str">
        <f t="shared" si="36"/>
        <v/>
      </c>
      <c r="C594" s="21"/>
      <c r="D594" s="2"/>
      <c r="E594" s="4">
        <f t="shared" si="39"/>
        <v>0</v>
      </c>
      <c r="F594" s="2"/>
      <c r="G594" s="2"/>
      <c r="T594" s="6" t="str">
        <f>IF($B594="","",IF(IF(العميل="",TRUE,$B594=العميل),COUNT($T$1:$T593)+1,""))</f>
        <v/>
      </c>
      <c r="U594" s="6" t="str">
        <f>IF(B594="","",IF(COUNTIF($B$1:$B594,$B594)&gt;1,"",COUNTIF($B$1:$B594,$B594)+MAX($U$1:$U593)))</f>
        <v/>
      </c>
      <c r="V594" s="6" t="str">
        <f t="shared" si="37"/>
        <v/>
      </c>
      <c r="W594" s="6">
        <v>593</v>
      </c>
      <c r="X594" s="6">
        <f t="shared" si="38"/>
        <v>0</v>
      </c>
    </row>
    <row r="595" spans="1:24" ht="15">
      <c r="A595" s="1"/>
      <c r="B595" s="1" t="str">
        <f t="shared" si="36"/>
        <v/>
      </c>
      <c r="C595" s="21"/>
      <c r="D595" s="2"/>
      <c r="E595" s="4">
        <f t="shared" si="39"/>
        <v>0</v>
      </c>
      <c r="F595" s="2"/>
      <c r="G595" s="2"/>
      <c r="T595" s="6" t="str">
        <f>IF($B595="","",IF(IF(العميل="",TRUE,$B595=العميل),COUNT($T$1:$T594)+1,""))</f>
        <v/>
      </c>
      <c r="U595" s="6" t="str">
        <f>IF(B595="","",IF(COUNTIF($B$1:$B595,$B595)&gt;1,"",COUNTIF($B$1:$B595,$B595)+MAX($U$1:$U594)))</f>
        <v/>
      </c>
      <c r="V595" s="6" t="str">
        <f t="shared" si="37"/>
        <v/>
      </c>
      <c r="W595" s="6">
        <v>594</v>
      </c>
      <c r="X595" s="6">
        <f t="shared" si="38"/>
        <v>0</v>
      </c>
    </row>
    <row r="596" spans="1:24" ht="15">
      <c r="A596" s="1"/>
      <c r="B596" s="1" t="str">
        <f t="shared" si="36"/>
        <v/>
      </c>
      <c r="C596" s="21"/>
      <c r="D596" s="2"/>
      <c r="E596" s="4">
        <f t="shared" si="39"/>
        <v>0</v>
      </c>
      <c r="F596" s="2"/>
      <c r="G596" s="2"/>
      <c r="T596" s="6" t="str">
        <f>IF($B596="","",IF(IF(العميل="",TRUE,$B596=العميل),COUNT($T$1:$T595)+1,""))</f>
        <v/>
      </c>
      <c r="U596" s="6" t="str">
        <f>IF(B596="","",IF(COUNTIF($B$1:$B596,$B596)&gt;1,"",COUNTIF($B$1:$B596,$B596)+MAX($U$1:$U595)))</f>
        <v/>
      </c>
      <c r="V596" s="6" t="str">
        <f t="shared" si="37"/>
        <v/>
      </c>
      <c r="W596" s="6">
        <v>595</v>
      </c>
      <c r="X596" s="6">
        <f t="shared" si="38"/>
        <v>0</v>
      </c>
    </row>
    <row r="597" spans="1:24" ht="15">
      <c r="A597" s="1"/>
      <c r="B597" s="1" t="str">
        <f t="shared" si="36"/>
        <v/>
      </c>
      <c r="C597" s="21"/>
      <c r="D597" s="2"/>
      <c r="E597" s="4">
        <f t="shared" si="39"/>
        <v>0</v>
      </c>
      <c r="F597" s="2"/>
      <c r="G597" s="2"/>
      <c r="T597" s="6" t="str">
        <f>IF($B597="","",IF(IF(العميل="",TRUE,$B597=العميل),COUNT($T$1:$T596)+1,""))</f>
        <v/>
      </c>
      <c r="U597" s="6" t="str">
        <f>IF(B597="","",IF(COUNTIF($B$1:$B597,$B597)&gt;1,"",COUNTIF($B$1:$B597,$B597)+MAX($U$1:$U596)))</f>
        <v/>
      </c>
      <c r="V597" s="6" t="str">
        <f t="shared" si="37"/>
        <v/>
      </c>
      <c r="W597" s="6">
        <v>596</v>
      </c>
      <c r="X597" s="6">
        <f t="shared" si="38"/>
        <v>0</v>
      </c>
    </row>
    <row r="598" spans="1:24" ht="15">
      <c r="A598" s="1"/>
      <c r="B598" s="1" t="str">
        <f t="shared" si="36"/>
        <v/>
      </c>
      <c r="C598" s="21"/>
      <c r="D598" s="2"/>
      <c r="E598" s="4">
        <f t="shared" si="39"/>
        <v>0</v>
      </c>
      <c r="F598" s="2"/>
      <c r="G598" s="2"/>
      <c r="T598" s="6" t="str">
        <f>IF($B598="","",IF(IF(العميل="",TRUE,$B598=العميل),COUNT($T$1:$T597)+1,""))</f>
        <v/>
      </c>
      <c r="U598" s="6" t="str">
        <f>IF(B598="","",IF(COUNTIF($B$1:$B598,$B598)&gt;1,"",COUNTIF($B$1:$B598,$B598)+MAX($U$1:$U597)))</f>
        <v/>
      </c>
      <c r="V598" s="6" t="str">
        <f t="shared" si="37"/>
        <v/>
      </c>
      <c r="W598" s="6">
        <v>597</v>
      </c>
      <c r="X598" s="6">
        <f t="shared" si="38"/>
        <v>0</v>
      </c>
    </row>
    <row r="599" spans="1:24" ht="15">
      <c r="A599" s="1"/>
      <c r="B599" s="1" t="str">
        <f t="shared" si="36"/>
        <v/>
      </c>
      <c r="C599" s="21"/>
      <c r="D599" s="2"/>
      <c r="E599" s="4">
        <f t="shared" si="39"/>
        <v>0</v>
      </c>
      <c r="F599" s="2"/>
      <c r="G599" s="2"/>
      <c r="T599" s="6" t="str">
        <f>IF($B599="","",IF(IF(العميل="",TRUE,$B599=العميل),COUNT($T$1:$T598)+1,""))</f>
        <v/>
      </c>
      <c r="U599" s="6" t="str">
        <f>IF(B599="","",IF(COUNTIF($B$1:$B599,$B599)&gt;1,"",COUNTIF($B$1:$B599,$B599)+MAX($U$1:$U598)))</f>
        <v/>
      </c>
      <c r="V599" s="6" t="str">
        <f t="shared" si="37"/>
        <v/>
      </c>
      <c r="W599" s="6">
        <v>598</v>
      </c>
      <c r="X599" s="6">
        <f t="shared" si="38"/>
        <v>0</v>
      </c>
    </row>
    <row r="600" spans="1:24" ht="15">
      <c r="A600" s="1"/>
      <c r="B600" s="1" t="str">
        <f t="shared" si="36"/>
        <v/>
      </c>
      <c r="C600" s="21"/>
      <c r="D600" s="2"/>
      <c r="E600" s="4">
        <f t="shared" si="39"/>
        <v>0</v>
      </c>
      <c r="F600" s="2"/>
      <c r="G600" s="2"/>
      <c r="T600" s="6" t="str">
        <f>IF($B600="","",IF(IF(العميل="",TRUE,$B600=العميل),COUNT($T$1:$T599)+1,""))</f>
        <v/>
      </c>
      <c r="U600" s="6" t="str">
        <f>IF(B600="","",IF(COUNTIF($B$1:$B600,$B600)&gt;1,"",COUNTIF($B$1:$B600,$B600)+MAX($U$1:$U599)))</f>
        <v/>
      </c>
      <c r="V600" s="6" t="str">
        <f t="shared" si="37"/>
        <v/>
      </c>
      <c r="W600" s="6">
        <v>599</v>
      </c>
      <c r="X600" s="6">
        <f t="shared" si="38"/>
        <v>0</v>
      </c>
    </row>
    <row r="601" spans="1:24" ht="15">
      <c r="A601" s="1"/>
      <c r="B601" s="1" t="str">
        <f t="shared" si="36"/>
        <v/>
      </c>
      <c r="C601" s="21"/>
      <c r="D601" s="2"/>
      <c r="E601" s="4">
        <f t="shared" si="39"/>
        <v>0</v>
      </c>
      <c r="F601" s="2"/>
      <c r="G601" s="2"/>
      <c r="T601" s="6" t="str">
        <f>IF($B601="","",IF(IF(العميل="",TRUE,$B601=العميل),COUNT($T$1:$T600)+1,""))</f>
        <v/>
      </c>
      <c r="U601" s="6" t="str">
        <f>IF(B601="","",IF(COUNTIF($B$1:$B601,$B601)&gt;1,"",COUNTIF($B$1:$B601,$B601)+MAX($U$1:$U600)))</f>
        <v/>
      </c>
      <c r="V601" s="6" t="str">
        <f t="shared" si="37"/>
        <v/>
      </c>
      <c r="W601" s="6">
        <v>600</v>
      </c>
      <c r="X601" s="6">
        <f t="shared" si="38"/>
        <v>0</v>
      </c>
    </row>
    <row r="602" spans="1:24" ht="15">
      <c r="A602" s="1"/>
      <c r="B602" s="1" t="str">
        <f t="shared" si="36"/>
        <v/>
      </c>
      <c r="C602" s="21"/>
      <c r="D602" s="2"/>
      <c r="E602" s="4">
        <f t="shared" si="39"/>
        <v>0</v>
      </c>
      <c r="F602" s="2"/>
      <c r="G602" s="2"/>
      <c r="T602" s="6" t="str">
        <f>IF($B602="","",IF(IF(العميل="",TRUE,$B602=العميل),COUNT($T$1:$T601)+1,""))</f>
        <v/>
      </c>
      <c r="U602" s="6" t="str">
        <f>IF(B602="","",IF(COUNTIF($B$1:$B602,$B602)&gt;1,"",COUNTIF($B$1:$B602,$B602)+MAX($U$1:$U601)))</f>
        <v/>
      </c>
      <c r="V602" s="6" t="str">
        <f t="shared" si="37"/>
        <v/>
      </c>
      <c r="W602" s="6">
        <v>601</v>
      </c>
      <c r="X602" s="6">
        <f t="shared" si="38"/>
        <v>0</v>
      </c>
    </row>
    <row r="603" spans="1:24" ht="15">
      <c r="A603" s="1"/>
      <c r="B603" s="1" t="str">
        <f t="shared" si="36"/>
        <v/>
      </c>
      <c r="C603" s="21"/>
      <c r="D603" s="2"/>
      <c r="E603" s="4">
        <f t="shared" si="39"/>
        <v>0</v>
      </c>
      <c r="F603" s="2"/>
      <c r="G603" s="2"/>
      <c r="T603" s="6" t="str">
        <f>IF($B603="","",IF(IF(العميل="",TRUE,$B603=العميل),COUNT($T$1:$T602)+1,""))</f>
        <v/>
      </c>
      <c r="U603" s="6" t="str">
        <f>IF(B603="","",IF(COUNTIF($B$1:$B603,$B603)&gt;1,"",COUNTIF($B$1:$B603,$B603)+MAX($U$1:$U602)))</f>
        <v/>
      </c>
      <c r="V603" s="6" t="str">
        <f t="shared" si="37"/>
        <v/>
      </c>
      <c r="W603" s="6">
        <v>602</v>
      </c>
      <c r="X603" s="6">
        <f t="shared" si="38"/>
        <v>0</v>
      </c>
    </row>
    <row r="604" spans="1:24" ht="15">
      <c r="A604" s="1"/>
      <c r="B604" s="1" t="str">
        <f t="shared" si="36"/>
        <v/>
      </c>
      <c r="C604" s="21"/>
      <c r="D604" s="2"/>
      <c r="E604" s="4">
        <f t="shared" si="39"/>
        <v>0</v>
      </c>
      <c r="F604" s="2"/>
      <c r="G604" s="2"/>
      <c r="T604" s="6" t="str">
        <f>IF($B604="","",IF(IF(العميل="",TRUE,$B604=العميل),COUNT($T$1:$T603)+1,""))</f>
        <v/>
      </c>
      <c r="U604" s="6" t="str">
        <f>IF(B604="","",IF(COUNTIF($B$1:$B604,$B604)&gt;1,"",COUNTIF($B$1:$B604,$B604)+MAX($U$1:$U603)))</f>
        <v/>
      </c>
      <c r="V604" s="6" t="str">
        <f t="shared" si="37"/>
        <v/>
      </c>
      <c r="W604" s="6">
        <v>603</v>
      </c>
      <c r="X604" s="6">
        <f t="shared" si="38"/>
        <v>0</v>
      </c>
    </row>
    <row r="605" spans="1:24" ht="15">
      <c r="A605" s="1"/>
      <c r="B605" s="1" t="str">
        <f t="shared" si="36"/>
        <v/>
      </c>
      <c r="C605" s="21"/>
      <c r="D605" s="2"/>
      <c r="E605" s="4">
        <f t="shared" si="39"/>
        <v>0</v>
      </c>
      <c r="F605" s="2"/>
      <c r="G605" s="2"/>
      <c r="T605" s="6" t="str">
        <f>IF($B605="","",IF(IF(العميل="",TRUE,$B605=العميل),COUNT($T$1:$T604)+1,""))</f>
        <v/>
      </c>
      <c r="U605" s="6" t="str">
        <f>IF(B605="","",IF(COUNTIF($B$1:$B605,$B605)&gt;1,"",COUNTIF($B$1:$B605,$B605)+MAX($U$1:$U604)))</f>
        <v/>
      </c>
      <c r="V605" s="6" t="str">
        <f t="shared" si="37"/>
        <v/>
      </c>
      <c r="W605" s="6">
        <v>604</v>
      </c>
      <c r="X605" s="6">
        <f t="shared" si="38"/>
        <v>0</v>
      </c>
    </row>
    <row r="606" spans="1:24" ht="15">
      <c r="A606" s="1"/>
      <c r="B606" s="1" t="str">
        <f t="shared" si="36"/>
        <v/>
      </c>
      <c r="C606" s="21"/>
      <c r="D606" s="2"/>
      <c r="E606" s="4">
        <f t="shared" si="39"/>
        <v>0</v>
      </c>
      <c r="F606" s="2"/>
      <c r="G606" s="2"/>
      <c r="T606" s="6" t="str">
        <f>IF($B606="","",IF(IF(العميل="",TRUE,$B606=العميل),COUNT($T$1:$T605)+1,""))</f>
        <v/>
      </c>
      <c r="U606" s="6" t="str">
        <f>IF(B606="","",IF(COUNTIF($B$1:$B606,$B606)&gt;1,"",COUNTIF($B$1:$B606,$B606)+MAX($U$1:$U605)))</f>
        <v/>
      </c>
      <c r="V606" s="6" t="str">
        <f t="shared" si="37"/>
        <v/>
      </c>
      <c r="W606" s="6">
        <v>605</v>
      </c>
      <c r="X606" s="6">
        <f t="shared" si="38"/>
        <v>0</v>
      </c>
    </row>
    <row r="607" spans="1:24" ht="15">
      <c r="A607" s="1"/>
      <c r="B607" s="1" t="str">
        <f t="shared" si="36"/>
        <v/>
      </c>
      <c r="C607" s="21"/>
      <c r="D607" s="2"/>
      <c r="E607" s="4">
        <f t="shared" si="39"/>
        <v>0</v>
      </c>
      <c r="F607" s="2"/>
      <c r="G607" s="2"/>
      <c r="T607" s="6" t="str">
        <f>IF($B607="","",IF(IF(العميل="",TRUE,$B607=العميل),COUNT($T$1:$T606)+1,""))</f>
        <v/>
      </c>
      <c r="U607" s="6" t="str">
        <f>IF(B607="","",IF(COUNTIF($B$1:$B607,$B607)&gt;1,"",COUNTIF($B$1:$B607,$B607)+MAX($U$1:$U606)))</f>
        <v/>
      </c>
      <c r="V607" s="6" t="str">
        <f t="shared" si="37"/>
        <v/>
      </c>
      <c r="W607" s="6">
        <v>606</v>
      </c>
      <c r="X607" s="6">
        <f t="shared" si="38"/>
        <v>0</v>
      </c>
    </row>
    <row r="608" spans="1:24" ht="15">
      <c r="A608" s="1"/>
      <c r="B608" s="1" t="str">
        <f t="shared" si="36"/>
        <v/>
      </c>
      <c r="C608" s="21"/>
      <c r="D608" s="2"/>
      <c r="E608" s="4">
        <f t="shared" si="39"/>
        <v>0</v>
      </c>
      <c r="F608" s="2"/>
      <c r="G608" s="2"/>
      <c r="T608" s="6" t="str">
        <f>IF($B608="","",IF(IF(العميل="",TRUE,$B608=العميل),COUNT($T$1:$T607)+1,""))</f>
        <v/>
      </c>
      <c r="U608" s="6" t="str">
        <f>IF(B608="","",IF(COUNTIF($B$1:$B608,$B608)&gt;1,"",COUNTIF($B$1:$B608,$B608)+MAX($U$1:$U607)))</f>
        <v/>
      </c>
      <c r="V608" s="6" t="str">
        <f t="shared" si="37"/>
        <v/>
      </c>
      <c r="W608" s="6">
        <v>607</v>
      </c>
      <c r="X608" s="6">
        <f t="shared" si="38"/>
        <v>0</v>
      </c>
    </row>
    <row r="609" spans="1:24" ht="15">
      <c r="A609" s="1"/>
      <c r="B609" s="1" t="str">
        <f t="shared" si="36"/>
        <v/>
      </c>
      <c r="C609" s="21"/>
      <c r="D609" s="2"/>
      <c r="E609" s="4">
        <f t="shared" si="39"/>
        <v>0</v>
      </c>
      <c r="F609" s="2"/>
      <c r="G609" s="2"/>
      <c r="T609" s="6" t="str">
        <f>IF($B609="","",IF(IF(العميل="",TRUE,$B609=العميل),COUNT($T$1:$T608)+1,""))</f>
        <v/>
      </c>
      <c r="U609" s="6" t="str">
        <f>IF(B609="","",IF(COUNTIF($B$1:$B609,$B609)&gt;1,"",COUNTIF($B$1:$B609,$B609)+MAX($U$1:$U608)))</f>
        <v/>
      </c>
      <c r="V609" s="6" t="str">
        <f t="shared" si="37"/>
        <v/>
      </c>
      <c r="W609" s="6">
        <v>608</v>
      </c>
      <c r="X609" s="6">
        <f t="shared" si="38"/>
        <v>0</v>
      </c>
    </row>
    <row r="610" spans="1:24" ht="15">
      <c r="A610" s="1"/>
      <c r="B610" s="1" t="str">
        <f t="shared" si="36"/>
        <v/>
      </c>
      <c r="C610" s="21"/>
      <c r="D610" s="2"/>
      <c r="E610" s="4">
        <f t="shared" si="39"/>
        <v>0</v>
      </c>
      <c r="F610" s="2"/>
      <c r="G610" s="2"/>
      <c r="T610" s="6" t="str">
        <f>IF($B610="","",IF(IF(العميل="",TRUE,$B610=العميل),COUNT($T$1:$T609)+1,""))</f>
        <v/>
      </c>
      <c r="U610" s="6" t="str">
        <f>IF(B610="","",IF(COUNTIF($B$1:$B610,$B610)&gt;1,"",COUNTIF($B$1:$B610,$B610)+MAX($U$1:$U609)))</f>
        <v/>
      </c>
      <c r="V610" s="6" t="str">
        <f t="shared" si="37"/>
        <v/>
      </c>
      <c r="W610" s="6">
        <v>609</v>
      </c>
      <c r="X610" s="6">
        <f t="shared" si="38"/>
        <v>0</v>
      </c>
    </row>
    <row r="611" spans="1:24" ht="15">
      <c r="A611" s="1"/>
      <c r="B611" s="1" t="str">
        <f t="shared" si="36"/>
        <v/>
      </c>
      <c r="C611" s="21"/>
      <c r="D611" s="2"/>
      <c r="E611" s="4">
        <f t="shared" si="39"/>
        <v>0</v>
      </c>
      <c r="F611" s="2"/>
      <c r="G611" s="2"/>
      <c r="T611" s="6" t="str">
        <f>IF($B611="","",IF(IF(العميل="",TRUE,$B611=العميل),COUNT($T$1:$T610)+1,""))</f>
        <v/>
      </c>
      <c r="U611" s="6" t="str">
        <f>IF(B611="","",IF(COUNTIF($B$1:$B611,$B611)&gt;1,"",COUNTIF($B$1:$B611,$B611)+MAX($U$1:$U610)))</f>
        <v/>
      </c>
      <c r="V611" s="6" t="str">
        <f t="shared" si="37"/>
        <v/>
      </c>
      <c r="W611" s="6">
        <v>610</v>
      </c>
      <c r="X611" s="6">
        <f t="shared" si="38"/>
        <v>0</v>
      </c>
    </row>
    <row r="612" spans="1:24" ht="15">
      <c r="A612" s="1"/>
      <c r="B612" s="1" t="str">
        <f t="shared" si="36"/>
        <v/>
      </c>
      <c r="C612" s="21"/>
      <c r="D612" s="2"/>
      <c r="E612" s="4">
        <f t="shared" si="39"/>
        <v>0</v>
      </c>
      <c r="F612" s="2"/>
      <c r="G612" s="2"/>
      <c r="T612" s="6" t="str">
        <f>IF($B612="","",IF(IF(العميل="",TRUE,$B612=العميل),COUNT($T$1:$T611)+1,""))</f>
        <v/>
      </c>
      <c r="U612" s="6" t="str">
        <f>IF(B612="","",IF(COUNTIF($B$1:$B612,$B612)&gt;1,"",COUNTIF($B$1:$B612,$B612)+MAX($U$1:$U611)))</f>
        <v/>
      </c>
      <c r="V612" s="6" t="str">
        <f t="shared" si="37"/>
        <v/>
      </c>
      <c r="W612" s="6">
        <v>611</v>
      </c>
      <c r="X612" s="6">
        <f t="shared" si="38"/>
        <v>0</v>
      </c>
    </row>
    <row r="613" spans="1:24" ht="15">
      <c r="A613" s="1"/>
      <c r="B613" s="1" t="str">
        <f t="shared" si="36"/>
        <v/>
      </c>
      <c r="C613" s="21"/>
      <c r="D613" s="2"/>
      <c r="E613" s="4">
        <f t="shared" si="39"/>
        <v>0</v>
      </c>
      <c r="F613" s="2"/>
      <c r="G613" s="2"/>
      <c r="T613" s="6" t="str">
        <f>IF($B613="","",IF(IF(العميل="",TRUE,$B613=العميل),COUNT($T$1:$T612)+1,""))</f>
        <v/>
      </c>
      <c r="U613" s="6" t="str">
        <f>IF(B613="","",IF(COUNTIF($B$1:$B613,$B613)&gt;1,"",COUNTIF($B$1:$B613,$B613)+MAX($U$1:$U612)))</f>
        <v/>
      </c>
      <c r="V613" s="6" t="str">
        <f t="shared" si="37"/>
        <v/>
      </c>
      <c r="W613" s="6">
        <v>612</v>
      </c>
      <c r="X613" s="6">
        <f t="shared" si="38"/>
        <v>0</v>
      </c>
    </row>
    <row r="614" spans="1:24" ht="15">
      <c r="A614" s="1"/>
      <c r="B614" s="1" t="str">
        <f t="shared" si="36"/>
        <v/>
      </c>
      <c r="C614" s="21"/>
      <c r="D614" s="2"/>
      <c r="E614" s="4">
        <f t="shared" si="39"/>
        <v>0</v>
      </c>
      <c r="F614" s="2"/>
      <c r="G614" s="2"/>
      <c r="T614" s="6" t="str">
        <f>IF($B614="","",IF(IF(العميل="",TRUE,$B614=العميل),COUNT($T$1:$T613)+1,""))</f>
        <v/>
      </c>
      <c r="U614" s="6" t="str">
        <f>IF(B614="","",IF(COUNTIF($B$1:$B614,$B614)&gt;1,"",COUNTIF($B$1:$B614,$B614)+MAX($U$1:$U613)))</f>
        <v/>
      </c>
      <c r="V614" s="6" t="str">
        <f t="shared" si="37"/>
        <v/>
      </c>
      <c r="W614" s="6">
        <v>613</v>
      </c>
      <c r="X614" s="6">
        <f t="shared" si="38"/>
        <v>0</v>
      </c>
    </row>
    <row r="615" spans="1:24" ht="15">
      <c r="A615" s="1"/>
      <c r="B615" s="1" t="str">
        <f t="shared" si="36"/>
        <v/>
      </c>
      <c r="C615" s="21"/>
      <c r="D615" s="2"/>
      <c r="E615" s="4">
        <f t="shared" si="39"/>
        <v>0</v>
      </c>
      <c r="F615" s="2"/>
      <c r="G615" s="2"/>
      <c r="T615" s="6" t="str">
        <f>IF($B615="","",IF(IF(العميل="",TRUE,$B615=العميل),COUNT($T$1:$T614)+1,""))</f>
        <v/>
      </c>
      <c r="U615" s="6" t="str">
        <f>IF(B615="","",IF(COUNTIF($B$1:$B615,$B615)&gt;1,"",COUNTIF($B$1:$B615,$B615)+MAX($U$1:$U614)))</f>
        <v/>
      </c>
      <c r="V615" s="6" t="str">
        <f t="shared" si="37"/>
        <v/>
      </c>
      <c r="W615" s="6">
        <v>614</v>
      </c>
      <c r="X615" s="6">
        <f t="shared" si="38"/>
        <v>0</v>
      </c>
    </row>
    <row r="616" spans="1:24" ht="15">
      <c r="A616" s="1"/>
      <c r="B616" s="1" t="str">
        <f t="shared" si="36"/>
        <v/>
      </c>
      <c r="C616" s="21"/>
      <c r="D616" s="2"/>
      <c r="E616" s="4">
        <f t="shared" si="39"/>
        <v>0</v>
      </c>
      <c r="F616" s="2"/>
      <c r="G616" s="2"/>
      <c r="T616" s="6" t="str">
        <f>IF($B616="","",IF(IF(العميل="",TRUE,$B616=العميل),COUNT($T$1:$T615)+1,""))</f>
        <v/>
      </c>
      <c r="U616" s="6" t="str">
        <f>IF(B616="","",IF(COUNTIF($B$1:$B616,$B616)&gt;1,"",COUNTIF($B$1:$B616,$B616)+MAX($U$1:$U615)))</f>
        <v/>
      </c>
      <c r="V616" s="6" t="str">
        <f t="shared" si="37"/>
        <v/>
      </c>
      <c r="W616" s="6">
        <v>615</v>
      </c>
      <c r="X616" s="6">
        <f t="shared" si="38"/>
        <v>0</v>
      </c>
    </row>
    <row r="617" spans="1:24" ht="15">
      <c r="A617" s="1"/>
      <c r="B617" s="1" t="str">
        <f t="shared" si="36"/>
        <v/>
      </c>
      <c r="C617" s="21"/>
      <c r="D617" s="2"/>
      <c r="E617" s="4">
        <f t="shared" si="39"/>
        <v>0</v>
      </c>
      <c r="F617" s="2"/>
      <c r="G617" s="2"/>
      <c r="T617" s="6" t="str">
        <f>IF($B617="","",IF(IF(العميل="",TRUE,$B617=العميل),COUNT($T$1:$T616)+1,""))</f>
        <v/>
      </c>
      <c r="U617" s="6" t="str">
        <f>IF(B617="","",IF(COUNTIF($B$1:$B617,$B617)&gt;1,"",COUNTIF($B$1:$B617,$B617)+MAX($U$1:$U616)))</f>
        <v/>
      </c>
      <c r="V617" s="6" t="str">
        <f t="shared" si="37"/>
        <v/>
      </c>
      <c r="W617" s="6">
        <v>616</v>
      </c>
      <c r="X617" s="6">
        <f t="shared" si="38"/>
        <v>0</v>
      </c>
    </row>
    <row r="618" spans="1:24" ht="15">
      <c r="A618" s="1"/>
      <c r="B618" s="1" t="str">
        <f t="shared" si="36"/>
        <v/>
      </c>
      <c r="C618" s="21"/>
      <c r="D618" s="2"/>
      <c r="E618" s="4">
        <f t="shared" si="39"/>
        <v>0</v>
      </c>
      <c r="F618" s="2"/>
      <c r="G618" s="2"/>
      <c r="T618" s="6" t="str">
        <f>IF($B618="","",IF(IF(العميل="",TRUE,$B618=العميل),COUNT($T$1:$T617)+1,""))</f>
        <v/>
      </c>
      <c r="U618" s="6" t="str">
        <f>IF(B618="","",IF(COUNTIF($B$1:$B618,$B618)&gt;1,"",COUNTIF($B$1:$B618,$B618)+MAX($U$1:$U617)))</f>
        <v/>
      </c>
      <c r="V618" s="6" t="str">
        <f t="shared" si="37"/>
        <v/>
      </c>
      <c r="W618" s="6">
        <v>617</v>
      </c>
      <c r="X618" s="6">
        <f t="shared" si="38"/>
        <v>0</v>
      </c>
    </row>
    <row r="619" spans="1:24" ht="15">
      <c r="A619" s="1"/>
      <c r="B619" s="1" t="str">
        <f t="shared" si="36"/>
        <v/>
      </c>
      <c r="C619" s="21"/>
      <c r="D619" s="2"/>
      <c r="E619" s="4">
        <f t="shared" si="39"/>
        <v>0</v>
      </c>
      <c r="F619" s="2"/>
      <c r="G619" s="2"/>
      <c r="T619" s="6" t="str">
        <f>IF($B619="","",IF(IF(العميل="",TRUE,$B619=العميل),COUNT($T$1:$T618)+1,""))</f>
        <v/>
      </c>
      <c r="U619" s="6" t="str">
        <f>IF(B619="","",IF(COUNTIF($B$1:$B619,$B619)&gt;1,"",COUNTIF($B$1:$B619,$B619)+MAX($U$1:$U618)))</f>
        <v/>
      </c>
      <c r="V619" s="6" t="str">
        <f t="shared" si="37"/>
        <v/>
      </c>
      <c r="W619" s="6">
        <v>618</v>
      </c>
      <c r="X619" s="6">
        <f t="shared" si="38"/>
        <v>0</v>
      </c>
    </row>
    <row r="620" spans="1:24" ht="15">
      <c r="A620" s="1"/>
      <c r="B620" s="1" t="str">
        <f t="shared" si="36"/>
        <v/>
      </c>
      <c r="C620" s="21"/>
      <c r="D620" s="2"/>
      <c r="E620" s="4">
        <f t="shared" si="39"/>
        <v>0</v>
      </c>
      <c r="F620" s="2"/>
      <c r="G620" s="2"/>
      <c r="T620" s="6" t="str">
        <f>IF($B620="","",IF(IF(العميل="",TRUE,$B620=العميل),COUNT($T$1:$T619)+1,""))</f>
        <v/>
      </c>
      <c r="U620" s="6" t="str">
        <f>IF(B620="","",IF(COUNTIF($B$1:$B620,$B620)&gt;1,"",COUNTIF($B$1:$B620,$B620)+MAX($U$1:$U619)))</f>
        <v/>
      </c>
      <c r="V620" s="6" t="str">
        <f t="shared" si="37"/>
        <v/>
      </c>
      <c r="W620" s="6">
        <v>619</v>
      </c>
      <c r="X620" s="6">
        <f t="shared" si="38"/>
        <v>0</v>
      </c>
    </row>
    <row r="621" spans="1:24" ht="15">
      <c r="A621" s="1"/>
      <c r="B621" s="1" t="str">
        <f t="shared" si="36"/>
        <v/>
      </c>
      <c r="C621" s="21"/>
      <c r="D621" s="2"/>
      <c r="E621" s="4">
        <f t="shared" si="39"/>
        <v>0</v>
      </c>
      <c r="F621" s="2"/>
      <c r="G621" s="2"/>
      <c r="T621" s="6" t="str">
        <f>IF($B621="","",IF(IF(العميل="",TRUE,$B621=العميل),COUNT($T$1:$T620)+1,""))</f>
        <v/>
      </c>
      <c r="U621" s="6" t="str">
        <f>IF(B621="","",IF(COUNTIF($B$1:$B621,$B621)&gt;1,"",COUNTIF($B$1:$B621,$B621)+MAX($U$1:$U620)))</f>
        <v/>
      </c>
      <c r="V621" s="6" t="str">
        <f t="shared" si="37"/>
        <v/>
      </c>
      <c r="W621" s="6">
        <v>620</v>
      </c>
      <c r="X621" s="6">
        <f t="shared" si="38"/>
        <v>0</v>
      </c>
    </row>
    <row r="622" spans="1:24" ht="15">
      <c r="A622" s="1"/>
      <c r="B622" s="1" t="str">
        <f t="shared" si="36"/>
        <v/>
      </c>
      <c r="C622" s="21"/>
      <c r="D622" s="2"/>
      <c r="E622" s="4">
        <f t="shared" si="39"/>
        <v>0</v>
      </c>
      <c r="F622" s="2"/>
      <c r="G622" s="2"/>
      <c r="T622" s="6" t="str">
        <f>IF($B622="","",IF(IF(العميل="",TRUE,$B622=العميل),COUNT($T$1:$T621)+1,""))</f>
        <v/>
      </c>
      <c r="U622" s="6" t="str">
        <f>IF(B622="","",IF(COUNTIF($B$1:$B622,$B622)&gt;1,"",COUNTIF($B$1:$B622,$B622)+MAX($U$1:$U621)))</f>
        <v/>
      </c>
      <c r="V622" s="6" t="str">
        <f t="shared" si="37"/>
        <v/>
      </c>
      <c r="W622" s="6">
        <v>621</v>
      </c>
      <c r="X622" s="6">
        <f t="shared" si="38"/>
        <v>0</v>
      </c>
    </row>
    <row r="623" spans="1:24" ht="15">
      <c r="A623" s="1"/>
      <c r="B623" s="1" t="str">
        <f t="shared" si="36"/>
        <v/>
      </c>
      <c r="C623" s="21"/>
      <c r="D623" s="2"/>
      <c r="E623" s="4">
        <f t="shared" si="39"/>
        <v>0</v>
      </c>
      <c r="F623" s="2"/>
      <c r="G623" s="2"/>
      <c r="T623" s="6" t="str">
        <f>IF($B623="","",IF(IF(العميل="",TRUE,$B623=العميل),COUNT($T$1:$T622)+1,""))</f>
        <v/>
      </c>
      <c r="U623" s="6" t="str">
        <f>IF(B623="","",IF(COUNTIF($B$1:$B623,$B623)&gt;1,"",COUNTIF($B$1:$B623,$B623)+MAX($U$1:$U622)))</f>
        <v/>
      </c>
      <c r="V623" s="6" t="str">
        <f t="shared" si="37"/>
        <v/>
      </c>
      <c r="W623" s="6">
        <v>622</v>
      </c>
      <c r="X623" s="6">
        <f t="shared" si="38"/>
        <v>0</v>
      </c>
    </row>
    <row r="624" spans="1:24" ht="15">
      <c r="A624" s="1"/>
      <c r="B624" s="1" t="str">
        <f t="shared" si="36"/>
        <v/>
      </c>
      <c r="C624" s="21"/>
      <c r="D624" s="2"/>
      <c r="E624" s="4">
        <f t="shared" si="39"/>
        <v>0</v>
      </c>
      <c r="F624" s="2"/>
      <c r="G624" s="2"/>
      <c r="T624" s="6" t="str">
        <f>IF($B624="","",IF(IF(العميل="",TRUE,$B624=العميل),COUNT($T$1:$T623)+1,""))</f>
        <v/>
      </c>
      <c r="U624" s="6" t="str">
        <f>IF(B624="","",IF(COUNTIF($B$1:$B624,$B624)&gt;1,"",COUNTIF($B$1:$B624,$B624)+MAX($U$1:$U623)))</f>
        <v/>
      </c>
      <c r="V624" s="6" t="str">
        <f t="shared" si="37"/>
        <v/>
      </c>
      <c r="W624" s="6">
        <v>623</v>
      </c>
      <c r="X624" s="6">
        <f t="shared" si="38"/>
        <v>0</v>
      </c>
    </row>
    <row r="625" spans="1:24" ht="15">
      <c r="A625" s="1"/>
      <c r="B625" s="1" t="str">
        <f t="shared" si="36"/>
        <v/>
      </c>
      <c r="C625" s="21"/>
      <c r="D625" s="2"/>
      <c r="E625" s="4">
        <f t="shared" si="39"/>
        <v>0</v>
      </c>
      <c r="F625" s="2"/>
      <c r="G625" s="2"/>
      <c r="T625" s="6" t="str">
        <f>IF($B625="","",IF(IF(العميل="",TRUE,$B625=العميل),COUNT($T$1:$T624)+1,""))</f>
        <v/>
      </c>
      <c r="U625" s="6" t="str">
        <f>IF(B625="","",IF(COUNTIF($B$1:$B625,$B625)&gt;1,"",COUNTIF($B$1:$B625,$B625)+MAX($U$1:$U624)))</f>
        <v/>
      </c>
      <c r="V625" s="6" t="str">
        <f t="shared" si="37"/>
        <v/>
      </c>
      <c r="W625" s="6">
        <v>624</v>
      </c>
      <c r="X625" s="6">
        <f t="shared" si="38"/>
        <v>0</v>
      </c>
    </row>
    <row r="626" spans="1:24" ht="15">
      <c r="A626" s="1"/>
      <c r="B626" s="1" t="str">
        <f t="shared" si="36"/>
        <v/>
      </c>
      <c r="C626" s="21"/>
      <c r="D626" s="2"/>
      <c r="E626" s="4">
        <f t="shared" si="39"/>
        <v>0</v>
      </c>
      <c r="F626" s="2"/>
      <c r="G626" s="2"/>
      <c r="T626" s="6" t="str">
        <f>IF($B626="","",IF(IF(العميل="",TRUE,$B626=العميل),COUNT($T$1:$T625)+1,""))</f>
        <v/>
      </c>
      <c r="U626" s="6" t="str">
        <f>IF(B626="","",IF(COUNTIF($B$1:$B626,$B626)&gt;1,"",COUNTIF($B$1:$B626,$B626)+MAX($U$1:$U625)))</f>
        <v/>
      </c>
      <c r="V626" s="6" t="str">
        <f t="shared" si="37"/>
        <v/>
      </c>
      <c r="W626" s="6">
        <v>625</v>
      </c>
      <c r="X626" s="6">
        <f t="shared" si="38"/>
        <v>0</v>
      </c>
    </row>
    <row r="627" spans="1:24" ht="15">
      <c r="A627" s="1"/>
      <c r="B627" s="1" t="str">
        <f t="shared" si="36"/>
        <v/>
      </c>
      <c r="C627" s="21"/>
      <c r="D627" s="2"/>
      <c r="E627" s="4">
        <f t="shared" si="39"/>
        <v>0</v>
      </c>
      <c r="F627" s="2"/>
      <c r="G627" s="2"/>
      <c r="T627" s="6" t="str">
        <f>IF($B627="","",IF(IF(العميل="",TRUE,$B627=العميل),COUNT($T$1:$T626)+1,""))</f>
        <v/>
      </c>
      <c r="U627" s="6" t="str">
        <f>IF(B627="","",IF(COUNTIF($B$1:$B627,$B627)&gt;1,"",COUNTIF($B$1:$B627,$B627)+MAX($U$1:$U626)))</f>
        <v/>
      </c>
      <c r="V627" s="6" t="str">
        <f t="shared" si="37"/>
        <v/>
      </c>
      <c r="W627" s="6">
        <v>626</v>
      </c>
      <c r="X627" s="6">
        <f t="shared" si="38"/>
        <v>0</v>
      </c>
    </row>
    <row r="628" spans="1:24" ht="15">
      <c r="A628" s="1"/>
      <c r="B628" s="1" t="str">
        <f t="shared" si="36"/>
        <v/>
      </c>
      <c r="C628" s="21"/>
      <c r="D628" s="2"/>
      <c r="E628" s="4">
        <f t="shared" si="39"/>
        <v>0</v>
      </c>
      <c r="F628" s="2"/>
      <c r="G628" s="2"/>
      <c r="T628" s="6" t="str">
        <f>IF($B628="","",IF(IF(العميل="",TRUE,$B628=العميل),COUNT($T$1:$T627)+1,""))</f>
        <v/>
      </c>
      <c r="U628" s="6" t="str">
        <f>IF(B628="","",IF(COUNTIF($B$1:$B628,$B628)&gt;1,"",COUNTIF($B$1:$B628,$B628)+MAX($U$1:$U627)))</f>
        <v/>
      </c>
      <c r="V628" s="6" t="str">
        <f t="shared" si="37"/>
        <v/>
      </c>
      <c r="W628" s="6">
        <v>627</v>
      </c>
      <c r="X628" s="6">
        <f t="shared" si="38"/>
        <v>0</v>
      </c>
    </row>
    <row r="629" spans="1:24" ht="15">
      <c r="A629" s="1"/>
      <c r="B629" s="1" t="str">
        <f t="shared" si="36"/>
        <v/>
      </c>
      <c r="C629" s="21"/>
      <c r="D629" s="2"/>
      <c r="E629" s="4">
        <f t="shared" si="39"/>
        <v>0</v>
      </c>
      <c r="F629" s="2"/>
      <c r="G629" s="2"/>
      <c r="T629" s="6" t="str">
        <f>IF($B629="","",IF(IF(العميل="",TRUE,$B629=العميل),COUNT($T$1:$T628)+1,""))</f>
        <v/>
      </c>
      <c r="U629" s="6" t="str">
        <f>IF(B629="","",IF(COUNTIF($B$1:$B629,$B629)&gt;1,"",COUNTIF($B$1:$B629,$B629)+MAX($U$1:$U628)))</f>
        <v/>
      </c>
      <c r="V629" s="6" t="str">
        <f t="shared" si="37"/>
        <v/>
      </c>
      <c r="W629" s="6">
        <v>628</v>
      </c>
      <c r="X629" s="6">
        <f t="shared" si="38"/>
        <v>0</v>
      </c>
    </row>
    <row r="630" spans="1:24" ht="15">
      <c r="A630" s="1"/>
      <c r="B630" s="1" t="str">
        <f t="shared" si="36"/>
        <v/>
      </c>
      <c r="C630" s="21"/>
      <c r="D630" s="2"/>
      <c r="E630" s="4">
        <f t="shared" si="39"/>
        <v>0</v>
      </c>
      <c r="F630" s="2"/>
      <c r="G630" s="2"/>
      <c r="T630" s="6" t="str">
        <f>IF($B630="","",IF(IF(العميل="",TRUE,$B630=العميل),COUNT($T$1:$T629)+1,""))</f>
        <v/>
      </c>
      <c r="U630" s="6" t="str">
        <f>IF(B630="","",IF(COUNTIF($B$1:$B630,$B630)&gt;1,"",COUNTIF($B$1:$B630,$B630)+MAX($U$1:$U629)))</f>
        <v/>
      </c>
      <c r="V630" s="6" t="str">
        <f t="shared" si="37"/>
        <v/>
      </c>
      <c r="W630" s="6">
        <v>629</v>
      </c>
      <c r="X630" s="6">
        <f t="shared" si="38"/>
        <v>0</v>
      </c>
    </row>
    <row r="631" spans="1:24" ht="15">
      <c r="A631" s="1"/>
      <c r="B631" s="1" t="str">
        <f t="shared" si="36"/>
        <v/>
      </c>
      <c r="C631" s="21"/>
      <c r="D631" s="2"/>
      <c r="E631" s="4">
        <f t="shared" si="39"/>
        <v>0</v>
      </c>
      <c r="F631" s="2"/>
      <c r="G631" s="2"/>
      <c r="T631" s="6" t="str">
        <f>IF($B631="","",IF(IF(العميل="",TRUE,$B631=العميل),COUNT($T$1:$T630)+1,""))</f>
        <v/>
      </c>
      <c r="U631" s="6" t="str">
        <f>IF(B631="","",IF(COUNTIF($B$1:$B631,$B631)&gt;1,"",COUNTIF($B$1:$B631,$B631)+MAX($U$1:$U630)))</f>
        <v/>
      </c>
      <c r="V631" s="6" t="str">
        <f t="shared" si="37"/>
        <v/>
      </c>
      <c r="W631" s="6">
        <v>630</v>
      </c>
      <c r="X631" s="6">
        <f t="shared" si="38"/>
        <v>0</v>
      </c>
    </row>
    <row r="632" spans="1:24" ht="15">
      <c r="A632" s="1"/>
      <c r="B632" s="1" t="str">
        <f t="shared" si="36"/>
        <v/>
      </c>
      <c r="C632" s="21"/>
      <c r="D632" s="2"/>
      <c r="E632" s="4">
        <f t="shared" si="39"/>
        <v>0</v>
      </c>
      <c r="F632" s="2"/>
      <c r="G632" s="2"/>
      <c r="T632" s="6" t="str">
        <f>IF($B632="","",IF(IF(العميل="",TRUE,$B632=العميل),COUNT($T$1:$T631)+1,""))</f>
        <v/>
      </c>
      <c r="U632" s="6" t="str">
        <f>IF(B632="","",IF(COUNTIF($B$1:$B632,$B632)&gt;1,"",COUNTIF($B$1:$B632,$B632)+MAX($U$1:$U631)))</f>
        <v/>
      </c>
      <c r="V632" s="6" t="str">
        <f t="shared" si="37"/>
        <v/>
      </c>
      <c r="W632" s="6">
        <v>631</v>
      </c>
      <c r="X632" s="6">
        <f t="shared" si="38"/>
        <v>0</v>
      </c>
    </row>
    <row r="633" spans="1:24" ht="15">
      <c r="A633" s="1"/>
      <c r="B633" s="1" t="str">
        <f t="shared" si="36"/>
        <v/>
      </c>
      <c r="C633" s="21"/>
      <c r="D633" s="2"/>
      <c r="E633" s="4">
        <f t="shared" si="39"/>
        <v>0</v>
      </c>
      <c r="F633" s="2"/>
      <c r="G633" s="2"/>
      <c r="T633" s="6" t="str">
        <f>IF($B633="","",IF(IF(العميل="",TRUE,$B633=العميل),COUNT($T$1:$T632)+1,""))</f>
        <v/>
      </c>
      <c r="U633" s="6" t="str">
        <f>IF(B633="","",IF(COUNTIF($B$1:$B633,$B633)&gt;1,"",COUNTIF($B$1:$B633,$B633)+MAX($U$1:$U632)))</f>
        <v/>
      </c>
      <c r="V633" s="6" t="str">
        <f t="shared" si="37"/>
        <v/>
      </c>
      <c r="W633" s="6">
        <v>632</v>
      </c>
      <c r="X633" s="6">
        <f t="shared" si="38"/>
        <v>0</v>
      </c>
    </row>
    <row r="634" spans="1:24" ht="15">
      <c r="A634" s="1"/>
      <c r="B634" s="1" t="str">
        <f t="shared" si="36"/>
        <v/>
      </c>
      <c r="C634" s="21"/>
      <c r="D634" s="2"/>
      <c r="E634" s="4">
        <f t="shared" si="39"/>
        <v>0</v>
      </c>
      <c r="F634" s="2"/>
      <c r="G634" s="2"/>
      <c r="T634" s="6" t="str">
        <f>IF($B634="","",IF(IF(العميل="",TRUE,$B634=العميل),COUNT($T$1:$T633)+1,""))</f>
        <v/>
      </c>
      <c r="U634" s="6" t="str">
        <f>IF(B634="","",IF(COUNTIF($B$1:$B634,$B634)&gt;1,"",COUNTIF($B$1:$B634,$B634)+MAX($U$1:$U633)))</f>
        <v/>
      </c>
      <c r="V634" s="6" t="str">
        <f t="shared" si="37"/>
        <v/>
      </c>
      <c r="W634" s="6">
        <v>633</v>
      </c>
      <c r="X634" s="6">
        <f t="shared" si="38"/>
        <v>0</v>
      </c>
    </row>
    <row r="635" spans="1:24" ht="15">
      <c r="A635" s="1"/>
      <c r="B635" s="1" t="str">
        <f t="shared" si="36"/>
        <v/>
      </c>
      <c r="C635" s="21"/>
      <c r="D635" s="2"/>
      <c r="E635" s="4">
        <f t="shared" si="39"/>
        <v>0</v>
      </c>
      <c r="F635" s="2"/>
      <c r="G635" s="2"/>
      <c r="T635" s="6" t="str">
        <f>IF($B635="","",IF(IF(العميل="",TRUE,$B635=العميل),COUNT($T$1:$T634)+1,""))</f>
        <v/>
      </c>
      <c r="U635" s="6" t="str">
        <f>IF(B635="","",IF(COUNTIF($B$1:$B635,$B635)&gt;1,"",COUNTIF($B$1:$B635,$B635)+MAX($U$1:$U634)))</f>
        <v/>
      </c>
      <c r="V635" s="6" t="str">
        <f t="shared" si="37"/>
        <v/>
      </c>
      <c r="W635" s="6">
        <v>634</v>
      </c>
      <c r="X635" s="6">
        <f t="shared" si="38"/>
        <v>0</v>
      </c>
    </row>
    <row r="636" spans="1:24" ht="15">
      <c r="A636" s="1"/>
      <c r="B636" s="1" t="str">
        <f t="shared" si="36"/>
        <v/>
      </c>
      <c r="C636" s="21"/>
      <c r="D636" s="2"/>
      <c r="E636" s="4">
        <f t="shared" si="39"/>
        <v>0</v>
      </c>
      <c r="F636" s="2"/>
      <c r="G636" s="2"/>
      <c r="T636" s="6" t="str">
        <f>IF($B636="","",IF(IF(العميل="",TRUE,$B636=العميل),COUNT($T$1:$T635)+1,""))</f>
        <v/>
      </c>
      <c r="U636" s="6" t="str">
        <f>IF(B636="","",IF(COUNTIF($B$1:$B636,$B636)&gt;1,"",COUNTIF($B$1:$B636,$B636)+MAX($U$1:$U635)))</f>
        <v/>
      </c>
      <c r="V636" s="6" t="str">
        <f t="shared" si="37"/>
        <v/>
      </c>
      <c r="W636" s="6">
        <v>635</v>
      </c>
      <c r="X636" s="6">
        <f t="shared" si="38"/>
        <v>0</v>
      </c>
    </row>
    <row r="637" spans="1:24" ht="15">
      <c r="A637" s="1"/>
      <c r="B637" s="1" t="str">
        <f t="shared" si="36"/>
        <v/>
      </c>
      <c r="C637" s="21"/>
      <c r="D637" s="2"/>
      <c r="E637" s="4">
        <f t="shared" si="39"/>
        <v>0</v>
      </c>
      <c r="F637" s="2"/>
      <c r="G637" s="2"/>
      <c r="T637" s="6" t="str">
        <f>IF($B637="","",IF(IF(العميل="",TRUE,$B637=العميل),COUNT($T$1:$T636)+1,""))</f>
        <v/>
      </c>
      <c r="U637" s="6" t="str">
        <f>IF(B637="","",IF(COUNTIF($B$1:$B637,$B637)&gt;1,"",COUNTIF($B$1:$B637,$B637)+MAX($U$1:$U636)))</f>
        <v/>
      </c>
      <c r="V637" s="6" t="str">
        <f t="shared" si="37"/>
        <v/>
      </c>
      <c r="W637" s="6">
        <v>636</v>
      </c>
      <c r="X637" s="6">
        <f t="shared" si="38"/>
        <v>0</v>
      </c>
    </row>
    <row r="638" spans="1:24" ht="15">
      <c r="A638" s="1"/>
      <c r="B638" s="1" t="str">
        <f t="shared" si="36"/>
        <v/>
      </c>
      <c r="C638" s="21"/>
      <c r="D638" s="2"/>
      <c r="E638" s="4">
        <f t="shared" si="39"/>
        <v>0</v>
      </c>
      <c r="F638" s="2"/>
      <c r="G638" s="2"/>
      <c r="T638" s="6" t="str">
        <f>IF($B638="","",IF(IF(العميل="",TRUE,$B638=العميل),COUNT($T$1:$T637)+1,""))</f>
        <v/>
      </c>
      <c r="U638" s="6" t="str">
        <f>IF(B638="","",IF(COUNTIF($B$1:$B638,$B638)&gt;1,"",COUNTIF($B$1:$B638,$B638)+MAX($U$1:$U637)))</f>
        <v/>
      </c>
      <c r="V638" s="6" t="str">
        <f t="shared" si="37"/>
        <v/>
      </c>
      <c r="W638" s="6">
        <v>637</v>
      </c>
      <c r="X638" s="6">
        <f t="shared" si="38"/>
        <v>0</v>
      </c>
    </row>
    <row r="639" spans="1:24" ht="15">
      <c r="A639" s="1"/>
      <c r="B639" s="1" t="str">
        <f t="shared" si="36"/>
        <v/>
      </c>
      <c r="C639" s="21"/>
      <c r="D639" s="2"/>
      <c r="E639" s="4">
        <f t="shared" si="39"/>
        <v>0</v>
      </c>
      <c r="F639" s="2"/>
      <c r="G639" s="2"/>
      <c r="T639" s="6" t="str">
        <f>IF($B639="","",IF(IF(العميل="",TRUE,$B639=العميل),COUNT($T$1:$T638)+1,""))</f>
        <v/>
      </c>
      <c r="U639" s="6" t="str">
        <f>IF(B639="","",IF(COUNTIF($B$1:$B639,$B639)&gt;1,"",COUNTIF($B$1:$B639,$B639)+MAX($U$1:$U638)))</f>
        <v/>
      </c>
      <c r="V639" s="6" t="str">
        <f t="shared" si="37"/>
        <v/>
      </c>
      <c r="W639" s="6">
        <v>638</v>
      </c>
      <c r="X639" s="6">
        <f t="shared" si="38"/>
        <v>0</v>
      </c>
    </row>
    <row r="640" spans="1:24" ht="15">
      <c r="A640" s="1"/>
      <c r="B640" s="1" t="str">
        <f t="shared" si="36"/>
        <v/>
      </c>
      <c r="C640" s="21"/>
      <c r="D640" s="2"/>
      <c r="E640" s="4">
        <f t="shared" si="39"/>
        <v>0</v>
      </c>
      <c r="F640" s="2"/>
      <c r="G640" s="2"/>
      <c r="T640" s="6" t="str">
        <f>IF($B640="","",IF(IF(العميل="",TRUE,$B640=العميل),COUNT($T$1:$T639)+1,""))</f>
        <v/>
      </c>
      <c r="U640" s="6" t="str">
        <f>IF(B640="","",IF(COUNTIF($B$1:$B640,$B640)&gt;1,"",COUNTIF($B$1:$B640,$B640)+MAX($U$1:$U639)))</f>
        <v/>
      </c>
      <c r="V640" s="6" t="str">
        <f t="shared" si="37"/>
        <v/>
      </c>
      <c r="W640" s="6">
        <v>639</v>
      </c>
      <c r="X640" s="6">
        <f t="shared" si="38"/>
        <v>0</v>
      </c>
    </row>
    <row r="641" spans="1:24" ht="15">
      <c r="A641" s="1"/>
      <c r="B641" s="1" t="str">
        <f t="shared" si="36"/>
        <v/>
      </c>
      <c r="C641" s="21"/>
      <c r="D641" s="2"/>
      <c r="E641" s="4">
        <f t="shared" si="39"/>
        <v>0</v>
      </c>
      <c r="F641" s="2"/>
      <c r="G641" s="2"/>
      <c r="T641" s="6" t="str">
        <f>IF($B641="","",IF(IF(العميل="",TRUE,$B641=العميل),COUNT($T$1:$T640)+1,""))</f>
        <v/>
      </c>
      <c r="U641" s="6" t="str">
        <f>IF(B641="","",IF(COUNTIF($B$1:$B641,$B641)&gt;1,"",COUNTIF($B$1:$B641,$B641)+MAX($U$1:$U640)))</f>
        <v/>
      </c>
      <c r="V641" s="6" t="str">
        <f t="shared" si="37"/>
        <v/>
      </c>
      <c r="W641" s="6">
        <v>640</v>
      </c>
      <c r="X641" s="6">
        <f t="shared" si="38"/>
        <v>0</v>
      </c>
    </row>
    <row r="642" spans="1:24" ht="15">
      <c r="A642" s="1"/>
      <c r="B642" s="1" t="str">
        <f t="shared" si="36"/>
        <v/>
      </c>
      <c r="C642" s="21"/>
      <c r="D642" s="2"/>
      <c r="E642" s="4">
        <f t="shared" si="39"/>
        <v>0</v>
      </c>
      <c r="F642" s="2"/>
      <c r="G642" s="2"/>
      <c r="T642" s="6" t="str">
        <f>IF($B642="","",IF(IF(العميل="",TRUE,$B642=العميل),COUNT($T$1:$T641)+1,""))</f>
        <v/>
      </c>
      <c r="U642" s="6" t="str">
        <f>IF(B642="","",IF(COUNTIF($B$1:$B642,$B642)&gt;1,"",COUNTIF($B$1:$B642,$B642)+MAX($U$1:$U641)))</f>
        <v/>
      </c>
      <c r="V642" s="6" t="str">
        <f t="shared" si="37"/>
        <v/>
      </c>
      <c r="W642" s="6">
        <v>641</v>
      </c>
      <c r="X642" s="6">
        <f t="shared" si="38"/>
        <v>0</v>
      </c>
    </row>
    <row r="643" spans="1:24" ht="15">
      <c r="A643" s="1"/>
      <c r="B643" s="1" t="str">
        <f t="shared" ref="B643:B706" si="40">TRIM(A643)</f>
        <v/>
      </c>
      <c r="C643" s="21"/>
      <c r="D643" s="2"/>
      <c r="E643" s="4">
        <f t="shared" si="39"/>
        <v>0</v>
      </c>
      <c r="F643" s="2"/>
      <c r="G643" s="2"/>
      <c r="T643" s="6" t="str">
        <f>IF($B643="","",IF(IF(العميل="",TRUE,$B643=العميل),COUNT($T$1:$T642)+1,""))</f>
        <v/>
      </c>
      <c r="U643" s="6" t="str">
        <f>IF(B643="","",IF(COUNTIF($B$1:$B643,$B643)&gt;1,"",COUNTIF($B$1:$B643,$B643)+MAX($U$1:$U642)))</f>
        <v/>
      </c>
      <c r="V643" s="6" t="str">
        <f t="shared" ref="V643:V706" si="41">IF(U643="","",B643)</f>
        <v/>
      </c>
      <c r="W643" s="6">
        <v>642</v>
      </c>
      <c r="X643" s="6">
        <f t="shared" ref="X643:X706" si="42">IF(ISERROR(VLOOKUP(W643,$U$2:$V$1000,2,0)),0,VLOOKUP(W643,$U$2:$V$1000,2,0))</f>
        <v>0</v>
      </c>
    </row>
    <row r="644" spans="1:24" ht="15">
      <c r="A644" s="1"/>
      <c r="B644" s="1" t="str">
        <f t="shared" si="40"/>
        <v/>
      </c>
      <c r="C644" s="21"/>
      <c r="D644" s="2"/>
      <c r="E644" s="4">
        <f t="shared" si="39"/>
        <v>0</v>
      </c>
      <c r="F644" s="2"/>
      <c r="G644" s="2"/>
      <c r="T644" s="6" t="str">
        <f>IF($B644="","",IF(IF(العميل="",TRUE,$B644=العميل),COUNT($T$1:$T643)+1,""))</f>
        <v/>
      </c>
      <c r="U644" s="6" t="str">
        <f>IF(B644="","",IF(COUNTIF($B$1:$B644,$B644)&gt;1,"",COUNTIF($B$1:$B644,$B644)+MAX($U$1:$U643)))</f>
        <v/>
      </c>
      <c r="V644" s="6" t="str">
        <f t="shared" si="41"/>
        <v/>
      </c>
      <c r="W644" s="6">
        <v>643</v>
      </c>
      <c r="X644" s="6">
        <f t="shared" si="42"/>
        <v>0</v>
      </c>
    </row>
    <row r="645" spans="1:24" ht="15">
      <c r="A645" s="1"/>
      <c r="B645" s="1" t="str">
        <f t="shared" si="40"/>
        <v/>
      </c>
      <c r="C645" s="21"/>
      <c r="D645" s="2"/>
      <c r="E645" s="4">
        <f t="shared" ref="E645:E708" si="43">G645-F645</f>
        <v>0</v>
      </c>
      <c r="F645" s="2"/>
      <c r="G645" s="2"/>
      <c r="T645" s="6" t="str">
        <f>IF($B645="","",IF(IF(العميل="",TRUE,$B645=العميل),COUNT($T$1:$T644)+1,""))</f>
        <v/>
      </c>
      <c r="U645" s="6" t="str">
        <f>IF(B645="","",IF(COUNTIF($B$1:$B645,$B645)&gt;1,"",COUNTIF($B$1:$B645,$B645)+MAX($U$1:$U644)))</f>
        <v/>
      </c>
      <c r="V645" s="6" t="str">
        <f t="shared" si="41"/>
        <v/>
      </c>
      <c r="W645" s="6">
        <v>644</v>
      </c>
      <c r="X645" s="6">
        <f t="shared" si="42"/>
        <v>0</v>
      </c>
    </row>
    <row r="646" spans="1:24" ht="15">
      <c r="A646" s="1"/>
      <c r="B646" s="1" t="str">
        <f t="shared" si="40"/>
        <v/>
      </c>
      <c r="C646" s="21"/>
      <c r="D646" s="2"/>
      <c r="E646" s="4">
        <f t="shared" si="43"/>
        <v>0</v>
      </c>
      <c r="F646" s="2"/>
      <c r="G646" s="2"/>
      <c r="T646" s="6" t="str">
        <f>IF($B646="","",IF(IF(العميل="",TRUE,$B646=العميل),COUNT($T$1:$T645)+1,""))</f>
        <v/>
      </c>
      <c r="U646" s="6" t="str">
        <f>IF(B646="","",IF(COUNTIF($B$1:$B646,$B646)&gt;1,"",COUNTIF($B$1:$B646,$B646)+MAX($U$1:$U645)))</f>
        <v/>
      </c>
      <c r="V646" s="6" t="str">
        <f t="shared" si="41"/>
        <v/>
      </c>
      <c r="W646" s="6">
        <v>645</v>
      </c>
      <c r="X646" s="6">
        <f t="shared" si="42"/>
        <v>0</v>
      </c>
    </row>
    <row r="647" spans="1:24" ht="15">
      <c r="A647" s="1"/>
      <c r="B647" s="1" t="str">
        <f t="shared" si="40"/>
        <v/>
      </c>
      <c r="C647" s="21"/>
      <c r="D647" s="2"/>
      <c r="E647" s="4">
        <f t="shared" si="43"/>
        <v>0</v>
      </c>
      <c r="F647" s="2"/>
      <c r="G647" s="2"/>
      <c r="T647" s="6" t="str">
        <f>IF($B647="","",IF(IF(العميل="",TRUE,$B647=العميل),COUNT($T$1:$T646)+1,""))</f>
        <v/>
      </c>
      <c r="U647" s="6" t="str">
        <f>IF(B647="","",IF(COUNTIF($B$1:$B647,$B647)&gt;1,"",COUNTIF($B$1:$B647,$B647)+MAX($U$1:$U646)))</f>
        <v/>
      </c>
      <c r="V647" s="6" t="str">
        <f t="shared" si="41"/>
        <v/>
      </c>
      <c r="W647" s="6">
        <v>646</v>
      </c>
      <c r="X647" s="6">
        <f t="shared" si="42"/>
        <v>0</v>
      </c>
    </row>
    <row r="648" spans="1:24" ht="15">
      <c r="A648" s="1"/>
      <c r="B648" s="1" t="str">
        <f t="shared" si="40"/>
        <v/>
      </c>
      <c r="C648" s="21"/>
      <c r="D648" s="2"/>
      <c r="E648" s="4">
        <f t="shared" si="43"/>
        <v>0</v>
      </c>
      <c r="F648" s="2"/>
      <c r="G648" s="2"/>
      <c r="T648" s="6" t="str">
        <f>IF($B648="","",IF(IF(العميل="",TRUE,$B648=العميل),COUNT($T$1:$T647)+1,""))</f>
        <v/>
      </c>
      <c r="U648" s="6" t="str">
        <f>IF(B648="","",IF(COUNTIF($B$1:$B648,$B648)&gt;1,"",COUNTIF($B$1:$B648,$B648)+MAX($U$1:$U647)))</f>
        <v/>
      </c>
      <c r="V648" s="6" t="str">
        <f t="shared" si="41"/>
        <v/>
      </c>
      <c r="W648" s="6">
        <v>647</v>
      </c>
      <c r="X648" s="6">
        <f t="shared" si="42"/>
        <v>0</v>
      </c>
    </row>
    <row r="649" spans="1:24" ht="15">
      <c r="A649" s="1"/>
      <c r="B649" s="1" t="str">
        <f t="shared" si="40"/>
        <v/>
      </c>
      <c r="C649" s="21"/>
      <c r="D649" s="2"/>
      <c r="E649" s="4">
        <f t="shared" si="43"/>
        <v>0</v>
      </c>
      <c r="F649" s="2"/>
      <c r="G649" s="2"/>
      <c r="T649" s="6" t="str">
        <f>IF($B649="","",IF(IF(العميل="",TRUE,$B649=العميل),COUNT($T$1:$T648)+1,""))</f>
        <v/>
      </c>
      <c r="U649" s="6" t="str">
        <f>IF(B649="","",IF(COUNTIF($B$1:$B649,$B649)&gt;1,"",COUNTIF($B$1:$B649,$B649)+MAX($U$1:$U648)))</f>
        <v/>
      </c>
      <c r="V649" s="6" t="str">
        <f t="shared" si="41"/>
        <v/>
      </c>
      <c r="W649" s="6">
        <v>648</v>
      </c>
      <c r="X649" s="6">
        <f t="shared" si="42"/>
        <v>0</v>
      </c>
    </row>
    <row r="650" spans="1:24" ht="15">
      <c r="A650" s="1"/>
      <c r="B650" s="1" t="str">
        <f t="shared" si="40"/>
        <v/>
      </c>
      <c r="C650" s="21"/>
      <c r="D650" s="2"/>
      <c r="E650" s="4">
        <f t="shared" si="43"/>
        <v>0</v>
      </c>
      <c r="F650" s="2"/>
      <c r="G650" s="2"/>
      <c r="T650" s="6" t="str">
        <f>IF($B650="","",IF(IF(العميل="",TRUE,$B650=العميل),COUNT($T$1:$T649)+1,""))</f>
        <v/>
      </c>
      <c r="U650" s="6" t="str">
        <f>IF(B650="","",IF(COUNTIF($B$1:$B650,$B650)&gt;1,"",COUNTIF($B$1:$B650,$B650)+MAX($U$1:$U649)))</f>
        <v/>
      </c>
      <c r="V650" s="6" t="str">
        <f t="shared" si="41"/>
        <v/>
      </c>
      <c r="W650" s="6">
        <v>649</v>
      </c>
      <c r="X650" s="6">
        <f t="shared" si="42"/>
        <v>0</v>
      </c>
    </row>
    <row r="651" spans="1:24" ht="15">
      <c r="A651" s="1"/>
      <c r="B651" s="1" t="str">
        <f t="shared" si="40"/>
        <v/>
      </c>
      <c r="C651" s="21"/>
      <c r="D651" s="2"/>
      <c r="E651" s="4">
        <f t="shared" si="43"/>
        <v>0</v>
      </c>
      <c r="F651" s="2"/>
      <c r="G651" s="2"/>
      <c r="T651" s="6" t="str">
        <f>IF($B651="","",IF(IF(العميل="",TRUE,$B651=العميل),COUNT($T$1:$T650)+1,""))</f>
        <v/>
      </c>
      <c r="U651" s="6" t="str">
        <f>IF(B651="","",IF(COUNTIF($B$1:$B651,$B651)&gt;1,"",COUNTIF($B$1:$B651,$B651)+MAX($U$1:$U650)))</f>
        <v/>
      </c>
      <c r="V651" s="6" t="str">
        <f t="shared" si="41"/>
        <v/>
      </c>
      <c r="W651" s="6">
        <v>650</v>
      </c>
      <c r="X651" s="6">
        <f t="shared" si="42"/>
        <v>0</v>
      </c>
    </row>
    <row r="652" spans="1:24" ht="15">
      <c r="A652" s="1"/>
      <c r="B652" s="1" t="str">
        <f t="shared" si="40"/>
        <v/>
      </c>
      <c r="C652" s="21"/>
      <c r="D652" s="2"/>
      <c r="E652" s="4">
        <f t="shared" si="43"/>
        <v>0</v>
      </c>
      <c r="F652" s="2"/>
      <c r="G652" s="2"/>
      <c r="T652" s="6" t="str">
        <f>IF($B652="","",IF(IF(العميل="",TRUE,$B652=العميل),COUNT($T$1:$T651)+1,""))</f>
        <v/>
      </c>
      <c r="U652" s="6" t="str">
        <f>IF(B652="","",IF(COUNTIF($B$1:$B652,$B652)&gt;1,"",COUNTIF($B$1:$B652,$B652)+MAX($U$1:$U651)))</f>
        <v/>
      </c>
      <c r="V652" s="6" t="str">
        <f t="shared" si="41"/>
        <v/>
      </c>
      <c r="W652" s="6">
        <v>651</v>
      </c>
      <c r="X652" s="6">
        <f t="shared" si="42"/>
        <v>0</v>
      </c>
    </row>
    <row r="653" spans="1:24" ht="15">
      <c r="A653" s="1"/>
      <c r="B653" s="1" t="str">
        <f t="shared" si="40"/>
        <v/>
      </c>
      <c r="C653" s="21"/>
      <c r="D653" s="2"/>
      <c r="E653" s="4">
        <f t="shared" si="43"/>
        <v>0</v>
      </c>
      <c r="F653" s="2"/>
      <c r="G653" s="2"/>
      <c r="T653" s="6" t="str">
        <f>IF($B653="","",IF(IF(العميل="",TRUE,$B653=العميل),COUNT($T$1:$T652)+1,""))</f>
        <v/>
      </c>
      <c r="U653" s="6" t="str">
        <f>IF(B653="","",IF(COUNTIF($B$1:$B653,$B653)&gt;1,"",COUNTIF($B$1:$B653,$B653)+MAX($U$1:$U652)))</f>
        <v/>
      </c>
      <c r="V653" s="6" t="str">
        <f t="shared" si="41"/>
        <v/>
      </c>
      <c r="W653" s="6">
        <v>652</v>
      </c>
      <c r="X653" s="6">
        <f t="shared" si="42"/>
        <v>0</v>
      </c>
    </row>
    <row r="654" spans="1:24" ht="15">
      <c r="A654" s="1"/>
      <c r="B654" s="1" t="str">
        <f t="shared" si="40"/>
        <v/>
      </c>
      <c r="C654" s="21"/>
      <c r="D654" s="2"/>
      <c r="E654" s="4">
        <f t="shared" si="43"/>
        <v>0</v>
      </c>
      <c r="F654" s="2"/>
      <c r="G654" s="2"/>
      <c r="T654" s="6" t="str">
        <f>IF($B654="","",IF(IF(العميل="",TRUE,$B654=العميل),COUNT($T$1:$T653)+1,""))</f>
        <v/>
      </c>
      <c r="U654" s="6" t="str">
        <f>IF(B654="","",IF(COUNTIF($B$1:$B654,$B654)&gt;1,"",COUNTIF($B$1:$B654,$B654)+MAX($U$1:$U653)))</f>
        <v/>
      </c>
      <c r="V654" s="6" t="str">
        <f t="shared" si="41"/>
        <v/>
      </c>
      <c r="W654" s="6">
        <v>653</v>
      </c>
      <c r="X654" s="6">
        <f t="shared" si="42"/>
        <v>0</v>
      </c>
    </row>
    <row r="655" spans="1:24" ht="15">
      <c r="A655" s="1"/>
      <c r="B655" s="1" t="str">
        <f t="shared" si="40"/>
        <v/>
      </c>
      <c r="C655" s="21"/>
      <c r="D655" s="2"/>
      <c r="E655" s="4">
        <f t="shared" si="43"/>
        <v>0</v>
      </c>
      <c r="F655" s="2"/>
      <c r="G655" s="2"/>
      <c r="T655" s="6" t="str">
        <f>IF($B655="","",IF(IF(العميل="",TRUE,$B655=العميل),COUNT($T$1:$T654)+1,""))</f>
        <v/>
      </c>
      <c r="U655" s="6" t="str">
        <f>IF(B655="","",IF(COUNTIF($B$1:$B655,$B655)&gt;1,"",COUNTIF($B$1:$B655,$B655)+MAX($U$1:$U654)))</f>
        <v/>
      </c>
      <c r="V655" s="6" t="str">
        <f t="shared" si="41"/>
        <v/>
      </c>
      <c r="W655" s="6">
        <v>654</v>
      </c>
      <c r="X655" s="6">
        <f t="shared" si="42"/>
        <v>0</v>
      </c>
    </row>
    <row r="656" spans="1:24" ht="15">
      <c r="A656" s="1"/>
      <c r="B656" s="1" t="str">
        <f t="shared" si="40"/>
        <v/>
      </c>
      <c r="C656" s="21"/>
      <c r="D656" s="2"/>
      <c r="E656" s="4">
        <f t="shared" si="43"/>
        <v>0</v>
      </c>
      <c r="F656" s="2"/>
      <c r="G656" s="2"/>
      <c r="T656" s="6" t="str">
        <f>IF($B656="","",IF(IF(العميل="",TRUE,$B656=العميل),COUNT($T$1:$T655)+1,""))</f>
        <v/>
      </c>
      <c r="U656" s="6" t="str">
        <f>IF(B656="","",IF(COUNTIF($B$1:$B656,$B656)&gt;1,"",COUNTIF($B$1:$B656,$B656)+MAX($U$1:$U655)))</f>
        <v/>
      </c>
      <c r="V656" s="6" t="str">
        <f t="shared" si="41"/>
        <v/>
      </c>
      <c r="W656" s="6">
        <v>655</v>
      </c>
      <c r="X656" s="6">
        <f t="shared" si="42"/>
        <v>0</v>
      </c>
    </row>
    <row r="657" spans="1:24" ht="15">
      <c r="A657" s="1"/>
      <c r="B657" s="1" t="str">
        <f t="shared" si="40"/>
        <v/>
      </c>
      <c r="C657" s="21"/>
      <c r="D657" s="2"/>
      <c r="E657" s="4">
        <f t="shared" si="43"/>
        <v>0</v>
      </c>
      <c r="F657" s="2"/>
      <c r="G657" s="2"/>
      <c r="T657" s="6" t="str">
        <f>IF($B657="","",IF(IF(العميل="",TRUE,$B657=العميل),COUNT($T$1:$T656)+1,""))</f>
        <v/>
      </c>
      <c r="U657" s="6" t="str">
        <f>IF(B657="","",IF(COUNTIF($B$1:$B657,$B657)&gt;1,"",COUNTIF($B$1:$B657,$B657)+MAX($U$1:$U656)))</f>
        <v/>
      </c>
      <c r="V657" s="6" t="str">
        <f t="shared" si="41"/>
        <v/>
      </c>
      <c r="W657" s="6">
        <v>656</v>
      </c>
      <c r="X657" s="6">
        <f t="shared" si="42"/>
        <v>0</v>
      </c>
    </row>
    <row r="658" spans="1:24" ht="15">
      <c r="A658" s="1"/>
      <c r="B658" s="1" t="str">
        <f t="shared" si="40"/>
        <v/>
      </c>
      <c r="C658" s="21"/>
      <c r="D658" s="2"/>
      <c r="E658" s="4">
        <f t="shared" si="43"/>
        <v>0</v>
      </c>
      <c r="F658" s="2"/>
      <c r="G658" s="2"/>
      <c r="T658" s="6" t="str">
        <f>IF($B658="","",IF(IF(العميل="",TRUE,$B658=العميل),COUNT($T$1:$T657)+1,""))</f>
        <v/>
      </c>
      <c r="U658" s="6" t="str">
        <f>IF(B658="","",IF(COUNTIF($B$1:$B658,$B658)&gt;1,"",COUNTIF($B$1:$B658,$B658)+MAX($U$1:$U657)))</f>
        <v/>
      </c>
      <c r="V658" s="6" t="str">
        <f t="shared" si="41"/>
        <v/>
      </c>
      <c r="W658" s="6">
        <v>657</v>
      </c>
      <c r="X658" s="6">
        <f t="shared" si="42"/>
        <v>0</v>
      </c>
    </row>
    <row r="659" spans="1:24" ht="15">
      <c r="A659" s="1"/>
      <c r="B659" s="1" t="str">
        <f t="shared" si="40"/>
        <v/>
      </c>
      <c r="C659" s="21"/>
      <c r="D659" s="2"/>
      <c r="E659" s="4">
        <f t="shared" si="43"/>
        <v>0</v>
      </c>
      <c r="F659" s="2"/>
      <c r="G659" s="2"/>
      <c r="T659" s="6" t="str">
        <f>IF($B659="","",IF(IF(العميل="",TRUE,$B659=العميل),COUNT($T$1:$T658)+1,""))</f>
        <v/>
      </c>
      <c r="U659" s="6" t="str">
        <f>IF(B659="","",IF(COUNTIF($B$1:$B659,$B659)&gt;1,"",COUNTIF($B$1:$B659,$B659)+MAX($U$1:$U658)))</f>
        <v/>
      </c>
      <c r="V659" s="6" t="str">
        <f t="shared" si="41"/>
        <v/>
      </c>
      <c r="W659" s="6">
        <v>658</v>
      </c>
      <c r="X659" s="6">
        <f t="shared" si="42"/>
        <v>0</v>
      </c>
    </row>
    <row r="660" spans="1:24" ht="15">
      <c r="A660" s="1"/>
      <c r="B660" s="1" t="str">
        <f t="shared" si="40"/>
        <v/>
      </c>
      <c r="C660" s="21"/>
      <c r="D660" s="2"/>
      <c r="E660" s="4">
        <f t="shared" si="43"/>
        <v>0</v>
      </c>
      <c r="F660" s="2"/>
      <c r="G660" s="2"/>
      <c r="T660" s="6" t="str">
        <f>IF($B660="","",IF(IF(العميل="",TRUE,$B660=العميل),COUNT($T$1:$T659)+1,""))</f>
        <v/>
      </c>
      <c r="U660" s="6" t="str">
        <f>IF(B660="","",IF(COUNTIF($B$1:$B660,$B660)&gt;1,"",COUNTIF($B$1:$B660,$B660)+MAX($U$1:$U659)))</f>
        <v/>
      </c>
      <c r="V660" s="6" t="str">
        <f t="shared" si="41"/>
        <v/>
      </c>
      <c r="W660" s="6">
        <v>659</v>
      </c>
      <c r="X660" s="6">
        <f t="shared" si="42"/>
        <v>0</v>
      </c>
    </row>
    <row r="661" spans="1:24" ht="15">
      <c r="A661" s="1"/>
      <c r="B661" s="1" t="str">
        <f t="shared" si="40"/>
        <v/>
      </c>
      <c r="C661" s="21"/>
      <c r="D661" s="2"/>
      <c r="E661" s="4">
        <f t="shared" si="43"/>
        <v>0</v>
      </c>
      <c r="F661" s="2"/>
      <c r="G661" s="2"/>
      <c r="T661" s="6" t="str">
        <f>IF($B661="","",IF(IF(العميل="",TRUE,$B661=العميل),COUNT($T$1:$T660)+1,""))</f>
        <v/>
      </c>
      <c r="U661" s="6" t="str">
        <f>IF(B661="","",IF(COUNTIF($B$1:$B661,$B661)&gt;1,"",COUNTIF($B$1:$B661,$B661)+MAX($U$1:$U660)))</f>
        <v/>
      </c>
      <c r="V661" s="6" t="str">
        <f t="shared" si="41"/>
        <v/>
      </c>
      <c r="W661" s="6">
        <v>660</v>
      </c>
      <c r="X661" s="6">
        <f t="shared" si="42"/>
        <v>0</v>
      </c>
    </row>
    <row r="662" spans="1:24" ht="15">
      <c r="A662" s="1"/>
      <c r="B662" s="1" t="str">
        <f t="shared" si="40"/>
        <v/>
      </c>
      <c r="C662" s="21"/>
      <c r="D662" s="2"/>
      <c r="E662" s="4">
        <f t="shared" si="43"/>
        <v>0</v>
      </c>
      <c r="F662" s="2"/>
      <c r="G662" s="2"/>
      <c r="T662" s="6" t="str">
        <f>IF($B662="","",IF(IF(العميل="",TRUE,$B662=العميل),COUNT($T$1:$T661)+1,""))</f>
        <v/>
      </c>
      <c r="U662" s="6" t="str">
        <f>IF(B662="","",IF(COUNTIF($B$1:$B662,$B662)&gt;1,"",COUNTIF($B$1:$B662,$B662)+MAX($U$1:$U661)))</f>
        <v/>
      </c>
      <c r="V662" s="6" t="str">
        <f t="shared" si="41"/>
        <v/>
      </c>
      <c r="W662" s="6">
        <v>661</v>
      </c>
      <c r="X662" s="6">
        <f t="shared" si="42"/>
        <v>0</v>
      </c>
    </row>
    <row r="663" spans="1:24" ht="15">
      <c r="A663" s="1"/>
      <c r="B663" s="1" t="str">
        <f t="shared" si="40"/>
        <v/>
      </c>
      <c r="C663" s="21"/>
      <c r="D663" s="2"/>
      <c r="E663" s="4">
        <f t="shared" si="43"/>
        <v>0</v>
      </c>
      <c r="F663" s="2"/>
      <c r="G663" s="2"/>
      <c r="T663" s="6" t="str">
        <f>IF($B663="","",IF(IF(العميل="",TRUE,$B663=العميل),COUNT($T$1:$T662)+1,""))</f>
        <v/>
      </c>
      <c r="U663" s="6" t="str">
        <f>IF(B663="","",IF(COUNTIF($B$1:$B663,$B663)&gt;1,"",COUNTIF($B$1:$B663,$B663)+MAX($U$1:$U662)))</f>
        <v/>
      </c>
      <c r="V663" s="6" t="str">
        <f t="shared" si="41"/>
        <v/>
      </c>
      <c r="W663" s="6">
        <v>662</v>
      </c>
      <c r="X663" s="6">
        <f t="shared" si="42"/>
        <v>0</v>
      </c>
    </row>
    <row r="664" spans="1:24" ht="15">
      <c r="A664" s="1"/>
      <c r="B664" s="1" t="str">
        <f t="shared" si="40"/>
        <v/>
      </c>
      <c r="C664" s="21"/>
      <c r="D664" s="2"/>
      <c r="E664" s="4">
        <f t="shared" si="43"/>
        <v>0</v>
      </c>
      <c r="F664" s="2"/>
      <c r="G664" s="2"/>
      <c r="T664" s="6" t="str">
        <f>IF($B664="","",IF(IF(العميل="",TRUE,$B664=العميل),COUNT($T$1:$T663)+1,""))</f>
        <v/>
      </c>
      <c r="U664" s="6" t="str">
        <f>IF(B664="","",IF(COUNTIF($B$1:$B664,$B664)&gt;1,"",COUNTIF($B$1:$B664,$B664)+MAX($U$1:$U663)))</f>
        <v/>
      </c>
      <c r="V664" s="6" t="str">
        <f t="shared" si="41"/>
        <v/>
      </c>
      <c r="W664" s="6">
        <v>663</v>
      </c>
      <c r="X664" s="6">
        <f t="shared" si="42"/>
        <v>0</v>
      </c>
    </row>
    <row r="665" spans="1:24" ht="15">
      <c r="A665" s="1"/>
      <c r="B665" s="1" t="str">
        <f t="shared" si="40"/>
        <v/>
      </c>
      <c r="C665" s="21"/>
      <c r="D665" s="2"/>
      <c r="E665" s="4">
        <f t="shared" si="43"/>
        <v>0</v>
      </c>
      <c r="F665" s="2"/>
      <c r="G665" s="2"/>
      <c r="T665" s="6" t="str">
        <f>IF($B665="","",IF(IF(العميل="",TRUE,$B665=العميل),COUNT($T$1:$T664)+1,""))</f>
        <v/>
      </c>
      <c r="U665" s="6" t="str">
        <f>IF(B665="","",IF(COUNTIF($B$1:$B665,$B665)&gt;1,"",COUNTIF($B$1:$B665,$B665)+MAX($U$1:$U664)))</f>
        <v/>
      </c>
      <c r="V665" s="6" t="str">
        <f t="shared" si="41"/>
        <v/>
      </c>
      <c r="W665" s="6">
        <v>664</v>
      </c>
      <c r="X665" s="6">
        <f t="shared" si="42"/>
        <v>0</v>
      </c>
    </row>
    <row r="666" spans="1:24" ht="15">
      <c r="A666" s="1"/>
      <c r="B666" s="1" t="str">
        <f t="shared" si="40"/>
        <v/>
      </c>
      <c r="C666" s="21"/>
      <c r="D666" s="2"/>
      <c r="E666" s="4">
        <f t="shared" si="43"/>
        <v>0</v>
      </c>
      <c r="F666" s="2"/>
      <c r="G666" s="2"/>
      <c r="T666" s="6" t="str">
        <f>IF($B666="","",IF(IF(العميل="",TRUE,$B666=العميل),COUNT($T$1:$T665)+1,""))</f>
        <v/>
      </c>
      <c r="U666" s="6" t="str">
        <f>IF(B666="","",IF(COUNTIF($B$1:$B666,$B666)&gt;1,"",COUNTIF($B$1:$B666,$B666)+MAX($U$1:$U665)))</f>
        <v/>
      </c>
      <c r="V666" s="6" t="str">
        <f t="shared" si="41"/>
        <v/>
      </c>
      <c r="W666" s="6">
        <v>665</v>
      </c>
      <c r="X666" s="6">
        <f t="shared" si="42"/>
        <v>0</v>
      </c>
    </row>
    <row r="667" spans="1:24" ht="15">
      <c r="A667" s="1"/>
      <c r="B667" s="1" t="str">
        <f t="shared" si="40"/>
        <v/>
      </c>
      <c r="C667" s="21"/>
      <c r="D667" s="2"/>
      <c r="E667" s="4">
        <f t="shared" si="43"/>
        <v>0</v>
      </c>
      <c r="F667" s="2"/>
      <c r="G667" s="2"/>
      <c r="T667" s="6" t="str">
        <f>IF($B667="","",IF(IF(العميل="",TRUE,$B667=العميل),COUNT($T$1:$T666)+1,""))</f>
        <v/>
      </c>
      <c r="U667" s="6" t="str">
        <f>IF(B667="","",IF(COUNTIF($B$1:$B667,$B667)&gt;1,"",COUNTIF($B$1:$B667,$B667)+MAX($U$1:$U666)))</f>
        <v/>
      </c>
      <c r="V667" s="6" t="str">
        <f t="shared" si="41"/>
        <v/>
      </c>
      <c r="W667" s="6">
        <v>666</v>
      </c>
      <c r="X667" s="6">
        <f t="shared" si="42"/>
        <v>0</v>
      </c>
    </row>
    <row r="668" spans="1:24" ht="15">
      <c r="A668" s="1"/>
      <c r="B668" s="1" t="str">
        <f t="shared" si="40"/>
        <v/>
      </c>
      <c r="C668" s="21"/>
      <c r="D668" s="2"/>
      <c r="E668" s="4">
        <f t="shared" si="43"/>
        <v>0</v>
      </c>
      <c r="F668" s="2"/>
      <c r="G668" s="2"/>
      <c r="T668" s="6" t="str">
        <f>IF($B668="","",IF(IF(العميل="",TRUE,$B668=العميل),COUNT($T$1:$T667)+1,""))</f>
        <v/>
      </c>
      <c r="U668" s="6" t="str">
        <f>IF(B668="","",IF(COUNTIF($B$1:$B668,$B668)&gt;1,"",COUNTIF($B$1:$B668,$B668)+MAX($U$1:$U667)))</f>
        <v/>
      </c>
      <c r="V668" s="6" t="str">
        <f t="shared" si="41"/>
        <v/>
      </c>
      <c r="W668" s="6">
        <v>667</v>
      </c>
      <c r="X668" s="6">
        <f t="shared" si="42"/>
        <v>0</v>
      </c>
    </row>
    <row r="669" spans="1:24" ht="15">
      <c r="A669" s="1"/>
      <c r="B669" s="1" t="str">
        <f t="shared" si="40"/>
        <v/>
      </c>
      <c r="C669" s="21"/>
      <c r="D669" s="2"/>
      <c r="E669" s="4">
        <f t="shared" si="43"/>
        <v>0</v>
      </c>
      <c r="F669" s="2"/>
      <c r="G669" s="2"/>
      <c r="T669" s="6" t="str">
        <f>IF($B669="","",IF(IF(العميل="",TRUE,$B669=العميل),COUNT($T$1:$T668)+1,""))</f>
        <v/>
      </c>
      <c r="U669" s="6" t="str">
        <f>IF(B669="","",IF(COUNTIF($B$1:$B669,$B669)&gt;1,"",COUNTIF($B$1:$B669,$B669)+MAX($U$1:$U668)))</f>
        <v/>
      </c>
      <c r="V669" s="6" t="str">
        <f t="shared" si="41"/>
        <v/>
      </c>
      <c r="W669" s="6">
        <v>668</v>
      </c>
      <c r="X669" s="6">
        <f t="shared" si="42"/>
        <v>0</v>
      </c>
    </row>
    <row r="670" spans="1:24" ht="15">
      <c r="A670" s="1"/>
      <c r="B670" s="1" t="str">
        <f t="shared" si="40"/>
        <v/>
      </c>
      <c r="C670" s="21"/>
      <c r="D670" s="2"/>
      <c r="E670" s="4">
        <f t="shared" si="43"/>
        <v>0</v>
      </c>
      <c r="F670" s="2"/>
      <c r="G670" s="2"/>
      <c r="T670" s="6" t="str">
        <f>IF($B670="","",IF(IF(العميل="",TRUE,$B670=العميل),COUNT($T$1:$T669)+1,""))</f>
        <v/>
      </c>
      <c r="U670" s="6" t="str">
        <f>IF(B670="","",IF(COUNTIF($B$1:$B670,$B670)&gt;1,"",COUNTIF($B$1:$B670,$B670)+MAX($U$1:$U669)))</f>
        <v/>
      </c>
      <c r="V670" s="6" t="str">
        <f t="shared" si="41"/>
        <v/>
      </c>
      <c r="W670" s="6">
        <v>669</v>
      </c>
      <c r="X670" s="6">
        <f t="shared" si="42"/>
        <v>0</v>
      </c>
    </row>
    <row r="671" spans="1:24" ht="15">
      <c r="A671" s="1"/>
      <c r="B671" s="1" t="str">
        <f t="shared" si="40"/>
        <v/>
      </c>
      <c r="C671" s="21"/>
      <c r="D671" s="2"/>
      <c r="E671" s="4">
        <f t="shared" si="43"/>
        <v>0</v>
      </c>
      <c r="F671" s="2"/>
      <c r="G671" s="2"/>
      <c r="T671" s="6" t="str">
        <f>IF($B671="","",IF(IF(العميل="",TRUE,$B671=العميل),COUNT($T$1:$T670)+1,""))</f>
        <v/>
      </c>
      <c r="U671" s="6" t="str">
        <f>IF(B671="","",IF(COUNTIF($B$1:$B671,$B671)&gt;1,"",COUNTIF($B$1:$B671,$B671)+MAX($U$1:$U670)))</f>
        <v/>
      </c>
      <c r="V671" s="6" t="str">
        <f t="shared" si="41"/>
        <v/>
      </c>
      <c r="W671" s="6">
        <v>670</v>
      </c>
      <c r="X671" s="6">
        <f t="shared" si="42"/>
        <v>0</v>
      </c>
    </row>
    <row r="672" spans="1:24" ht="15">
      <c r="A672" s="1"/>
      <c r="B672" s="1" t="str">
        <f t="shared" si="40"/>
        <v/>
      </c>
      <c r="C672" s="21"/>
      <c r="D672" s="2"/>
      <c r="E672" s="4">
        <f t="shared" si="43"/>
        <v>0</v>
      </c>
      <c r="F672" s="2"/>
      <c r="G672" s="2"/>
      <c r="T672" s="6" t="str">
        <f>IF($B672="","",IF(IF(العميل="",TRUE,$B672=العميل),COUNT($T$1:$T671)+1,""))</f>
        <v/>
      </c>
      <c r="U672" s="6" t="str">
        <f>IF(B672="","",IF(COUNTIF($B$1:$B672,$B672)&gt;1,"",COUNTIF($B$1:$B672,$B672)+MAX($U$1:$U671)))</f>
        <v/>
      </c>
      <c r="V672" s="6" t="str">
        <f t="shared" si="41"/>
        <v/>
      </c>
      <c r="W672" s="6">
        <v>671</v>
      </c>
      <c r="X672" s="6">
        <f t="shared" si="42"/>
        <v>0</v>
      </c>
    </row>
    <row r="673" spans="1:24" ht="15">
      <c r="A673" s="1"/>
      <c r="B673" s="1" t="str">
        <f t="shared" si="40"/>
        <v/>
      </c>
      <c r="C673" s="21"/>
      <c r="D673" s="2"/>
      <c r="E673" s="4">
        <f t="shared" si="43"/>
        <v>0</v>
      </c>
      <c r="F673" s="2"/>
      <c r="G673" s="2"/>
      <c r="T673" s="6" t="str">
        <f>IF($B673="","",IF(IF(العميل="",TRUE,$B673=العميل),COUNT($T$1:$T672)+1,""))</f>
        <v/>
      </c>
      <c r="U673" s="6" t="str">
        <f>IF(B673="","",IF(COUNTIF($B$1:$B673,$B673)&gt;1,"",COUNTIF($B$1:$B673,$B673)+MAX($U$1:$U672)))</f>
        <v/>
      </c>
      <c r="V673" s="6" t="str">
        <f t="shared" si="41"/>
        <v/>
      </c>
      <c r="W673" s="6">
        <v>672</v>
      </c>
      <c r="X673" s="6">
        <f t="shared" si="42"/>
        <v>0</v>
      </c>
    </row>
    <row r="674" spans="1:24" ht="15">
      <c r="A674" s="1"/>
      <c r="B674" s="1" t="str">
        <f t="shared" si="40"/>
        <v/>
      </c>
      <c r="C674" s="21"/>
      <c r="D674" s="2"/>
      <c r="E674" s="4">
        <f t="shared" si="43"/>
        <v>0</v>
      </c>
      <c r="F674" s="2"/>
      <c r="G674" s="2"/>
      <c r="T674" s="6" t="str">
        <f>IF($B674="","",IF(IF(العميل="",TRUE,$B674=العميل),COUNT($T$1:$T673)+1,""))</f>
        <v/>
      </c>
      <c r="U674" s="6" t="str">
        <f>IF(B674="","",IF(COUNTIF($B$1:$B674,$B674)&gt;1,"",COUNTIF($B$1:$B674,$B674)+MAX($U$1:$U673)))</f>
        <v/>
      </c>
      <c r="V674" s="6" t="str">
        <f t="shared" si="41"/>
        <v/>
      </c>
      <c r="W674" s="6">
        <v>673</v>
      </c>
      <c r="X674" s="6">
        <f t="shared" si="42"/>
        <v>0</v>
      </c>
    </row>
    <row r="675" spans="1:24" ht="15">
      <c r="A675" s="1"/>
      <c r="B675" s="1" t="str">
        <f t="shared" si="40"/>
        <v/>
      </c>
      <c r="C675" s="21"/>
      <c r="D675" s="2"/>
      <c r="E675" s="4">
        <f t="shared" si="43"/>
        <v>0</v>
      </c>
      <c r="F675" s="2"/>
      <c r="G675" s="2"/>
      <c r="T675" s="6" t="str">
        <f>IF($B675="","",IF(IF(العميل="",TRUE,$B675=العميل),COUNT($T$1:$T674)+1,""))</f>
        <v/>
      </c>
      <c r="U675" s="6" t="str">
        <f>IF(B675="","",IF(COUNTIF($B$1:$B675,$B675)&gt;1,"",COUNTIF($B$1:$B675,$B675)+MAX($U$1:$U674)))</f>
        <v/>
      </c>
      <c r="V675" s="6" t="str">
        <f t="shared" si="41"/>
        <v/>
      </c>
      <c r="W675" s="6">
        <v>674</v>
      </c>
      <c r="X675" s="6">
        <f t="shared" si="42"/>
        <v>0</v>
      </c>
    </row>
    <row r="676" spans="1:24" ht="15">
      <c r="A676" s="1"/>
      <c r="B676" s="1" t="str">
        <f t="shared" si="40"/>
        <v/>
      </c>
      <c r="C676" s="21"/>
      <c r="D676" s="2"/>
      <c r="E676" s="4">
        <f t="shared" si="43"/>
        <v>0</v>
      </c>
      <c r="F676" s="2"/>
      <c r="G676" s="2"/>
      <c r="T676" s="6" t="str">
        <f>IF($B676="","",IF(IF(العميل="",TRUE,$B676=العميل),COUNT($T$1:$T675)+1,""))</f>
        <v/>
      </c>
      <c r="U676" s="6" t="str">
        <f>IF(B676="","",IF(COUNTIF($B$1:$B676,$B676)&gt;1,"",COUNTIF($B$1:$B676,$B676)+MAX($U$1:$U675)))</f>
        <v/>
      </c>
      <c r="V676" s="6" t="str">
        <f t="shared" si="41"/>
        <v/>
      </c>
      <c r="W676" s="6">
        <v>675</v>
      </c>
      <c r="X676" s="6">
        <f t="shared" si="42"/>
        <v>0</v>
      </c>
    </row>
    <row r="677" spans="1:24" ht="15">
      <c r="A677" s="1"/>
      <c r="B677" s="1" t="str">
        <f t="shared" si="40"/>
        <v/>
      </c>
      <c r="C677" s="21"/>
      <c r="D677" s="2"/>
      <c r="E677" s="4">
        <f t="shared" si="43"/>
        <v>0</v>
      </c>
      <c r="F677" s="2"/>
      <c r="G677" s="2"/>
      <c r="T677" s="6" t="str">
        <f>IF($B677="","",IF(IF(العميل="",TRUE,$B677=العميل),COUNT($T$1:$T676)+1,""))</f>
        <v/>
      </c>
      <c r="U677" s="6" t="str">
        <f>IF(B677="","",IF(COUNTIF($B$1:$B677,$B677)&gt;1,"",COUNTIF($B$1:$B677,$B677)+MAX($U$1:$U676)))</f>
        <v/>
      </c>
      <c r="V677" s="6" t="str">
        <f t="shared" si="41"/>
        <v/>
      </c>
      <c r="W677" s="6">
        <v>676</v>
      </c>
      <c r="X677" s="6">
        <f t="shared" si="42"/>
        <v>0</v>
      </c>
    </row>
    <row r="678" spans="1:24" ht="15">
      <c r="A678" s="1"/>
      <c r="B678" s="1" t="str">
        <f t="shared" si="40"/>
        <v/>
      </c>
      <c r="C678" s="21"/>
      <c r="D678" s="2"/>
      <c r="E678" s="4">
        <f t="shared" si="43"/>
        <v>0</v>
      </c>
      <c r="F678" s="2"/>
      <c r="G678" s="2"/>
      <c r="T678" s="6" t="str">
        <f>IF($B678="","",IF(IF(العميل="",TRUE,$B678=العميل),COUNT($T$1:$T677)+1,""))</f>
        <v/>
      </c>
      <c r="U678" s="6" t="str">
        <f>IF(B678="","",IF(COUNTIF($B$1:$B678,$B678)&gt;1,"",COUNTIF($B$1:$B678,$B678)+MAX($U$1:$U677)))</f>
        <v/>
      </c>
      <c r="V678" s="6" t="str">
        <f t="shared" si="41"/>
        <v/>
      </c>
      <c r="W678" s="6">
        <v>677</v>
      </c>
      <c r="X678" s="6">
        <f t="shared" si="42"/>
        <v>0</v>
      </c>
    </row>
    <row r="679" spans="1:24" ht="15">
      <c r="A679" s="1"/>
      <c r="B679" s="1" t="str">
        <f t="shared" si="40"/>
        <v/>
      </c>
      <c r="C679" s="21"/>
      <c r="D679" s="2"/>
      <c r="E679" s="4">
        <f t="shared" si="43"/>
        <v>0</v>
      </c>
      <c r="F679" s="2"/>
      <c r="G679" s="2"/>
      <c r="T679" s="6" t="str">
        <f>IF($B679="","",IF(IF(العميل="",TRUE,$B679=العميل),COUNT($T$1:$T678)+1,""))</f>
        <v/>
      </c>
      <c r="U679" s="6" t="str">
        <f>IF(B679="","",IF(COUNTIF($B$1:$B679,$B679)&gt;1,"",COUNTIF($B$1:$B679,$B679)+MAX($U$1:$U678)))</f>
        <v/>
      </c>
      <c r="V679" s="6" t="str">
        <f t="shared" si="41"/>
        <v/>
      </c>
      <c r="W679" s="6">
        <v>678</v>
      </c>
      <c r="X679" s="6">
        <f t="shared" si="42"/>
        <v>0</v>
      </c>
    </row>
    <row r="680" spans="1:24" ht="15">
      <c r="A680" s="1"/>
      <c r="B680" s="1" t="str">
        <f t="shared" si="40"/>
        <v/>
      </c>
      <c r="C680" s="21"/>
      <c r="D680" s="2"/>
      <c r="E680" s="4">
        <f t="shared" si="43"/>
        <v>0</v>
      </c>
      <c r="F680" s="2"/>
      <c r="G680" s="2"/>
      <c r="T680" s="6" t="str">
        <f>IF($B680="","",IF(IF(العميل="",TRUE,$B680=العميل),COUNT($T$1:$T679)+1,""))</f>
        <v/>
      </c>
      <c r="U680" s="6" t="str">
        <f>IF(B680="","",IF(COUNTIF($B$1:$B680,$B680)&gt;1,"",COUNTIF($B$1:$B680,$B680)+MAX($U$1:$U679)))</f>
        <v/>
      </c>
      <c r="V680" s="6" t="str">
        <f t="shared" si="41"/>
        <v/>
      </c>
      <c r="W680" s="6">
        <v>679</v>
      </c>
      <c r="X680" s="6">
        <f t="shared" si="42"/>
        <v>0</v>
      </c>
    </row>
    <row r="681" spans="1:24" ht="15">
      <c r="A681" s="1"/>
      <c r="B681" s="1" t="str">
        <f t="shared" si="40"/>
        <v/>
      </c>
      <c r="C681" s="21"/>
      <c r="D681" s="2"/>
      <c r="E681" s="4">
        <f t="shared" si="43"/>
        <v>0</v>
      </c>
      <c r="F681" s="2"/>
      <c r="G681" s="2"/>
      <c r="T681" s="6" t="str">
        <f>IF($B681="","",IF(IF(العميل="",TRUE,$B681=العميل),COUNT($T$1:$T680)+1,""))</f>
        <v/>
      </c>
      <c r="U681" s="6" t="str">
        <f>IF(B681="","",IF(COUNTIF($B$1:$B681,$B681)&gt;1,"",COUNTIF($B$1:$B681,$B681)+MAX($U$1:$U680)))</f>
        <v/>
      </c>
      <c r="V681" s="6" t="str">
        <f t="shared" si="41"/>
        <v/>
      </c>
      <c r="W681" s="6">
        <v>680</v>
      </c>
      <c r="X681" s="6">
        <f t="shared" si="42"/>
        <v>0</v>
      </c>
    </row>
    <row r="682" spans="1:24" ht="15">
      <c r="A682" s="1"/>
      <c r="B682" s="1" t="str">
        <f t="shared" si="40"/>
        <v/>
      </c>
      <c r="C682" s="21"/>
      <c r="D682" s="2"/>
      <c r="E682" s="4">
        <f t="shared" si="43"/>
        <v>0</v>
      </c>
      <c r="F682" s="2"/>
      <c r="G682" s="2"/>
      <c r="T682" s="6" t="str">
        <f>IF($B682="","",IF(IF(العميل="",TRUE,$B682=العميل),COUNT($T$1:$T681)+1,""))</f>
        <v/>
      </c>
      <c r="U682" s="6" t="str">
        <f>IF(B682="","",IF(COUNTIF($B$1:$B682,$B682)&gt;1,"",COUNTIF($B$1:$B682,$B682)+MAX($U$1:$U681)))</f>
        <v/>
      </c>
      <c r="V682" s="6" t="str">
        <f t="shared" si="41"/>
        <v/>
      </c>
      <c r="W682" s="6">
        <v>681</v>
      </c>
      <c r="X682" s="6">
        <f t="shared" si="42"/>
        <v>0</v>
      </c>
    </row>
    <row r="683" spans="1:24" ht="15">
      <c r="A683" s="1"/>
      <c r="B683" s="1" t="str">
        <f t="shared" si="40"/>
        <v/>
      </c>
      <c r="C683" s="21"/>
      <c r="D683" s="2"/>
      <c r="E683" s="4">
        <f t="shared" si="43"/>
        <v>0</v>
      </c>
      <c r="F683" s="2"/>
      <c r="G683" s="2"/>
      <c r="T683" s="6" t="str">
        <f>IF($B683="","",IF(IF(العميل="",TRUE,$B683=العميل),COUNT($T$1:$T682)+1,""))</f>
        <v/>
      </c>
      <c r="U683" s="6" t="str">
        <f>IF(B683="","",IF(COUNTIF($B$1:$B683,$B683)&gt;1,"",COUNTIF($B$1:$B683,$B683)+MAX($U$1:$U682)))</f>
        <v/>
      </c>
      <c r="V683" s="6" t="str">
        <f t="shared" si="41"/>
        <v/>
      </c>
      <c r="W683" s="6">
        <v>682</v>
      </c>
      <c r="X683" s="6">
        <f t="shared" si="42"/>
        <v>0</v>
      </c>
    </row>
    <row r="684" spans="1:24" ht="15">
      <c r="A684" s="1"/>
      <c r="B684" s="1" t="str">
        <f t="shared" si="40"/>
        <v/>
      </c>
      <c r="C684" s="21"/>
      <c r="D684" s="2"/>
      <c r="E684" s="4">
        <f t="shared" si="43"/>
        <v>0</v>
      </c>
      <c r="F684" s="2"/>
      <c r="G684" s="2"/>
      <c r="T684" s="6" t="str">
        <f>IF($B684="","",IF(IF(العميل="",TRUE,$B684=العميل),COUNT($T$1:$T683)+1,""))</f>
        <v/>
      </c>
      <c r="U684" s="6" t="str">
        <f>IF(B684="","",IF(COUNTIF($B$1:$B684,$B684)&gt;1,"",COUNTIF($B$1:$B684,$B684)+MAX($U$1:$U683)))</f>
        <v/>
      </c>
      <c r="V684" s="6" t="str">
        <f t="shared" si="41"/>
        <v/>
      </c>
      <c r="W684" s="6">
        <v>683</v>
      </c>
      <c r="X684" s="6">
        <f t="shared" si="42"/>
        <v>0</v>
      </c>
    </row>
    <row r="685" spans="1:24" ht="15">
      <c r="A685" s="1"/>
      <c r="B685" s="1" t="str">
        <f t="shared" si="40"/>
        <v/>
      </c>
      <c r="C685" s="21"/>
      <c r="D685" s="2"/>
      <c r="E685" s="4">
        <f t="shared" si="43"/>
        <v>0</v>
      </c>
      <c r="F685" s="2"/>
      <c r="G685" s="2"/>
      <c r="T685" s="6" t="str">
        <f>IF($B685="","",IF(IF(العميل="",TRUE,$B685=العميل),COUNT($T$1:$T684)+1,""))</f>
        <v/>
      </c>
      <c r="U685" s="6" t="str">
        <f>IF(B685="","",IF(COUNTIF($B$1:$B685,$B685)&gt;1,"",COUNTIF($B$1:$B685,$B685)+MAX($U$1:$U684)))</f>
        <v/>
      </c>
      <c r="V685" s="6" t="str">
        <f t="shared" si="41"/>
        <v/>
      </c>
      <c r="W685" s="6">
        <v>684</v>
      </c>
      <c r="X685" s="6">
        <f t="shared" si="42"/>
        <v>0</v>
      </c>
    </row>
    <row r="686" spans="1:24" ht="15">
      <c r="A686" s="1"/>
      <c r="B686" s="1" t="str">
        <f t="shared" si="40"/>
        <v/>
      </c>
      <c r="C686" s="21"/>
      <c r="D686" s="2"/>
      <c r="E686" s="4">
        <f t="shared" si="43"/>
        <v>0</v>
      </c>
      <c r="F686" s="2"/>
      <c r="G686" s="2"/>
      <c r="T686" s="6" t="str">
        <f>IF($B686="","",IF(IF(العميل="",TRUE,$B686=العميل),COUNT($T$1:$T685)+1,""))</f>
        <v/>
      </c>
      <c r="U686" s="6" t="str">
        <f>IF(B686="","",IF(COUNTIF($B$1:$B686,$B686)&gt;1,"",COUNTIF($B$1:$B686,$B686)+MAX($U$1:$U685)))</f>
        <v/>
      </c>
      <c r="V686" s="6" t="str">
        <f t="shared" si="41"/>
        <v/>
      </c>
      <c r="W686" s="6">
        <v>685</v>
      </c>
      <c r="X686" s="6">
        <f t="shared" si="42"/>
        <v>0</v>
      </c>
    </row>
    <row r="687" spans="1:24" ht="15">
      <c r="A687" s="1"/>
      <c r="B687" s="1" t="str">
        <f t="shared" si="40"/>
        <v/>
      </c>
      <c r="C687" s="21"/>
      <c r="D687" s="2"/>
      <c r="E687" s="4">
        <f t="shared" si="43"/>
        <v>0</v>
      </c>
      <c r="F687" s="2"/>
      <c r="G687" s="2"/>
      <c r="T687" s="6" t="str">
        <f>IF($B687="","",IF(IF(العميل="",TRUE,$B687=العميل),COUNT($T$1:$T686)+1,""))</f>
        <v/>
      </c>
      <c r="U687" s="6" t="str">
        <f>IF(B687="","",IF(COUNTIF($B$1:$B687,$B687)&gt;1,"",COUNTIF($B$1:$B687,$B687)+MAX($U$1:$U686)))</f>
        <v/>
      </c>
      <c r="V687" s="6" t="str">
        <f t="shared" si="41"/>
        <v/>
      </c>
      <c r="W687" s="6">
        <v>686</v>
      </c>
      <c r="X687" s="6">
        <f t="shared" si="42"/>
        <v>0</v>
      </c>
    </row>
    <row r="688" spans="1:24" ht="15">
      <c r="A688" s="1"/>
      <c r="B688" s="1" t="str">
        <f t="shared" si="40"/>
        <v/>
      </c>
      <c r="C688" s="21"/>
      <c r="D688" s="2"/>
      <c r="E688" s="4">
        <f t="shared" si="43"/>
        <v>0</v>
      </c>
      <c r="F688" s="2"/>
      <c r="G688" s="2"/>
      <c r="T688" s="6" t="str">
        <f>IF($B688="","",IF(IF(العميل="",TRUE,$B688=العميل),COUNT($T$1:$T687)+1,""))</f>
        <v/>
      </c>
      <c r="U688" s="6" t="str">
        <f>IF(B688="","",IF(COUNTIF($B$1:$B688,$B688)&gt;1,"",COUNTIF($B$1:$B688,$B688)+MAX($U$1:$U687)))</f>
        <v/>
      </c>
      <c r="V688" s="6" t="str">
        <f t="shared" si="41"/>
        <v/>
      </c>
      <c r="W688" s="6">
        <v>687</v>
      </c>
      <c r="X688" s="6">
        <f t="shared" si="42"/>
        <v>0</v>
      </c>
    </row>
    <row r="689" spans="1:24" ht="15">
      <c r="A689" s="1"/>
      <c r="B689" s="1" t="str">
        <f t="shared" si="40"/>
        <v/>
      </c>
      <c r="C689" s="21"/>
      <c r="D689" s="2"/>
      <c r="E689" s="4">
        <f t="shared" si="43"/>
        <v>0</v>
      </c>
      <c r="F689" s="2"/>
      <c r="G689" s="2"/>
      <c r="T689" s="6" t="str">
        <f>IF($B689="","",IF(IF(العميل="",TRUE,$B689=العميل),COUNT($T$1:$T688)+1,""))</f>
        <v/>
      </c>
      <c r="U689" s="6" t="str">
        <f>IF(B689="","",IF(COUNTIF($B$1:$B689,$B689)&gt;1,"",COUNTIF($B$1:$B689,$B689)+MAX($U$1:$U688)))</f>
        <v/>
      </c>
      <c r="V689" s="6" t="str">
        <f t="shared" si="41"/>
        <v/>
      </c>
      <c r="W689" s="6">
        <v>688</v>
      </c>
      <c r="X689" s="6">
        <f t="shared" si="42"/>
        <v>0</v>
      </c>
    </row>
    <row r="690" spans="1:24" ht="15">
      <c r="A690" s="1"/>
      <c r="B690" s="1" t="str">
        <f t="shared" si="40"/>
        <v/>
      </c>
      <c r="C690" s="21"/>
      <c r="D690" s="2"/>
      <c r="E690" s="4">
        <f t="shared" si="43"/>
        <v>0</v>
      </c>
      <c r="F690" s="2"/>
      <c r="G690" s="2"/>
      <c r="T690" s="6" t="str">
        <f>IF($B690="","",IF(IF(العميل="",TRUE,$B690=العميل),COUNT($T$1:$T689)+1,""))</f>
        <v/>
      </c>
      <c r="U690" s="6" t="str">
        <f>IF(B690="","",IF(COUNTIF($B$1:$B690,$B690)&gt;1,"",COUNTIF($B$1:$B690,$B690)+MAX($U$1:$U689)))</f>
        <v/>
      </c>
      <c r="V690" s="6" t="str">
        <f t="shared" si="41"/>
        <v/>
      </c>
      <c r="W690" s="6">
        <v>689</v>
      </c>
      <c r="X690" s="6">
        <f t="shared" si="42"/>
        <v>0</v>
      </c>
    </row>
    <row r="691" spans="1:24" ht="15">
      <c r="A691" s="1"/>
      <c r="B691" s="1" t="str">
        <f t="shared" si="40"/>
        <v/>
      </c>
      <c r="C691" s="21"/>
      <c r="D691" s="2"/>
      <c r="E691" s="4">
        <f t="shared" si="43"/>
        <v>0</v>
      </c>
      <c r="F691" s="2"/>
      <c r="G691" s="2"/>
      <c r="T691" s="6" t="str">
        <f>IF($B691="","",IF(IF(العميل="",TRUE,$B691=العميل),COUNT($T$1:$T690)+1,""))</f>
        <v/>
      </c>
      <c r="U691" s="6" t="str">
        <f>IF(B691="","",IF(COUNTIF($B$1:$B691,$B691)&gt;1,"",COUNTIF($B$1:$B691,$B691)+MAX($U$1:$U690)))</f>
        <v/>
      </c>
      <c r="V691" s="6" t="str">
        <f t="shared" si="41"/>
        <v/>
      </c>
      <c r="W691" s="6">
        <v>690</v>
      </c>
      <c r="X691" s="6">
        <f t="shared" si="42"/>
        <v>0</v>
      </c>
    </row>
    <row r="692" spans="1:24" ht="15">
      <c r="A692" s="1"/>
      <c r="B692" s="1" t="str">
        <f t="shared" si="40"/>
        <v/>
      </c>
      <c r="C692" s="21"/>
      <c r="D692" s="2"/>
      <c r="E692" s="4">
        <f t="shared" si="43"/>
        <v>0</v>
      </c>
      <c r="F692" s="2"/>
      <c r="G692" s="2"/>
      <c r="T692" s="6" t="str">
        <f>IF($B692="","",IF(IF(العميل="",TRUE,$B692=العميل),COUNT($T$1:$T691)+1,""))</f>
        <v/>
      </c>
      <c r="U692" s="6" t="str">
        <f>IF(B692="","",IF(COUNTIF($B$1:$B692,$B692)&gt;1,"",COUNTIF($B$1:$B692,$B692)+MAX($U$1:$U691)))</f>
        <v/>
      </c>
      <c r="V692" s="6" t="str">
        <f t="shared" si="41"/>
        <v/>
      </c>
      <c r="W692" s="6">
        <v>691</v>
      </c>
      <c r="X692" s="6">
        <f t="shared" si="42"/>
        <v>0</v>
      </c>
    </row>
    <row r="693" spans="1:24" ht="15">
      <c r="A693" s="1"/>
      <c r="B693" s="1" t="str">
        <f t="shared" si="40"/>
        <v/>
      </c>
      <c r="C693" s="21"/>
      <c r="D693" s="2"/>
      <c r="E693" s="4">
        <f t="shared" si="43"/>
        <v>0</v>
      </c>
      <c r="F693" s="2"/>
      <c r="G693" s="2"/>
      <c r="T693" s="6" t="str">
        <f>IF($B693="","",IF(IF(العميل="",TRUE,$B693=العميل),COUNT($T$1:$T692)+1,""))</f>
        <v/>
      </c>
      <c r="U693" s="6" t="str">
        <f>IF(B693="","",IF(COUNTIF($B$1:$B693,$B693)&gt;1,"",COUNTIF($B$1:$B693,$B693)+MAX($U$1:$U692)))</f>
        <v/>
      </c>
      <c r="V693" s="6" t="str">
        <f t="shared" si="41"/>
        <v/>
      </c>
      <c r="W693" s="6">
        <v>692</v>
      </c>
      <c r="X693" s="6">
        <f t="shared" si="42"/>
        <v>0</v>
      </c>
    </row>
    <row r="694" spans="1:24" ht="15">
      <c r="A694" s="1"/>
      <c r="B694" s="1" t="str">
        <f t="shared" si="40"/>
        <v/>
      </c>
      <c r="C694" s="21"/>
      <c r="D694" s="2"/>
      <c r="E694" s="4">
        <f t="shared" si="43"/>
        <v>0</v>
      </c>
      <c r="F694" s="2"/>
      <c r="G694" s="2"/>
      <c r="T694" s="6" t="str">
        <f>IF($B694="","",IF(IF(العميل="",TRUE,$B694=العميل),COUNT($T$1:$T693)+1,""))</f>
        <v/>
      </c>
      <c r="U694" s="6" t="str">
        <f>IF(B694="","",IF(COUNTIF($B$1:$B694,$B694)&gt;1,"",COUNTIF($B$1:$B694,$B694)+MAX($U$1:$U693)))</f>
        <v/>
      </c>
      <c r="V694" s="6" t="str">
        <f t="shared" si="41"/>
        <v/>
      </c>
      <c r="W694" s="6">
        <v>693</v>
      </c>
      <c r="X694" s="6">
        <f t="shared" si="42"/>
        <v>0</v>
      </c>
    </row>
    <row r="695" spans="1:24" ht="15">
      <c r="A695" s="1"/>
      <c r="B695" s="1" t="str">
        <f t="shared" si="40"/>
        <v/>
      </c>
      <c r="C695" s="21"/>
      <c r="D695" s="2"/>
      <c r="E695" s="4">
        <f t="shared" si="43"/>
        <v>0</v>
      </c>
      <c r="F695" s="2"/>
      <c r="G695" s="2"/>
      <c r="T695" s="6" t="str">
        <f>IF($B695="","",IF(IF(العميل="",TRUE,$B695=العميل),COUNT($T$1:$T694)+1,""))</f>
        <v/>
      </c>
      <c r="U695" s="6" t="str">
        <f>IF(B695="","",IF(COUNTIF($B$1:$B695,$B695)&gt;1,"",COUNTIF($B$1:$B695,$B695)+MAX($U$1:$U694)))</f>
        <v/>
      </c>
      <c r="V695" s="6" t="str">
        <f t="shared" si="41"/>
        <v/>
      </c>
      <c r="W695" s="6">
        <v>694</v>
      </c>
      <c r="X695" s="6">
        <f t="shared" si="42"/>
        <v>0</v>
      </c>
    </row>
    <row r="696" spans="1:24" ht="15">
      <c r="A696" s="1"/>
      <c r="B696" s="1" t="str">
        <f t="shared" si="40"/>
        <v/>
      </c>
      <c r="C696" s="21"/>
      <c r="D696" s="2"/>
      <c r="E696" s="4">
        <f t="shared" si="43"/>
        <v>0</v>
      </c>
      <c r="F696" s="2"/>
      <c r="G696" s="2"/>
      <c r="T696" s="6" t="str">
        <f>IF($B696="","",IF(IF(العميل="",TRUE,$B696=العميل),COUNT($T$1:$T695)+1,""))</f>
        <v/>
      </c>
      <c r="U696" s="6" t="str">
        <f>IF(B696="","",IF(COUNTIF($B$1:$B696,$B696)&gt;1,"",COUNTIF($B$1:$B696,$B696)+MAX($U$1:$U695)))</f>
        <v/>
      </c>
      <c r="V696" s="6" t="str">
        <f t="shared" si="41"/>
        <v/>
      </c>
      <c r="W696" s="6">
        <v>695</v>
      </c>
      <c r="X696" s="6">
        <f t="shared" si="42"/>
        <v>0</v>
      </c>
    </row>
    <row r="697" spans="1:24" ht="15">
      <c r="A697" s="1"/>
      <c r="B697" s="1" t="str">
        <f t="shared" si="40"/>
        <v/>
      </c>
      <c r="C697" s="21"/>
      <c r="D697" s="2"/>
      <c r="E697" s="4">
        <f t="shared" si="43"/>
        <v>0</v>
      </c>
      <c r="F697" s="2"/>
      <c r="G697" s="2"/>
      <c r="T697" s="6" t="str">
        <f>IF($B697="","",IF(IF(العميل="",TRUE,$B697=العميل),COUNT($T$1:$T696)+1,""))</f>
        <v/>
      </c>
      <c r="U697" s="6" t="str">
        <f>IF(B697="","",IF(COUNTIF($B$1:$B697,$B697)&gt;1,"",COUNTIF($B$1:$B697,$B697)+MAX($U$1:$U696)))</f>
        <v/>
      </c>
      <c r="V697" s="6" t="str">
        <f t="shared" si="41"/>
        <v/>
      </c>
      <c r="W697" s="6">
        <v>696</v>
      </c>
      <c r="X697" s="6">
        <f t="shared" si="42"/>
        <v>0</v>
      </c>
    </row>
    <row r="698" spans="1:24" ht="15">
      <c r="A698" s="1"/>
      <c r="B698" s="1" t="str">
        <f t="shared" si="40"/>
        <v/>
      </c>
      <c r="C698" s="21"/>
      <c r="D698" s="2"/>
      <c r="E698" s="4">
        <f t="shared" si="43"/>
        <v>0</v>
      </c>
      <c r="F698" s="2"/>
      <c r="G698" s="2"/>
      <c r="T698" s="6" t="str">
        <f>IF($B698="","",IF(IF(العميل="",TRUE,$B698=العميل),COUNT($T$1:$T697)+1,""))</f>
        <v/>
      </c>
      <c r="U698" s="6" t="str">
        <f>IF(B698="","",IF(COUNTIF($B$1:$B698,$B698)&gt;1,"",COUNTIF($B$1:$B698,$B698)+MAX($U$1:$U697)))</f>
        <v/>
      </c>
      <c r="V698" s="6" t="str">
        <f t="shared" si="41"/>
        <v/>
      </c>
      <c r="W698" s="6">
        <v>697</v>
      </c>
      <c r="X698" s="6">
        <f t="shared" si="42"/>
        <v>0</v>
      </c>
    </row>
    <row r="699" spans="1:24" ht="15">
      <c r="A699" s="1"/>
      <c r="B699" s="1" t="str">
        <f t="shared" si="40"/>
        <v/>
      </c>
      <c r="C699" s="21"/>
      <c r="D699" s="2"/>
      <c r="E699" s="4">
        <f t="shared" si="43"/>
        <v>0</v>
      </c>
      <c r="F699" s="2"/>
      <c r="G699" s="2"/>
      <c r="T699" s="6" t="str">
        <f>IF($B699="","",IF(IF(العميل="",TRUE,$B699=العميل),COUNT($T$1:$T698)+1,""))</f>
        <v/>
      </c>
      <c r="U699" s="6" t="str">
        <f>IF(B699="","",IF(COUNTIF($B$1:$B699,$B699)&gt;1,"",COUNTIF($B$1:$B699,$B699)+MAX($U$1:$U698)))</f>
        <v/>
      </c>
      <c r="V699" s="6" t="str">
        <f t="shared" si="41"/>
        <v/>
      </c>
      <c r="W699" s="6">
        <v>698</v>
      </c>
      <c r="X699" s="6">
        <f t="shared" si="42"/>
        <v>0</v>
      </c>
    </row>
    <row r="700" spans="1:24" ht="15">
      <c r="A700" s="1"/>
      <c r="B700" s="1" t="str">
        <f t="shared" si="40"/>
        <v/>
      </c>
      <c r="C700" s="21"/>
      <c r="D700" s="2"/>
      <c r="E700" s="4">
        <f t="shared" si="43"/>
        <v>0</v>
      </c>
      <c r="F700" s="2"/>
      <c r="G700" s="2"/>
      <c r="T700" s="6" t="str">
        <f>IF($B700="","",IF(IF(العميل="",TRUE,$B700=العميل),COUNT($T$1:$T699)+1,""))</f>
        <v/>
      </c>
      <c r="U700" s="6" t="str">
        <f>IF(B700="","",IF(COUNTIF($B$1:$B700,$B700)&gt;1,"",COUNTIF($B$1:$B700,$B700)+MAX($U$1:$U699)))</f>
        <v/>
      </c>
      <c r="V700" s="6" t="str">
        <f t="shared" si="41"/>
        <v/>
      </c>
      <c r="W700" s="6">
        <v>699</v>
      </c>
      <c r="X700" s="6">
        <f t="shared" si="42"/>
        <v>0</v>
      </c>
    </row>
    <row r="701" spans="1:24" ht="15">
      <c r="A701" s="1"/>
      <c r="B701" s="1" t="str">
        <f t="shared" si="40"/>
        <v/>
      </c>
      <c r="C701" s="21"/>
      <c r="D701" s="2"/>
      <c r="E701" s="4">
        <f t="shared" si="43"/>
        <v>0</v>
      </c>
      <c r="F701" s="2"/>
      <c r="G701" s="2"/>
      <c r="T701" s="6" t="str">
        <f>IF($B701="","",IF(IF(العميل="",TRUE,$B701=العميل),COUNT($T$1:$T700)+1,""))</f>
        <v/>
      </c>
      <c r="U701" s="6" t="str">
        <f>IF(B701="","",IF(COUNTIF($B$1:$B701,$B701)&gt;1,"",COUNTIF($B$1:$B701,$B701)+MAX($U$1:$U700)))</f>
        <v/>
      </c>
      <c r="V701" s="6" t="str">
        <f t="shared" si="41"/>
        <v/>
      </c>
      <c r="W701" s="6">
        <v>700</v>
      </c>
      <c r="X701" s="6">
        <f t="shared" si="42"/>
        <v>0</v>
      </c>
    </row>
    <row r="702" spans="1:24" ht="15">
      <c r="A702" s="1"/>
      <c r="B702" s="1" t="str">
        <f t="shared" si="40"/>
        <v/>
      </c>
      <c r="C702" s="21"/>
      <c r="D702" s="2"/>
      <c r="E702" s="4">
        <f t="shared" si="43"/>
        <v>0</v>
      </c>
      <c r="F702" s="2"/>
      <c r="G702" s="2"/>
      <c r="T702" s="6" t="str">
        <f>IF($B702="","",IF(IF(العميل="",TRUE,$B702=العميل),COUNT($T$1:$T701)+1,""))</f>
        <v/>
      </c>
      <c r="U702" s="6" t="str">
        <f>IF(B702="","",IF(COUNTIF($B$1:$B702,$B702)&gt;1,"",COUNTIF($B$1:$B702,$B702)+MAX($U$1:$U701)))</f>
        <v/>
      </c>
      <c r="V702" s="6" t="str">
        <f t="shared" si="41"/>
        <v/>
      </c>
      <c r="W702" s="6">
        <v>701</v>
      </c>
      <c r="X702" s="6">
        <f t="shared" si="42"/>
        <v>0</v>
      </c>
    </row>
    <row r="703" spans="1:24" ht="15">
      <c r="A703" s="1"/>
      <c r="B703" s="1" t="str">
        <f t="shared" si="40"/>
        <v/>
      </c>
      <c r="C703" s="21"/>
      <c r="D703" s="2"/>
      <c r="E703" s="4">
        <f t="shared" si="43"/>
        <v>0</v>
      </c>
      <c r="F703" s="2"/>
      <c r="G703" s="2"/>
      <c r="T703" s="6" t="str">
        <f>IF($B703="","",IF(IF(العميل="",TRUE,$B703=العميل),COUNT($T$1:$T702)+1,""))</f>
        <v/>
      </c>
      <c r="U703" s="6" t="str">
        <f>IF(B703="","",IF(COUNTIF($B$1:$B703,$B703)&gt;1,"",COUNTIF($B$1:$B703,$B703)+MAX($U$1:$U702)))</f>
        <v/>
      </c>
      <c r="V703" s="6" t="str">
        <f t="shared" si="41"/>
        <v/>
      </c>
      <c r="W703" s="6">
        <v>702</v>
      </c>
      <c r="X703" s="6">
        <f t="shared" si="42"/>
        <v>0</v>
      </c>
    </row>
    <row r="704" spans="1:24" ht="15">
      <c r="A704" s="1"/>
      <c r="B704" s="1" t="str">
        <f t="shared" si="40"/>
        <v/>
      </c>
      <c r="C704" s="21"/>
      <c r="D704" s="2"/>
      <c r="E704" s="4">
        <f t="shared" si="43"/>
        <v>0</v>
      </c>
      <c r="F704" s="2"/>
      <c r="G704" s="2"/>
      <c r="T704" s="6" t="str">
        <f>IF($B704="","",IF(IF(العميل="",TRUE,$B704=العميل),COUNT($T$1:$T703)+1,""))</f>
        <v/>
      </c>
      <c r="U704" s="6" t="str">
        <f>IF(B704="","",IF(COUNTIF($B$1:$B704,$B704)&gt;1,"",COUNTIF($B$1:$B704,$B704)+MAX($U$1:$U703)))</f>
        <v/>
      </c>
      <c r="V704" s="6" t="str">
        <f t="shared" si="41"/>
        <v/>
      </c>
      <c r="W704" s="6">
        <v>703</v>
      </c>
      <c r="X704" s="6">
        <f t="shared" si="42"/>
        <v>0</v>
      </c>
    </row>
    <row r="705" spans="1:24" ht="15">
      <c r="A705" s="1"/>
      <c r="B705" s="1" t="str">
        <f t="shared" si="40"/>
        <v/>
      </c>
      <c r="C705" s="21"/>
      <c r="D705" s="2"/>
      <c r="E705" s="4">
        <f t="shared" si="43"/>
        <v>0</v>
      </c>
      <c r="F705" s="2"/>
      <c r="G705" s="2"/>
      <c r="T705" s="6" t="str">
        <f>IF($B705="","",IF(IF(العميل="",TRUE,$B705=العميل),COUNT($T$1:$T704)+1,""))</f>
        <v/>
      </c>
      <c r="U705" s="6" t="str">
        <f>IF(B705="","",IF(COUNTIF($B$1:$B705,$B705)&gt;1,"",COUNTIF($B$1:$B705,$B705)+MAX($U$1:$U704)))</f>
        <v/>
      </c>
      <c r="V705" s="6" t="str">
        <f t="shared" si="41"/>
        <v/>
      </c>
      <c r="W705" s="6">
        <v>704</v>
      </c>
      <c r="X705" s="6">
        <f t="shared" si="42"/>
        <v>0</v>
      </c>
    </row>
    <row r="706" spans="1:24" ht="15">
      <c r="A706" s="1"/>
      <c r="B706" s="1" t="str">
        <f t="shared" si="40"/>
        <v/>
      </c>
      <c r="C706" s="21"/>
      <c r="D706" s="2"/>
      <c r="E706" s="4">
        <f t="shared" si="43"/>
        <v>0</v>
      </c>
      <c r="F706" s="2"/>
      <c r="G706" s="2"/>
      <c r="T706" s="6" t="str">
        <f>IF($B706="","",IF(IF(العميل="",TRUE,$B706=العميل),COUNT($T$1:$T705)+1,""))</f>
        <v/>
      </c>
      <c r="U706" s="6" t="str">
        <f>IF(B706="","",IF(COUNTIF($B$1:$B706,$B706)&gt;1,"",COUNTIF($B$1:$B706,$B706)+MAX($U$1:$U705)))</f>
        <v/>
      </c>
      <c r="V706" s="6" t="str">
        <f t="shared" si="41"/>
        <v/>
      </c>
      <c r="W706" s="6">
        <v>705</v>
      </c>
      <c r="X706" s="6">
        <f t="shared" si="42"/>
        <v>0</v>
      </c>
    </row>
    <row r="707" spans="1:24" ht="15">
      <c r="A707" s="1"/>
      <c r="B707" s="1" t="str">
        <f t="shared" ref="B707:B770" si="44">TRIM(A707)</f>
        <v/>
      </c>
      <c r="C707" s="21"/>
      <c r="D707" s="2"/>
      <c r="E707" s="4">
        <f t="shared" si="43"/>
        <v>0</v>
      </c>
      <c r="F707" s="2"/>
      <c r="G707" s="2"/>
      <c r="T707" s="6" t="str">
        <f>IF($B707="","",IF(IF(العميل="",TRUE,$B707=العميل),COUNT($T$1:$T706)+1,""))</f>
        <v/>
      </c>
      <c r="U707" s="6" t="str">
        <f>IF(B707="","",IF(COUNTIF($B$1:$B707,$B707)&gt;1,"",COUNTIF($B$1:$B707,$B707)+MAX($U$1:$U706)))</f>
        <v/>
      </c>
      <c r="V707" s="6" t="str">
        <f t="shared" ref="V707:V770" si="45">IF(U707="","",B707)</f>
        <v/>
      </c>
      <c r="W707" s="6">
        <v>706</v>
      </c>
      <c r="X707" s="6">
        <f t="shared" ref="X707:X770" si="46">IF(ISERROR(VLOOKUP(W707,$U$2:$V$1000,2,0)),0,VLOOKUP(W707,$U$2:$V$1000,2,0))</f>
        <v>0</v>
      </c>
    </row>
    <row r="708" spans="1:24" ht="15">
      <c r="A708" s="1"/>
      <c r="B708" s="1" t="str">
        <f t="shared" si="44"/>
        <v/>
      </c>
      <c r="C708" s="21"/>
      <c r="D708" s="2"/>
      <c r="E708" s="4">
        <f t="shared" si="43"/>
        <v>0</v>
      </c>
      <c r="F708" s="2"/>
      <c r="G708" s="2"/>
      <c r="T708" s="6" t="str">
        <f>IF($B708="","",IF(IF(العميل="",TRUE,$B708=العميل),COUNT($T$1:$T707)+1,""))</f>
        <v/>
      </c>
      <c r="U708" s="6" t="str">
        <f>IF(B708="","",IF(COUNTIF($B$1:$B708,$B708)&gt;1,"",COUNTIF($B$1:$B708,$B708)+MAX($U$1:$U707)))</f>
        <v/>
      </c>
      <c r="V708" s="6" t="str">
        <f t="shared" si="45"/>
        <v/>
      </c>
      <c r="W708" s="6">
        <v>707</v>
      </c>
      <c r="X708" s="6">
        <f t="shared" si="46"/>
        <v>0</v>
      </c>
    </row>
    <row r="709" spans="1:24" ht="15">
      <c r="A709" s="1"/>
      <c r="B709" s="1" t="str">
        <f t="shared" si="44"/>
        <v/>
      </c>
      <c r="C709" s="21"/>
      <c r="D709" s="2"/>
      <c r="E709" s="4">
        <f t="shared" ref="E709:E772" si="47">G709-F709</f>
        <v>0</v>
      </c>
      <c r="F709" s="2"/>
      <c r="G709" s="2"/>
      <c r="T709" s="6" t="str">
        <f>IF($B709="","",IF(IF(العميل="",TRUE,$B709=العميل),COUNT($T$1:$T708)+1,""))</f>
        <v/>
      </c>
      <c r="U709" s="6" t="str">
        <f>IF(B709="","",IF(COUNTIF($B$1:$B709,$B709)&gt;1,"",COUNTIF($B$1:$B709,$B709)+MAX($U$1:$U708)))</f>
        <v/>
      </c>
      <c r="V709" s="6" t="str">
        <f t="shared" si="45"/>
        <v/>
      </c>
      <c r="W709" s="6">
        <v>708</v>
      </c>
      <c r="X709" s="6">
        <f t="shared" si="46"/>
        <v>0</v>
      </c>
    </row>
    <row r="710" spans="1:24" ht="15">
      <c r="A710" s="1"/>
      <c r="B710" s="1" t="str">
        <f t="shared" si="44"/>
        <v/>
      </c>
      <c r="C710" s="21"/>
      <c r="D710" s="2"/>
      <c r="E710" s="4">
        <f t="shared" si="47"/>
        <v>0</v>
      </c>
      <c r="F710" s="2"/>
      <c r="G710" s="2"/>
      <c r="T710" s="6" t="str">
        <f>IF($B710="","",IF(IF(العميل="",TRUE,$B710=العميل),COUNT($T$1:$T709)+1,""))</f>
        <v/>
      </c>
      <c r="U710" s="6" t="str">
        <f>IF(B710="","",IF(COUNTIF($B$1:$B710,$B710)&gt;1,"",COUNTIF($B$1:$B710,$B710)+MAX($U$1:$U709)))</f>
        <v/>
      </c>
      <c r="V710" s="6" t="str">
        <f t="shared" si="45"/>
        <v/>
      </c>
      <c r="W710" s="6">
        <v>709</v>
      </c>
      <c r="X710" s="6">
        <f t="shared" si="46"/>
        <v>0</v>
      </c>
    </row>
    <row r="711" spans="1:24" ht="15">
      <c r="A711" s="1"/>
      <c r="B711" s="1" t="str">
        <f t="shared" si="44"/>
        <v/>
      </c>
      <c r="C711" s="21"/>
      <c r="D711" s="2"/>
      <c r="E711" s="4">
        <f t="shared" si="47"/>
        <v>0</v>
      </c>
      <c r="F711" s="2"/>
      <c r="G711" s="2"/>
      <c r="T711" s="6" t="str">
        <f>IF($B711="","",IF(IF(العميل="",TRUE,$B711=العميل),COUNT($T$1:$T710)+1,""))</f>
        <v/>
      </c>
      <c r="U711" s="6" t="str">
        <f>IF(B711="","",IF(COUNTIF($B$1:$B711,$B711)&gt;1,"",COUNTIF($B$1:$B711,$B711)+MAX($U$1:$U710)))</f>
        <v/>
      </c>
      <c r="V711" s="6" t="str">
        <f t="shared" si="45"/>
        <v/>
      </c>
      <c r="W711" s="6">
        <v>710</v>
      </c>
      <c r="X711" s="6">
        <f t="shared" si="46"/>
        <v>0</v>
      </c>
    </row>
    <row r="712" spans="1:24" ht="15">
      <c r="A712" s="1"/>
      <c r="B712" s="1" t="str">
        <f t="shared" si="44"/>
        <v/>
      </c>
      <c r="C712" s="21"/>
      <c r="D712" s="2"/>
      <c r="E712" s="4">
        <f t="shared" si="47"/>
        <v>0</v>
      </c>
      <c r="F712" s="2"/>
      <c r="G712" s="2"/>
      <c r="T712" s="6" t="str">
        <f>IF($B712="","",IF(IF(العميل="",TRUE,$B712=العميل),COUNT($T$1:$T711)+1,""))</f>
        <v/>
      </c>
      <c r="U712" s="6" t="str">
        <f>IF(B712="","",IF(COUNTIF($B$1:$B712,$B712)&gt;1,"",COUNTIF($B$1:$B712,$B712)+MAX($U$1:$U711)))</f>
        <v/>
      </c>
      <c r="V712" s="6" t="str">
        <f t="shared" si="45"/>
        <v/>
      </c>
      <c r="W712" s="6">
        <v>711</v>
      </c>
      <c r="X712" s="6">
        <f t="shared" si="46"/>
        <v>0</v>
      </c>
    </row>
    <row r="713" spans="1:24" ht="15">
      <c r="A713" s="1"/>
      <c r="B713" s="1" t="str">
        <f t="shared" si="44"/>
        <v/>
      </c>
      <c r="C713" s="21"/>
      <c r="D713" s="2"/>
      <c r="E713" s="4">
        <f t="shared" si="47"/>
        <v>0</v>
      </c>
      <c r="F713" s="2"/>
      <c r="G713" s="2"/>
      <c r="T713" s="6" t="str">
        <f>IF($B713="","",IF(IF(العميل="",TRUE,$B713=العميل),COUNT($T$1:$T712)+1,""))</f>
        <v/>
      </c>
      <c r="U713" s="6" t="str">
        <f>IF(B713="","",IF(COUNTIF($B$1:$B713,$B713)&gt;1,"",COUNTIF($B$1:$B713,$B713)+MAX($U$1:$U712)))</f>
        <v/>
      </c>
      <c r="V713" s="6" t="str">
        <f t="shared" si="45"/>
        <v/>
      </c>
      <c r="W713" s="6">
        <v>712</v>
      </c>
      <c r="X713" s="6">
        <f t="shared" si="46"/>
        <v>0</v>
      </c>
    </row>
    <row r="714" spans="1:24" ht="15">
      <c r="A714" s="1"/>
      <c r="B714" s="1" t="str">
        <f t="shared" si="44"/>
        <v/>
      </c>
      <c r="C714" s="21"/>
      <c r="D714" s="2"/>
      <c r="E714" s="4">
        <f t="shared" si="47"/>
        <v>0</v>
      </c>
      <c r="F714" s="2"/>
      <c r="G714" s="2"/>
      <c r="T714" s="6" t="str">
        <f>IF($B714="","",IF(IF(العميل="",TRUE,$B714=العميل),COUNT($T$1:$T713)+1,""))</f>
        <v/>
      </c>
      <c r="U714" s="6" t="str">
        <f>IF(B714="","",IF(COUNTIF($B$1:$B714,$B714)&gt;1,"",COUNTIF($B$1:$B714,$B714)+MAX($U$1:$U713)))</f>
        <v/>
      </c>
      <c r="V714" s="6" t="str">
        <f t="shared" si="45"/>
        <v/>
      </c>
      <c r="W714" s="6">
        <v>713</v>
      </c>
      <c r="X714" s="6">
        <f t="shared" si="46"/>
        <v>0</v>
      </c>
    </row>
    <row r="715" spans="1:24" ht="15">
      <c r="A715" s="1"/>
      <c r="B715" s="1" t="str">
        <f t="shared" si="44"/>
        <v/>
      </c>
      <c r="C715" s="21"/>
      <c r="D715" s="2"/>
      <c r="E715" s="4">
        <f t="shared" si="47"/>
        <v>0</v>
      </c>
      <c r="F715" s="2"/>
      <c r="G715" s="2"/>
      <c r="T715" s="6" t="str">
        <f>IF($B715="","",IF(IF(العميل="",TRUE,$B715=العميل),COUNT($T$1:$T714)+1,""))</f>
        <v/>
      </c>
      <c r="U715" s="6" t="str">
        <f>IF(B715="","",IF(COUNTIF($B$1:$B715,$B715)&gt;1,"",COUNTIF($B$1:$B715,$B715)+MAX($U$1:$U714)))</f>
        <v/>
      </c>
      <c r="V715" s="6" t="str">
        <f t="shared" si="45"/>
        <v/>
      </c>
      <c r="W715" s="6">
        <v>714</v>
      </c>
      <c r="X715" s="6">
        <f t="shared" si="46"/>
        <v>0</v>
      </c>
    </row>
    <row r="716" spans="1:24" ht="15">
      <c r="A716" s="1"/>
      <c r="B716" s="1" t="str">
        <f t="shared" si="44"/>
        <v/>
      </c>
      <c r="C716" s="21"/>
      <c r="D716" s="2"/>
      <c r="E716" s="4">
        <f t="shared" si="47"/>
        <v>0</v>
      </c>
      <c r="F716" s="2"/>
      <c r="G716" s="2"/>
      <c r="T716" s="6" t="str">
        <f>IF($B716="","",IF(IF(العميل="",TRUE,$B716=العميل),COUNT($T$1:$T715)+1,""))</f>
        <v/>
      </c>
      <c r="U716" s="6" t="str">
        <f>IF(B716="","",IF(COUNTIF($B$1:$B716,$B716)&gt;1,"",COUNTIF($B$1:$B716,$B716)+MAX($U$1:$U715)))</f>
        <v/>
      </c>
      <c r="V716" s="6" t="str">
        <f t="shared" si="45"/>
        <v/>
      </c>
      <c r="W716" s="6">
        <v>715</v>
      </c>
      <c r="X716" s="6">
        <f t="shared" si="46"/>
        <v>0</v>
      </c>
    </row>
    <row r="717" spans="1:24" ht="15">
      <c r="A717" s="1"/>
      <c r="B717" s="1" t="str">
        <f t="shared" si="44"/>
        <v/>
      </c>
      <c r="C717" s="21"/>
      <c r="D717" s="2"/>
      <c r="E717" s="4">
        <f t="shared" si="47"/>
        <v>0</v>
      </c>
      <c r="F717" s="2"/>
      <c r="G717" s="2"/>
      <c r="T717" s="6" t="str">
        <f>IF($B717="","",IF(IF(العميل="",TRUE,$B717=العميل),COUNT($T$1:$T716)+1,""))</f>
        <v/>
      </c>
      <c r="U717" s="6" t="str">
        <f>IF(B717="","",IF(COUNTIF($B$1:$B717,$B717)&gt;1,"",COUNTIF($B$1:$B717,$B717)+MAX($U$1:$U716)))</f>
        <v/>
      </c>
      <c r="V717" s="6" t="str">
        <f t="shared" si="45"/>
        <v/>
      </c>
      <c r="W717" s="6">
        <v>716</v>
      </c>
      <c r="X717" s="6">
        <f t="shared" si="46"/>
        <v>0</v>
      </c>
    </row>
    <row r="718" spans="1:24" ht="15">
      <c r="A718" s="1"/>
      <c r="B718" s="1" t="str">
        <f t="shared" si="44"/>
        <v/>
      </c>
      <c r="C718" s="21"/>
      <c r="D718" s="2"/>
      <c r="E718" s="4">
        <f t="shared" si="47"/>
        <v>0</v>
      </c>
      <c r="F718" s="2"/>
      <c r="G718" s="2"/>
      <c r="T718" s="6" t="str">
        <f>IF($B718="","",IF(IF(العميل="",TRUE,$B718=العميل),COUNT($T$1:$T717)+1,""))</f>
        <v/>
      </c>
      <c r="U718" s="6" t="str">
        <f>IF(B718="","",IF(COUNTIF($B$1:$B718,$B718)&gt;1,"",COUNTIF($B$1:$B718,$B718)+MAX($U$1:$U717)))</f>
        <v/>
      </c>
      <c r="V718" s="6" t="str">
        <f t="shared" si="45"/>
        <v/>
      </c>
      <c r="W718" s="6">
        <v>717</v>
      </c>
      <c r="X718" s="6">
        <f t="shared" si="46"/>
        <v>0</v>
      </c>
    </row>
    <row r="719" spans="1:24" ht="15">
      <c r="A719" s="1"/>
      <c r="B719" s="1" t="str">
        <f t="shared" si="44"/>
        <v/>
      </c>
      <c r="C719" s="21"/>
      <c r="D719" s="2"/>
      <c r="E719" s="4">
        <f t="shared" si="47"/>
        <v>0</v>
      </c>
      <c r="F719" s="2"/>
      <c r="G719" s="2"/>
      <c r="T719" s="6" t="str">
        <f>IF($B719="","",IF(IF(العميل="",TRUE,$B719=العميل),COUNT($T$1:$T718)+1,""))</f>
        <v/>
      </c>
      <c r="U719" s="6" t="str">
        <f>IF(B719="","",IF(COUNTIF($B$1:$B719,$B719)&gt;1,"",COUNTIF($B$1:$B719,$B719)+MAX($U$1:$U718)))</f>
        <v/>
      </c>
      <c r="V719" s="6" t="str">
        <f t="shared" si="45"/>
        <v/>
      </c>
      <c r="W719" s="6">
        <v>718</v>
      </c>
      <c r="X719" s="6">
        <f t="shared" si="46"/>
        <v>0</v>
      </c>
    </row>
    <row r="720" spans="1:24" ht="15">
      <c r="A720" s="1"/>
      <c r="B720" s="1" t="str">
        <f t="shared" si="44"/>
        <v/>
      </c>
      <c r="C720" s="21"/>
      <c r="D720" s="2"/>
      <c r="E720" s="4">
        <f t="shared" si="47"/>
        <v>0</v>
      </c>
      <c r="F720" s="2"/>
      <c r="G720" s="2"/>
      <c r="T720" s="6" t="str">
        <f>IF($B720="","",IF(IF(العميل="",TRUE,$B720=العميل),COUNT($T$1:$T719)+1,""))</f>
        <v/>
      </c>
      <c r="U720" s="6" t="str">
        <f>IF(B720="","",IF(COUNTIF($B$1:$B720,$B720)&gt;1,"",COUNTIF($B$1:$B720,$B720)+MAX($U$1:$U719)))</f>
        <v/>
      </c>
      <c r="V720" s="6" t="str">
        <f t="shared" si="45"/>
        <v/>
      </c>
      <c r="W720" s="6">
        <v>719</v>
      </c>
      <c r="X720" s="6">
        <f t="shared" si="46"/>
        <v>0</v>
      </c>
    </row>
    <row r="721" spans="1:24" ht="15">
      <c r="A721" s="1"/>
      <c r="B721" s="1" t="str">
        <f t="shared" si="44"/>
        <v/>
      </c>
      <c r="C721" s="21"/>
      <c r="D721" s="2"/>
      <c r="E721" s="4">
        <f t="shared" si="47"/>
        <v>0</v>
      </c>
      <c r="F721" s="2"/>
      <c r="G721" s="2"/>
      <c r="T721" s="6" t="str">
        <f>IF($B721="","",IF(IF(العميل="",TRUE,$B721=العميل),COUNT($T$1:$T720)+1,""))</f>
        <v/>
      </c>
      <c r="U721" s="6" t="str">
        <f>IF(B721="","",IF(COUNTIF($B$1:$B721,$B721)&gt;1,"",COUNTIF($B$1:$B721,$B721)+MAX($U$1:$U720)))</f>
        <v/>
      </c>
      <c r="V721" s="6" t="str">
        <f t="shared" si="45"/>
        <v/>
      </c>
      <c r="W721" s="6">
        <v>720</v>
      </c>
      <c r="X721" s="6">
        <f t="shared" si="46"/>
        <v>0</v>
      </c>
    </row>
    <row r="722" spans="1:24" ht="15">
      <c r="A722" s="1"/>
      <c r="B722" s="1" t="str">
        <f t="shared" si="44"/>
        <v/>
      </c>
      <c r="C722" s="21"/>
      <c r="D722" s="2"/>
      <c r="E722" s="4">
        <f t="shared" si="47"/>
        <v>0</v>
      </c>
      <c r="F722" s="2"/>
      <c r="G722" s="2"/>
      <c r="T722" s="6" t="str">
        <f>IF($B722="","",IF(IF(العميل="",TRUE,$B722=العميل),COUNT($T$1:$T721)+1,""))</f>
        <v/>
      </c>
      <c r="U722" s="6" t="str">
        <f>IF(B722="","",IF(COUNTIF($B$1:$B722,$B722)&gt;1,"",COUNTIF($B$1:$B722,$B722)+MAX($U$1:$U721)))</f>
        <v/>
      </c>
      <c r="V722" s="6" t="str">
        <f t="shared" si="45"/>
        <v/>
      </c>
      <c r="W722" s="6">
        <v>721</v>
      </c>
      <c r="X722" s="6">
        <f t="shared" si="46"/>
        <v>0</v>
      </c>
    </row>
    <row r="723" spans="1:24" ht="15">
      <c r="A723" s="1"/>
      <c r="B723" s="1" t="str">
        <f t="shared" si="44"/>
        <v/>
      </c>
      <c r="C723" s="21"/>
      <c r="D723" s="2"/>
      <c r="E723" s="4">
        <f t="shared" si="47"/>
        <v>0</v>
      </c>
      <c r="F723" s="2"/>
      <c r="G723" s="2"/>
      <c r="T723" s="6" t="str">
        <f>IF($B723="","",IF(IF(العميل="",TRUE,$B723=العميل),COUNT($T$1:$T722)+1,""))</f>
        <v/>
      </c>
      <c r="U723" s="6" t="str">
        <f>IF(B723="","",IF(COUNTIF($B$1:$B723,$B723)&gt;1,"",COUNTIF($B$1:$B723,$B723)+MAX($U$1:$U722)))</f>
        <v/>
      </c>
      <c r="V723" s="6" t="str">
        <f t="shared" si="45"/>
        <v/>
      </c>
      <c r="W723" s="6">
        <v>722</v>
      </c>
      <c r="X723" s="6">
        <f t="shared" si="46"/>
        <v>0</v>
      </c>
    </row>
    <row r="724" spans="1:24" ht="15">
      <c r="A724" s="1"/>
      <c r="B724" s="1" t="str">
        <f t="shared" si="44"/>
        <v/>
      </c>
      <c r="C724" s="21"/>
      <c r="D724" s="2"/>
      <c r="E724" s="4">
        <f t="shared" si="47"/>
        <v>0</v>
      </c>
      <c r="F724" s="2"/>
      <c r="G724" s="2"/>
      <c r="T724" s="6" t="str">
        <f>IF($B724="","",IF(IF(العميل="",TRUE,$B724=العميل),COUNT($T$1:$T723)+1,""))</f>
        <v/>
      </c>
      <c r="U724" s="6" t="str">
        <f>IF(B724="","",IF(COUNTIF($B$1:$B724,$B724)&gt;1,"",COUNTIF($B$1:$B724,$B724)+MAX($U$1:$U723)))</f>
        <v/>
      </c>
      <c r="V724" s="6" t="str">
        <f t="shared" si="45"/>
        <v/>
      </c>
      <c r="W724" s="6">
        <v>723</v>
      </c>
      <c r="X724" s="6">
        <f t="shared" si="46"/>
        <v>0</v>
      </c>
    </row>
    <row r="725" spans="1:24" ht="15">
      <c r="A725" s="1"/>
      <c r="B725" s="1" t="str">
        <f t="shared" si="44"/>
        <v/>
      </c>
      <c r="C725" s="21"/>
      <c r="D725" s="2"/>
      <c r="E725" s="4">
        <f t="shared" si="47"/>
        <v>0</v>
      </c>
      <c r="F725" s="2"/>
      <c r="G725" s="2"/>
      <c r="T725" s="6" t="str">
        <f>IF($B725="","",IF(IF(العميل="",TRUE,$B725=العميل),COUNT($T$1:$T724)+1,""))</f>
        <v/>
      </c>
      <c r="U725" s="6" t="str">
        <f>IF(B725="","",IF(COUNTIF($B$1:$B725,$B725)&gt;1,"",COUNTIF($B$1:$B725,$B725)+MAX($U$1:$U724)))</f>
        <v/>
      </c>
      <c r="V725" s="6" t="str">
        <f t="shared" si="45"/>
        <v/>
      </c>
      <c r="W725" s="6">
        <v>724</v>
      </c>
      <c r="X725" s="6">
        <f t="shared" si="46"/>
        <v>0</v>
      </c>
    </row>
    <row r="726" spans="1:24" ht="15">
      <c r="A726" s="1"/>
      <c r="B726" s="1" t="str">
        <f t="shared" si="44"/>
        <v/>
      </c>
      <c r="C726" s="21"/>
      <c r="D726" s="2"/>
      <c r="E726" s="4">
        <f t="shared" si="47"/>
        <v>0</v>
      </c>
      <c r="F726" s="2"/>
      <c r="G726" s="2"/>
      <c r="T726" s="6" t="str">
        <f>IF($B726="","",IF(IF(العميل="",TRUE,$B726=العميل),COUNT($T$1:$T725)+1,""))</f>
        <v/>
      </c>
      <c r="U726" s="6" t="str">
        <f>IF(B726="","",IF(COUNTIF($B$1:$B726,$B726)&gt;1,"",COUNTIF($B$1:$B726,$B726)+MAX($U$1:$U725)))</f>
        <v/>
      </c>
      <c r="V726" s="6" t="str">
        <f t="shared" si="45"/>
        <v/>
      </c>
      <c r="W726" s="6">
        <v>725</v>
      </c>
      <c r="X726" s="6">
        <f t="shared" si="46"/>
        <v>0</v>
      </c>
    </row>
    <row r="727" spans="1:24" ht="15">
      <c r="A727" s="1"/>
      <c r="B727" s="1" t="str">
        <f t="shared" si="44"/>
        <v/>
      </c>
      <c r="C727" s="21"/>
      <c r="D727" s="2"/>
      <c r="E727" s="4">
        <f t="shared" si="47"/>
        <v>0</v>
      </c>
      <c r="F727" s="2"/>
      <c r="G727" s="2"/>
      <c r="T727" s="6" t="str">
        <f>IF($B727="","",IF(IF(العميل="",TRUE,$B727=العميل),COUNT($T$1:$T726)+1,""))</f>
        <v/>
      </c>
      <c r="U727" s="6" t="str">
        <f>IF(B727="","",IF(COUNTIF($B$1:$B727,$B727)&gt;1,"",COUNTIF($B$1:$B727,$B727)+MAX($U$1:$U726)))</f>
        <v/>
      </c>
      <c r="V727" s="6" t="str">
        <f t="shared" si="45"/>
        <v/>
      </c>
      <c r="W727" s="6">
        <v>726</v>
      </c>
      <c r="X727" s="6">
        <f t="shared" si="46"/>
        <v>0</v>
      </c>
    </row>
    <row r="728" spans="1:24" ht="15">
      <c r="A728" s="1"/>
      <c r="B728" s="1" t="str">
        <f t="shared" si="44"/>
        <v/>
      </c>
      <c r="C728" s="21"/>
      <c r="D728" s="2"/>
      <c r="E728" s="4">
        <f t="shared" si="47"/>
        <v>0</v>
      </c>
      <c r="F728" s="2"/>
      <c r="G728" s="2"/>
      <c r="T728" s="6" t="str">
        <f>IF($B728="","",IF(IF(العميل="",TRUE,$B728=العميل),COUNT($T$1:$T727)+1,""))</f>
        <v/>
      </c>
      <c r="U728" s="6" t="str">
        <f>IF(B728="","",IF(COUNTIF($B$1:$B728,$B728)&gt;1,"",COUNTIF($B$1:$B728,$B728)+MAX($U$1:$U727)))</f>
        <v/>
      </c>
      <c r="V728" s="6" t="str">
        <f t="shared" si="45"/>
        <v/>
      </c>
      <c r="W728" s="6">
        <v>727</v>
      </c>
      <c r="X728" s="6">
        <f t="shared" si="46"/>
        <v>0</v>
      </c>
    </row>
    <row r="729" spans="1:24" ht="15">
      <c r="A729" s="1"/>
      <c r="B729" s="1" t="str">
        <f t="shared" si="44"/>
        <v/>
      </c>
      <c r="C729" s="21"/>
      <c r="D729" s="2"/>
      <c r="E729" s="4">
        <f t="shared" si="47"/>
        <v>0</v>
      </c>
      <c r="F729" s="2"/>
      <c r="G729" s="2"/>
      <c r="T729" s="6" t="str">
        <f>IF($B729="","",IF(IF(العميل="",TRUE,$B729=العميل),COUNT($T$1:$T728)+1,""))</f>
        <v/>
      </c>
      <c r="U729" s="6" t="str">
        <f>IF(B729="","",IF(COUNTIF($B$1:$B729,$B729)&gt;1,"",COUNTIF($B$1:$B729,$B729)+MAX($U$1:$U728)))</f>
        <v/>
      </c>
      <c r="V729" s="6" t="str">
        <f t="shared" si="45"/>
        <v/>
      </c>
      <c r="W729" s="6">
        <v>728</v>
      </c>
      <c r="X729" s="6">
        <f t="shared" si="46"/>
        <v>0</v>
      </c>
    </row>
    <row r="730" spans="1:24" ht="15">
      <c r="A730" s="1"/>
      <c r="B730" s="1" t="str">
        <f t="shared" si="44"/>
        <v/>
      </c>
      <c r="C730" s="21"/>
      <c r="D730" s="2"/>
      <c r="E730" s="4">
        <f t="shared" si="47"/>
        <v>0</v>
      </c>
      <c r="F730" s="2"/>
      <c r="G730" s="2"/>
      <c r="T730" s="6" t="str">
        <f>IF($B730="","",IF(IF(العميل="",TRUE,$B730=العميل),COUNT($T$1:$T729)+1,""))</f>
        <v/>
      </c>
      <c r="U730" s="6" t="str">
        <f>IF(B730="","",IF(COUNTIF($B$1:$B730,$B730)&gt;1,"",COUNTIF($B$1:$B730,$B730)+MAX($U$1:$U729)))</f>
        <v/>
      </c>
      <c r="V730" s="6" t="str">
        <f t="shared" si="45"/>
        <v/>
      </c>
      <c r="W730" s="6">
        <v>729</v>
      </c>
      <c r="X730" s="6">
        <f t="shared" si="46"/>
        <v>0</v>
      </c>
    </row>
    <row r="731" spans="1:24" ht="15">
      <c r="A731" s="1"/>
      <c r="B731" s="1" t="str">
        <f t="shared" si="44"/>
        <v/>
      </c>
      <c r="C731" s="21"/>
      <c r="D731" s="2"/>
      <c r="E731" s="4">
        <f t="shared" si="47"/>
        <v>0</v>
      </c>
      <c r="F731" s="2"/>
      <c r="G731" s="2"/>
      <c r="T731" s="6" t="str">
        <f>IF($B731="","",IF(IF(العميل="",TRUE,$B731=العميل),COUNT($T$1:$T730)+1,""))</f>
        <v/>
      </c>
      <c r="U731" s="6" t="str">
        <f>IF(B731="","",IF(COUNTIF($B$1:$B731,$B731)&gt;1,"",COUNTIF($B$1:$B731,$B731)+MAX($U$1:$U730)))</f>
        <v/>
      </c>
      <c r="V731" s="6" t="str">
        <f t="shared" si="45"/>
        <v/>
      </c>
      <c r="W731" s="6">
        <v>730</v>
      </c>
      <c r="X731" s="6">
        <f t="shared" si="46"/>
        <v>0</v>
      </c>
    </row>
    <row r="732" spans="1:24" ht="15">
      <c r="A732" s="1"/>
      <c r="B732" s="1" t="str">
        <f t="shared" si="44"/>
        <v/>
      </c>
      <c r="C732" s="21"/>
      <c r="D732" s="2"/>
      <c r="E732" s="4">
        <f t="shared" si="47"/>
        <v>0</v>
      </c>
      <c r="F732" s="2"/>
      <c r="G732" s="2"/>
      <c r="T732" s="6" t="str">
        <f>IF($B732="","",IF(IF(العميل="",TRUE,$B732=العميل),COUNT($T$1:$T731)+1,""))</f>
        <v/>
      </c>
      <c r="U732" s="6" t="str">
        <f>IF(B732="","",IF(COUNTIF($B$1:$B732,$B732)&gt;1,"",COUNTIF($B$1:$B732,$B732)+MAX($U$1:$U731)))</f>
        <v/>
      </c>
      <c r="V732" s="6" t="str">
        <f t="shared" si="45"/>
        <v/>
      </c>
      <c r="W732" s="6">
        <v>731</v>
      </c>
      <c r="X732" s="6">
        <f t="shared" si="46"/>
        <v>0</v>
      </c>
    </row>
    <row r="733" spans="1:24" ht="15">
      <c r="A733" s="1"/>
      <c r="B733" s="1" t="str">
        <f t="shared" si="44"/>
        <v/>
      </c>
      <c r="C733" s="21"/>
      <c r="D733" s="2"/>
      <c r="E733" s="4">
        <f t="shared" si="47"/>
        <v>0</v>
      </c>
      <c r="F733" s="2"/>
      <c r="G733" s="2"/>
      <c r="T733" s="6" t="str">
        <f>IF($B733="","",IF(IF(العميل="",TRUE,$B733=العميل),COUNT($T$1:$T732)+1,""))</f>
        <v/>
      </c>
      <c r="U733" s="6" t="str">
        <f>IF(B733="","",IF(COUNTIF($B$1:$B733,$B733)&gt;1,"",COUNTIF($B$1:$B733,$B733)+MAX($U$1:$U732)))</f>
        <v/>
      </c>
      <c r="V733" s="6" t="str">
        <f t="shared" si="45"/>
        <v/>
      </c>
      <c r="W733" s="6">
        <v>732</v>
      </c>
      <c r="X733" s="6">
        <f t="shared" si="46"/>
        <v>0</v>
      </c>
    </row>
    <row r="734" spans="1:24" ht="15">
      <c r="A734" s="1"/>
      <c r="B734" s="1" t="str">
        <f t="shared" si="44"/>
        <v/>
      </c>
      <c r="C734" s="21"/>
      <c r="D734" s="2"/>
      <c r="E734" s="4">
        <f t="shared" si="47"/>
        <v>0</v>
      </c>
      <c r="F734" s="2"/>
      <c r="G734" s="2"/>
      <c r="T734" s="6" t="str">
        <f>IF($B734="","",IF(IF(العميل="",TRUE,$B734=العميل),COUNT($T$1:$T733)+1,""))</f>
        <v/>
      </c>
      <c r="U734" s="6" t="str">
        <f>IF(B734="","",IF(COUNTIF($B$1:$B734,$B734)&gt;1,"",COUNTIF($B$1:$B734,$B734)+MAX($U$1:$U733)))</f>
        <v/>
      </c>
      <c r="V734" s="6" t="str">
        <f t="shared" si="45"/>
        <v/>
      </c>
      <c r="W734" s="6">
        <v>733</v>
      </c>
      <c r="X734" s="6">
        <f t="shared" si="46"/>
        <v>0</v>
      </c>
    </row>
    <row r="735" spans="1:24" ht="15">
      <c r="A735" s="1"/>
      <c r="B735" s="1" t="str">
        <f t="shared" si="44"/>
        <v/>
      </c>
      <c r="C735" s="21"/>
      <c r="D735" s="2"/>
      <c r="E735" s="4">
        <f t="shared" si="47"/>
        <v>0</v>
      </c>
      <c r="F735" s="2"/>
      <c r="G735" s="2"/>
      <c r="T735" s="6" t="str">
        <f>IF($B735="","",IF(IF(العميل="",TRUE,$B735=العميل),COUNT($T$1:$T734)+1,""))</f>
        <v/>
      </c>
      <c r="U735" s="6" t="str">
        <f>IF(B735="","",IF(COUNTIF($B$1:$B735,$B735)&gt;1,"",COUNTIF($B$1:$B735,$B735)+MAX($U$1:$U734)))</f>
        <v/>
      </c>
      <c r="V735" s="6" t="str">
        <f t="shared" si="45"/>
        <v/>
      </c>
      <c r="W735" s="6">
        <v>734</v>
      </c>
      <c r="X735" s="6">
        <f t="shared" si="46"/>
        <v>0</v>
      </c>
    </row>
    <row r="736" spans="1:24" ht="15">
      <c r="A736" s="1"/>
      <c r="B736" s="1" t="str">
        <f t="shared" si="44"/>
        <v/>
      </c>
      <c r="C736" s="21"/>
      <c r="D736" s="2"/>
      <c r="E736" s="4">
        <f t="shared" si="47"/>
        <v>0</v>
      </c>
      <c r="F736" s="2"/>
      <c r="G736" s="2"/>
      <c r="T736" s="6" t="str">
        <f>IF($B736="","",IF(IF(العميل="",TRUE,$B736=العميل),COUNT($T$1:$T735)+1,""))</f>
        <v/>
      </c>
      <c r="U736" s="6" t="str">
        <f>IF(B736="","",IF(COUNTIF($B$1:$B736,$B736)&gt;1,"",COUNTIF($B$1:$B736,$B736)+MAX($U$1:$U735)))</f>
        <v/>
      </c>
      <c r="V736" s="6" t="str">
        <f t="shared" si="45"/>
        <v/>
      </c>
      <c r="W736" s="6">
        <v>735</v>
      </c>
      <c r="X736" s="6">
        <f t="shared" si="46"/>
        <v>0</v>
      </c>
    </row>
    <row r="737" spans="1:24" ht="15">
      <c r="A737" s="1"/>
      <c r="B737" s="1" t="str">
        <f t="shared" si="44"/>
        <v/>
      </c>
      <c r="C737" s="21"/>
      <c r="D737" s="2"/>
      <c r="E737" s="4">
        <f t="shared" si="47"/>
        <v>0</v>
      </c>
      <c r="F737" s="2"/>
      <c r="G737" s="2"/>
      <c r="T737" s="6" t="str">
        <f>IF($B737="","",IF(IF(العميل="",TRUE,$B737=العميل),COUNT($T$1:$T736)+1,""))</f>
        <v/>
      </c>
      <c r="U737" s="6" t="str">
        <f>IF(B737="","",IF(COUNTIF($B$1:$B737,$B737)&gt;1,"",COUNTIF($B$1:$B737,$B737)+MAX($U$1:$U736)))</f>
        <v/>
      </c>
      <c r="V737" s="6" t="str">
        <f t="shared" si="45"/>
        <v/>
      </c>
      <c r="W737" s="6">
        <v>736</v>
      </c>
      <c r="X737" s="6">
        <f t="shared" si="46"/>
        <v>0</v>
      </c>
    </row>
    <row r="738" spans="1:24" ht="15">
      <c r="A738" s="1"/>
      <c r="B738" s="1" t="str">
        <f t="shared" si="44"/>
        <v/>
      </c>
      <c r="C738" s="21"/>
      <c r="D738" s="2"/>
      <c r="E738" s="4">
        <f t="shared" si="47"/>
        <v>0</v>
      </c>
      <c r="F738" s="2"/>
      <c r="G738" s="2"/>
      <c r="T738" s="6" t="str">
        <f>IF($B738="","",IF(IF(العميل="",TRUE,$B738=العميل),COUNT($T$1:$T737)+1,""))</f>
        <v/>
      </c>
      <c r="U738" s="6" t="str">
        <f>IF(B738="","",IF(COUNTIF($B$1:$B738,$B738)&gt;1,"",COUNTIF($B$1:$B738,$B738)+MAX($U$1:$U737)))</f>
        <v/>
      </c>
      <c r="V738" s="6" t="str">
        <f t="shared" si="45"/>
        <v/>
      </c>
      <c r="W738" s="6">
        <v>737</v>
      </c>
      <c r="X738" s="6">
        <f t="shared" si="46"/>
        <v>0</v>
      </c>
    </row>
    <row r="739" spans="1:24" ht="15">
      <c r="A739" s="1"/>
      <c r="B739" s="1" t="str">
        <f t="shared" si="44"/>
        <v/>
      </c>
      <c r="C739" s="21"/>
      <c r="D739" s="2"/>
      <c r="E739" s="4">
        <f t="shared" si="47"/>
        <v>0</v>
      </c>
      <c r="F739" s="2"/>
      <c r="G739" s="2"/>
      <c r="T739" s="6" t="str">
        <f>IF($B739="","",IF(IF(العميل="",TRUE,$B739=العميل),COUNT($T$1:$T738)+1,""))</f>
        <v/>
      </c>
      <c r="U739" s="6" t="str">
        <f>IF(B739="","",IF(COUNTIF($B$1:$B739,$B739)&gt;1,"",COUNTIF($B$1:$B739,$B739)+MAX($U$1:$U738)))</f>
        <v/>
      </c>
      <c r="V739" s="6" t="str">
        <f t="shared" si="45"/>
        <v/>
      </c>
      <c r="W739" s="6">
        <v>738</v>
      </c>
      <c r="X739" s="6">
        <f t="shared" si="46"/>
        <v>0</v>
      </c>
    </row>
    <row r="740" spans="1:24" ht="15">
      <c r="A740" s="1"/>
      <c r="B740" s="1" t="str">
        <f t="shared" si="44"/>
        <v/>
      </c>
      <c r="C740" s="21"/>
      <c r="D740" s="2"/>
      <c r="E740" s="4">
        <f t="shared" si="47"/>
        <v>0</v>
      </c>
      <c r="F740" s="2"/>
      <c r="G740" s="2"/>
      <c r="T740" s="6" t="str">
        <f>IF($B740="","",IF(IF(العميل="",TRUE,$B740=العميل),COUNT($T$1:$T739)+1,""))</f>
        <v/>
      </c>
      <c r="U740" s="6" t="str">
        <f>IF(B740="","",IF(COUNTIF($B$1:$B740,$B740)&gt;1,"",COUNTIF($B$1:$B740,$B740)+MAX($U$1:$U739)))</f>
        <v/>
      </c>
      <c r="V740" s="6" t="str">
        <f t="shared" si="45"/>
        <v/>
      </c>
      <c r="W740" s="6">
        <v>739</v>
      </c>
      <c r="X740" s="6">
        <f t="shared" si="46"/>
        <v>0</v>
      </c>
    </row>
    <row r="741" spans="1:24" ht="15">
      <c r="A741" s="1"/>
      <c r="B741" s="1" t="str">
        <f t="shared" si="44"/>
        <v/>
      </c>
      <c r="C741" s="21"/>
      <c r="D741" s="2"/>
      <c r="E741" s="4">
        <f t="shared" si="47"/>
        <v>0</v>
      </c>
      <c r="F741" s="2"/>
      <c r="G741" s="2"/>
      <c r="T741" s="6" t="str">
        <f>IF($B741="","",IF(IF(العميل="",TRUE,$B741=العميل),COUNT($T$1:$T740)+1,""))</f>
        <v/>
      </c>
      <c r="U741" s="6" t="str">
        <f>IF(B741="","",IF(COUNTIF($B$1:$B741,$B741)&gt;1,"",COUNTIF($B$1:$B741,$B741)+MAX($U$1:$U740)))</f>
        <v/>
      </c>
      <c r="V741" s="6" t="str">
        <f t="shared" si="45"/>
        <v/>
      </c>
      <c r="W741" s="6">
        <v>740</v>
      </c>
      <c r="X741" s="6">
        <f t="shared" si="46"/>
        <v>0</v>
      </c>
    </row>
    <row r="742" spans="1:24" ht="15">
      <c r="A742" s="1"/>
      <c r="B742" s="1" t="str">
        <f t="shared" si="44"/>
        <v/>
      </c>
      <c r="C742" s="21"/>
      <c r="D742" s="2"/>
      <c r="E742" s="4">
        <f t="shared" si="47"/>
        <v>0</v>
      </c>
      <c r="F742" s="2"/>
      <c r="G742" s="2"/>
      <c r="T742" s="6" t="str">
        <f>IF($B742="","",IF(IF(العميل="",TRUE,$B742=العميل),COUNT($T$1:$T741)+1,""))</f>
        <v/>
      </c>
      <c r="U742" s="6" t="str">
        <f>IF(B742="","",IF(COUNTIF($B$1:$B742,$B742)&gt;1,"",COUNTIF($B$1:$B742,$B742)+MAX($U$1:$U741)))</f>
        <v/>
      </c>
      <c r="V742" s="6" t="str">
        <f t="shared" si="45"/>
        <v/>
      </c>
      <c r="W742" s="6">
        <v>741</v>
      </c>
      <c r="X742" s="6">
        <f t="shared" si="46"/>
        <v>0</v>
      </c>
    </row>
    <row r="743" spans="1:24" ht="15">
      <c r="A743" s="1"/>
      <c r="B743" s="1" t="str">
        <f t="shared" si="44"/>
        <v/>
      </c>
      <c r="C743" s="21"/>
      <c r="D743" s="2"/>
      <c r="E743" s="4">
        <f t="shared" si="47"/>
        <v>0</v>
      </c>
      <c r="F743" s="2"/>
      <c r="G743" s="2"/>
      <c r="T743" s="6" t="str">
        <f>IF($B743="","",IF(IF(العميل="",TRUE,$B743=العميل),COUNT($T$1:$T742)+1,""))</f>
        <v/>
      </c>
      <c r="U743" s="6" t="str">
        <f>IF(B743="","",IF(COUNTIF($B$1:$B743,$B743)&gt;1,"",COUNTIF($B$1:$B743,$B743)+MAX($U$1:$U742)))</f>
        <v/>
      </c>
      <c r="V743" s="6" t="str">
        <f t="shared" si="45"/>
        <v/>
      </c>
      <c r="W743" s="6">
        <v>742</v>
      </c>
      <c r="X743" s="6">
        <f t="shared" si="46"/>
        <v>0</v>
      </c>
    </row>
    <row r="744" spans="1:24" ht="15">
      <c r="A744" s="1"/>
      <c r="B744" s="1" t="str">
        <f t="shared" si="44"/>
        <v/>
      </c>
      <c r="C744" s="21"/>
      <c r="D744" s="2"/>
      <c r="E744" s="4">
        <f t="shared" si="47"/>
        <v>0</v>
      </c>
      <c r="F744" s="2"/>
      <c r="G744" s="2"/>
      <c r="T744" s="6" t="str">
        <f>IF($B744="","",IF(IF(العميل="",TRUE,$B744=العميل),COUNT($T$1:$T743)+1,""))</f>
        <v/>
      </c>
      <c r="U744" s="6" t="str">
        <f>IF(B744="","",IF(COUNTIF($B$1:$B744,$B744)&gt;1,"",COUNTIF($B$1:$B744,$B744)+MAX($U$1:$U743)))</f>
        <v/>
      </c>
      <c r="V744" s="6" t="str">
        <f t="shared" si="45"/>
        <v/>
      </c>
      <c r="W744" s="6">
        <v>743</v>
      </c>
      <c r="X744" s="6">
        <f t="shared" si="46"/>
        <v>0</v>
      </c>
    </row>
    <row r="745" spans="1:24" ht="15">
      <c r="A745" s="1"/>
      <c r="B745" s="1" t="str">
        <f t="shared" si="44"/>
        <v/>
      </c>
      <c r="C745" s="21"/>
      <c r="D745" s="2"/>
      <c r="E745" s="4">
        <f t="shared" si="47"/>
        <v>0</v>
      </c>
      <c r="F745" s="2"/>
      <c r="G745" s="2"/>
      <c r="T745" s="6" t="str">
        <f>IF($B745="","",IF(IF(العميل="",TRUE,$B745=العميل),COUNT($T$1:$T744)+1,""))</f>
        <v/>
      </c>
      <c r="U745" s="6" t="str">
        <f>IF(B745="","",IF(COUNTIF($B$1:$B745,$B745)&gt;1,"",COUNTIF($B$1:$B745,$B745)+MAX($U$1:$U744)))</f>
        <v/>
      </c>
      <c r="V745" s="6" t="str">
        <f t="shared" si="45"/>
        <v/>
      </c>
      <c r="W745" s="6">
        <v>744</v>
      </c>
      <c r="X745" s="6">
        <f t="shared" si="46"/>
        <v>0</v>
      </c>
    </row>
    <row r="746" spans="1:24" ht="15">
      <c r="A746" s="1"/>
      <c r="B746" s="1" t="str">
        <f t="shared" si="44"/>
        <v/>
      </c>
      <c r="C746" s="21"/>
      <c r="D746" s="2"/>
      <c r="E746" s="4">
        <f t="shared" si="47"/>
        <v>0</v>
      </c>
      <c r="F746" s="2"/>
      <c r="G746" s="2"/>
      <c r="T746" s="6" t="str">
        <f>IF($B746="","",IF(IF(العميل="",TRUE,$B746=العميل),COUNT($T$1:$T745)+1,""))</f>
        <v/>
      </c>
      <c r="U746" s="6" t="str">
        <f>IF(B746="","",IF(COUNTIF($B$1:$B746,$B746)&gt;1,"",COUNTIF($B$1:$B746,$B746)+MAX($U$1:$U745)))</f>
        <v/>
      </c>
      <c r="V746" s="6" t="str">
        <f t="shared" si="45"/>
        <v/>
      </c>
      <c r="W746" s="6">
        <v>745</v>
      </c>
      <c r="X746" s="6">
        <f t="shared" si="46"/>
        <v>0</v>
      </c>
    </row>
    <row r="747" spans="1:24" ht="15">
      <c r="A747" s="1"/>
      <c r="B747" s="1" t="str">
        <f t="shared" si="44"/>
        <v/>
      </c>
      <c r="C747" s="21"/>
      <c r="D747" s="2"/>
      <c r="E747" s="4">
        <f t="shared" si="47"/>
        <v>0</v>
      </c>
      <c r="F747" s="2"/>
      <c r="G747" s="2"/>
      <c r="T747" s="6" t="str">
        <f>IF($B747="","",IF(IF(العميل="",TRUE,$B747=العميل),COUNT($T$1:$T746)+1,""))</f>
        <v/>
      </c>
      <c r="U747" s="6" t="str">
        <f>IF(B747="","",IF(COUNTIF($B$1:$B747,$B747)&gt;1,"",COUNTIF($B$1:$B747,$B747)+MAX($U$1:$U746)))</f>
        <v/>
      </c>
      <c r="V747" s="6" t="str">
        <f t="shared" si="45"/>
        <v/>
      </c>
      <c r="W747" s="6">
        <v>746</v>
      </c>
      <c r="X747" s="6">
        <f t="shared" si="46"/>
        <v>0</v>
      </c>
    </row>
    <row r="748" spans="1:24" ht="15">
      <c r="A748" s="1"/>
      <c r="B748" s="1" t="str">
        <f t="shared" si="44"/>
        <v/>
      </c>
      <c r="C748" s="21"/>
      <c r="D748" s="2"/>
      <c r="E748" s="4">
        <f t="shared" si="47"/>
        <v>0</v>
      </c>
      <c r="F748" s="2"/>
      <c r="G748" s="2"/>
      <c r="T748" s="6" t="str">
        <f>IF($B748="","",IF(IF(العميل="",TRUE,$B748=العميل),COUNT($T$1:$T747)+1,""))</f>
        <v/>
      </c>
      <c r="U748" s="6" t="str">
        <f>IF(B748="","",IF(COUNTIF($B$1:$B748,$B748)&gt;1,"",COUNTIF($B$1:$B748,$B748)+MAX($U$1:$U747)))</f>
        <v/>
      </c>
      <c r="V748" s="6" t="str">
        <f t="shared" si="45"/>
        <v/>
      </c>
      <c r="W748" s="6">
        <v>747</v>
      </c>
      <c r="X748" s="6">
        <f t="shared" si="46"/>
        <v>0</v>
      </c>
    </row>
    <row r="749" spans="1:24" ht="15">
      <c r="A749" s="1"/>
      <c r="B749" s="1" t="str">
        <f t="shared" si="44"/>
        <v/>
      </c>
      <c r="C749" s="21"/>
      <c r="D749" s="2"/>
      <c r="E749" s="4">
        <f t="shared" si="47"/>
        <v>0</v>
      </c>
      <c r="F749" s="2"/>
      <c r="G749" s="2"/>
      <c r="T749" s="6" t="str">
        <f>IF($B749="","",IF(IF(العميل="",TRUE,$B749=العميل),COUNT($T$1:$T748)+1,""))</f>
        <v/>
      </c>
      <c r="U749" s="6" t="str">
        <f>IF(B749="","",IF(COUNTIF($B$1:$B749,$B749)&gt;1,"",COUNTIF($B$1:$B749,$B749)+MAX($U$1:$U748)))</f>
        <v/>
      </c>
      <c r="V749" s="6" t="str">
        <f t="shared" si="45"/>
        <v/>
      </c>
      <c r="W749" s="6">
        <v>748</v>
      </c>
      <c r="X749" s="6">
        <f t="shared" si="46"/>
        <v>0</v>
      </c>
    </row>
    <row r="750" spans="1:24" ht="15">
      <c r="A750" s="1"/>
      <c r="B750" s="1" t="str">
        <f t="shared" si="44"/>
        <v/>
      </c>
      <c r="C750" s="21"/>
      <c r="D750" s="2"/>
      <c r="E750" s="4">
        <f t="shared" si="47"/>
        <v>0</v>
      </c>
      <c r="F750" s="2"/>
      <c r="G750" s="2"/>
      <c r="T750" s="6" t="str">
        <f>IF($B750="","",IF(IF(العميل="",TRUE,$B750=العميل),COUNT($T$1:$T749)+1,""))</f>
        <v/>
      </c>
      <c r="U750" s="6" t="str">
        <f>IF(B750="","",IF(COUNTIF($B$1:$B750,$B750)&gt;1,"",COUNTIF($B$1:$B750,$B750)+MAX($U$1:$U749)))</f>
        <v/>
      </c>
      <c r="V750" s="6" t="str">
        <f t="shared" si="45"/>
        <v/>
      </c>
      <c r="W750" s="6">
        <v>749</v>
      </c>
      <c r="X750" s="6">
        <f t="shared" si="46"/>
        <v>0</v>
      </c>
    </row>
    <row r="751" spans="1:24" ht="15">
      <c r="A751" s="1"/>
      <c r="B751" s="1" t="str">
        <f t="shared" si="44"/>
        <v/>
      </c>
      <c r="C751" s="21"/>
      <c r="D751" s="2"/>
      <c r="E751" s="4">
        <f t="shared" si="47"/>
        <v>0</v>
      </c>
      <c r="F751" s="2"/>
      <c r="G751" s="2"/>
      <c r="T751" s="6" t="str">
        <f>IF($B751="","",IF(IF(العميل="",TRUE,$B751=العميل),COUNT($T$1:$T750)+1,""))</f>
        <v/>
      </c>
      <c r="U751" s="6" t="str">
        <f>IF(B751="","",IF(COUNTIF($B$1:$B751,$B751)&gt;1,"",COUNTIF($B$1:$B751,$B751)+MAX($U$1:$U750)))</f>
        <v/>
      </c>
      <c r="V751" s="6" t="str">
        <f t="shared" si="45"/>
        <v/>
      </c>
      <c r="W751" s="6">
        <v>750</v>
      </c>
      <c r="X751" s="6">
        <f t="shared" si="46"/>
        <v>0</v>
      </c>
    </row>
    <row r="752" spans="1:24" ht="15">
      <c r="A752" s="1"/>
      <c r="B752" s="1" t="str">
        <f t="shared" si="44"/>
        <v/>
      </c>
      <c r="C752" s="21"/>
      <c r="D752" s="2"/>
      <c r="E752" s="4">
        <f t="shared" si="47"/>
        <v>0</v>
      </c>
      <c r="F752" s="2"/>
      <c r="G752" s="2"/>
      <c r="T752" s="6" t="str">
        <f>IF($B752="","",IF(IF(العميل="",TRUE,$B752=العميل),COUNT($T$1:$T751)+1,""))</f>
        <v/>
      </c>
      <c r="U752" s="6" t="str">
        <f>IF(B752="","",IF(COUNTIF($B$1:$B752,$B752)&gt;1,"",COUNTIF($B$1:$B752,$B752)+MAX($U$1:$U751)))</f>
        <v/>
      </c>
      <c r="V752" s="6" t="str">
        <f t="shared" si="45"/>
        <v/>
      </c>
      <c r="W752" s="6">
        <v>751</v>
      </c>
      <c r="X752" s="6">
        <f t="shared" si="46"/>
        <v>0</v>
      </c>
    </row>
    <row r="753" spans="1:24" ht="15">
      <c r="A753" s="1"/>
      <c r="B753" s="1" t="str">
        <f t="shared" si="44"/>
        <v/>
      </c>
      <c r="C753" s="21"/>
      <c r="D753" s="2"/>
      <c r="E753" s="4">
        <f t="shared" si="47"/>
        <v>0</v>
      </c>
      <c r="F753" s="2"/>
      <c r="G753" s="2"/>
      <c r="T753" s="6" t="str">
        <f>IF($B753="","",IF(IF(العميل="",TRUE,$B753=العميل),COUNT($T$1:$T752)+1,""))</f>
        <v/>
      </c>
      <c r="U753" s="6" t="str">
        <f>IF(B753="","",IF(COUNTIF($B$1:$B753,$B753)&gt;1,"",COUNTIF($B$1:$B753,$B753)+MAX($U$1:$U752)))</f>
        <v/>
      </c>
      <c r="V753" s="6" t="str">
        <f t="shared" si="45"/>
        <v/>
      </c>
      <c r="W753" s="6">
        <v>752</v>
      </c>
      <c r="X753" s="6">
        <f t="shared" si="46"/>
        <v>0</v>
      </c>
    </row>
    <row r="754" spans="1:24" ht="15">
      <c r="A754" s="1"/>
      <c r="B754" s="1" t="str">
        <f t="shared" si="44"/>
        <v/>
      </c>
      <c r="C754" s="21"/>
      <c r="D754" s="2"/>
      <c r="E754" s="4">
        <f t="shared" si="47"/>
        <v>0</v>
      </c>
      <c r="F754" s="2"/>
      <c r="G754" s="2"/>
      <c r="T754" s="6" t="str">
        <f>IF($B754="","",IF(IF(العميل="",TRUE,$B754=العميل),COUNT($T$1:$T753)+1,""))</f>
        <v/>
      </c>
      <c r="U754" s="6" t="str">
        <f>IF(B754="","",IF(COUNTIF($B$1:$B754,$B754)&gt;1,"",COUNTIF($B$1:$B754,$B754)+MAX($U$1:$U753)))</f>
        <v/>
      </c>
      <c r="V754" s="6" t="str">
        <f t="shared" si="45"/>
        <v/>
      </c>
      <c r="W754" s="6">
        <v>753</v>
      </c>
      <c r="X754" s="6">
        <f t="shared" si="46"/>
        <v>0</v>
      </c>
    </row>
    <row r="755" spans="1:24" ht="15">
      <c r="A755" s="1"/>
      <c r="B755" s="1" t="str">
        <f t="shared" si="44"/>
        <v/>
      </c>
      <c r="C755" s="21"/>
      <c r="D755" s="2"/>
      <c r="E755" s="4">
        <f t="shared" si="47"/>
        <v>0</v>
      </c>
      <c r="F755" s="2"/>
      <c r="G755" s="2"/>
      <c r="T755" s="6" t="str">
        <f>IF($B755="","",IF(IF(العميل="",TRUE,$B755=العميل),COUNT($T$1:$T754)+1,""))</f>
        <v/>
      </c>
      <c r="U755" s="6" t="str">
        <f>IF(B755="","",IF(COUNTIF($B$1:$B755,$B755)&gt;1,"",COUNTIF($B$1:$B755,$B755)+MAX($U$1:$U754)))</f>
        <v/>
      </c>
      <c r="V755" s="6" t="str">
        <f t="shared" si="45"/>
        <v/>
      </c>
      <c r="W755" s="6">
        <v>754</v>
      </c>
      <c r="X755" s="6">
        <f t="shared" si="46"/>
        <v>0</v>
      </c>
    </row>
    <row r="756" spans="1:24" ht="15">
      <c r="A756" s="1"/>
      <c r="B756" s="1" t="str">
        <f t="shared" si="44"/>
        <v/>
      </c>
      <c r="C756" s="21"/>
      <c r="D756" s="2"/>
      <c r="E756" s="4">
        <f t="shared" si="47"/>
        <v>0</v>
      </c>
      <c r="F756" s="2"/>
      <c r="G756" s="2"/>
      <c r="T756" s="6" t="str">
        <f>IF($B756="","",IF(IF(العميل="",TRUE,$B756=العميل),COUNT($T$1:$T755)+1,""))</f>
        <v/>
      </c>
      <c r="U756" s="6" t="str">
        <f>IF(B756="","",IF(COUNTIF($B$1:$B756,$B756)&gt;1,"",COUNTIF($B$1:$B756,$B756)+MAX($U$1:$U755)))</f>
        <v/>
      </c>
      <c r="V756" s="6" t="str">
        <f t="shared" si="45"/>
        <v/>
      </c>
      <c r="W756" s="6">
        <v>755</v>
      </c>
      <c r="X756" s="6">
        <f t="shared" si="46"/>
        <v>0</v>
      </c>
    </row>
    <row r="757" spans="1:24" ht="15">
      <c r="A757" s="1"/>
      <c r="B757" s="1" t="str">
        <f t="shared" si="44"/>
        <v/>
      </c>
      <c r="C757" s="21"/>
      <c r="D757" s="2"/>
      <c r="E757" s="4">
        <f t="shared" si="47"/>
        <v>0</v>
      </c>
      <c r="F757" s="2"/>
      <c r="G757" s="2"/>
      <c r="T757" s="6" t="str">
        <f>IF($B757="","",IF(IF(العميل="",TRUE,$B757=العميل),COUNT($T$1:$T756)+1,""))</f>
        <v/>
      </c>
      <c r="U757" s="6" t="str">
        <f>IF(B757="","",IF(COUNTIF($B$1:$B757,$B757)&gt;1,"",COUNTIF($B$1:$B757,$B757)+MAX($U$1:$U756)))</f>
        <v/>
      </c>
      <c r="V757" s="6" t="str">
        <f t="shared" si="45"/>
        <v/>
      </c>
      <c r="W757" s="6">
        <v>756</v>
      </c>
      <c r="X757" s="6">
        <f t="shared" si="46"/>
        <v>0</v>
      </c>
    </row>
    <row r="758" spans="1:24" ht="15">
      <c r="A758" s="1"/>
      <c r="B758" s="1" t="str">
        <f t="shared" si="44"/>
        <v/>
      </c>
      <c r="C758" s="21"/>
      <c r="D758" s="2"/>
      <c r="E758" s="4">
        <f t="shared" si="47"/>
        <v>0</v>
      </c>
      <c r="F758" s="2"/>
      <c r="G758" s="2"/>
      <c r="T758" s="6" t="str">
        <f>IF($B758="","",IF(IF(العميل="",TRUE,$B758=العميل),COUNT($T$1:$T757)+1,""))</f>
        <v/>
      </c>
      <c r="U758" s="6" t="str">
        <f>IF(B758="","",IF(COUNTIF($B$1:$B758,$B758)&gt;1,"",COUNTIF($B$1:$B758,$B758)+MAX($U$1:$U757)))</f>
        <v/>
      </c>
      <c r="V758" s="6" t="str">
        <f t="shared" si="45"/>
        <v/>
      </c>
      <c r="W758" s="6">
        <v>757</v>
      </c>
      <c r="X758" s="6">
        <f t="shared" si="46"/>
        <v>0</v>
      </c>
    </row>
    <row r="759" spans="1:24" ht="15">
      <c r="A759" s="1"/>
      <c r="B759" s="1" t="str">
        <f t="shared" si="44"/>
        <v/>
      </c>
      <c r="C759" s="21"/>
      <c r="D759" s="2"/>
      <c r="E759" s="4">
        <f t="shared" si="47"/>
        <v>0</v>
      </c>
      <c r="F759" s="2"/>
      <c r="G759" s="2"/>
      <c r="T759" s="6" t="str">
        <f>IF($B759="","",IF(IF(العميل="",TRUE,$B759=العميل),COUNT($T$1:$T758)+1,""))</f>
        <v/>
      </c>
      <c r="U759" s="6" t="str">
        <f>IF(B759="","",IF(COUNTIF($B$1:$B759,$B759)&gt;1,"",COUNTIF($B$1:$B759,$B759)+MAX($U$1:$U758)))</f>
        <v/>
      </c>
      <c r="V759" s="6" t="str">
        <f t="shared" si="45"/>
        <v/>
      </c>
      <c r="W759" s="6">
        <v>758</v>
      </c>
      <c r="X759" s="6">
        <f t="shared" si="46"/>
        <v>0</v>
      </c>
    </row>
    <row r="760" spans="1:24" ht="15">
      <c r="A760" s="1"/>
      <c r="B760" s="1" t="str">
        <f t="shared" si="44"/>
        <v/>
      </c>
      <c r="C760" s="21"/>
      <c r="D760" s="2"/>
      <c r="E760" s="4">
        <f t="shared" si="47"/>
        <v>0</v>
      </c>
      <c r="F760" s="2"/>
      <c r="G760" s="2"/>
      <c r="T760" s="6" t="str">
        <f>IF($B760="","",IF(IF(العميل="",TRUE,$B760=العميل),COUNT($T$1:$T759)+1,""))</f>
        <v/>
      </c>
      <c r="U760" s="6" t="str">
        <f>IF(B760="","",IF(COUNTIF($B$1:$B760,$B760)&gt;1,"",COUNTIF($B$1:$B760,$B760)+MAX($U$1:$U759)))</f>
        <v/>
      </c>
      <c r="V760" s="6" t="str">
        <f t="shared" si="45"/>
        <v/>
      </c>
      <c r="W760" s="6">
        <v>759</v>
      </c>
      <c r="X760" s="6">
        <f t="shared" si="46"/>
        <v>0</v>
      </c>
    </row>
    <row r="761" spans="1:24" ht="15">
      <c r="A761" s="1"/>
      <c r="B761" s="1" t="str">
        <f t="shared" si="44"/>
        <v/>
      </c>
      <c r="C761" s="21"/>
      <c r="D761" s="2"/>
      <c r="E761" s="4">
        <f t="shared" si="47"/>
        <v>0</v>
      </c>
      <c r="F761" s="2"/>
      <c r="G761" s="2"/>
      <c r="T761" s="6" t="str">
        <f>IF($B761="","",IF(IF(العميل="",TRUE,$B761=العميل),COUNT($T$1:$T760)+1,""))</f>
        <v/>
      </c>
      <c r="U761" s="6" t="str">
        <f>IF(B761="","",IF(COUNTIF($B$1:$B761,$B761)&gt;1,"",COUNTIF($B$1:$B761,$B761)+MAX($U$1:$U760)))</f>
        <v/>
      </c>
      <c r="V761" s="6" t="str">
        <f t="shared" si="45"/>
        <v/>
      </c>
      <c r="W761" s="6">
        <v>760</v>
      </c>
      <c r="X761" s="6">
        <f t="shared" si="46"/>
        <v>0</v>
      </c>
    </row>
    <row r="762" spans="1:24" ht="15">
      <c r="A762" s="1"/>
      <c r="B762" s="1" t="str">
        <f t="shared" si="44"/>
        <v/>
      </c>
      <c r="C762" s="21"/>
      <c r="D762" s="2"/>
      <c r="E762" s="4">
        <f t="shared" si="47"/>
        <v>0</v>
      </c>
      <c r="F762" s="2"/>
      <c r="G762" s="2"/>
      <c r="T762" s="6" t="str">
        <f>IF($B762="","",IF(IF(العميل="",TRUE,$B762=العميل),COUNT($T$1:$T761)+1,""))</f>
        <v/>
      </c>
      <c r="U762" s="6" t="str">
        <f>IF(B762="","",IF(COUNTIF($B$1:$B762,$B762)&gt;1,"",COUNTIF($B$1:$B762,$B762)+MAX($U$1:$U761)))</f>
        <v/>
      </c>
      <c r="V762" s="6" t="str">
        <f t="shared" si="45"/>
        <v/>
      </c>
      <c r="W762" s="6">
        <v>761</v>
      </c>
      <c r="X762" s="6">
        <f t="shared" si="46"/>
        <v>0</v>
      </c>
    </row>
    <row r="763" spans="1:24" ht="15">
      <c r="A763" s="1"/>
      <c r="B763" s="1" t="str">
        <f t="shared" si="44"/>
        <v/>
      </c>
      <c r="C763" s="21"/>
      <c r="D763" s="2"/>
      <c r="E763" s="4">
        <f t="shared" si="47"/>
        <v>0</v>
      </c>
      <c r="F763" s="2"/>
      <c r="G763" s="2"/>
      <c r="T763" s="6" t="str">
        <f>IF($B763="","",IF(IF(العميل="",TRUE,$B763=العميل),COUNT($T$1:$T762)+1,""))</f>
        <v/>
      </c>
      <c r="U763" s="6" t="str">
        <f>IF(B763="","",IF(COUNTIF($B$1:$B763,$B763)&gt;1,"",COUNTIF($B$1:$B763,$B763)+MAX($U$1:$U762)))</f>
        <v/>
      </c>
      <c r="V763" s="6" t="str">
        <f t="shared" si="45"/>
        <v/>
      </c>
      <c r="W763" s="6">
        <v>762</v>
      </c>
      <c r="X763" s="6">
        <f t="shared" si="46"/>
        <v>0</v>
      </c>
    </row>
    <row r="764" spans="1:24" ht="15">
      <c r="A764" s="1"/>
      <c r="B764" s="1" t="str">
        <f t="shared" si="44"/>
        <v/>
      </c>
      <c r="C764" s="21"/>
      <c r="D764" s="2"/>
      <c r="E764" s="4">
        <f t="shared" si="47"/>
        <v>0</v>
      </c>
      <c r="F764" s="2"/>
      <c r="G764" s="2"/>
      <c r="T764" s="6" t="str">
        <f>IF($B764="","",IF(IF(العميل="",TRUE,$B764=العميل),COUNT($T$1:$T763)+1,""))</f>
        <v/>
      </c>
      <c r="U764" s="6" t="str">
        <f>IF(B764="","",IF(COUNTIF($B$1:$B764,$B764)&gt;1,"",COUNTIF($B$1:$B764,$B764)+MAX($U$1:$U763)))</f>
        <v/>
      </c>
      <c r="V764" s="6" t="str">
        <f t="shared" si="45"/>
        <v/>
      </c>
      <c r="W764" s="6">
        <v>763</v>
      </c>
      <c r="X764" s="6">
        <f t="shared" si="46"/>
        <v>0</v>
      </c>
    </row>
    <row r="765" spans="1:24" ht="15">
      <c r="A765" s="1"/>
      <c r="B765" s="1" t="str">
        <f t="shared" si="44"/>
        <v/>
      </c>
      <c r="C765" s="21"/>
      <c r="D765" s="2"/>
      <c r="E765" s="4">
        <f t="shared" si="47"/>
        <v>0</v>
      </c>
      <c r="F765" s="2"/>
      <c r="G765" s="2"/>
      <c r="T765" s="6" t="str">
        <f>IF($B765="","",IF(IF(العميل="",TRUE,$B765=العميل),COUNT($T$1:$T764)+1,""))</f>
        <v/>
      </c>
      <c r="U765" s="6" t="str">
        <f>IF(B765="","",IF(COUNTIF($B$1:$B765,$B765)&gt;1,"",COUNTIF($B$1:$B765,$B765)+MAX($U$1:$U764)))</f>
        <v/>
      </c>
      <c r="V765" s="6" t="str">
        <f t="shared" si="45"/>
        <v/>
      </c>
      <c r="W765" s="6">
        <v>764</v>
      </c>
      <c r="X765" s="6">
        <f t="shared" si="46"/>
        <v>0</v>
      </c>
    </row>
    <row r="766" spans="1:24" ht="15">
      <c r="A766" s="1"/>
      <c r="B766" s="1" t="str">
        <f t="shared" si="44"/>
        <v/>
      </c>
      <c r="C766" s="21"/>
      <c r="D766" s="2"/>
      <c r="E766" s="4">
        <f t="shared" si="47"/>
        <v>0</v>
      </c>
      <c r="F766" s="2"/>
      <c r="G766" s="2"/>
      <c r="T766" s="6" t="str">
        <f>IF($B766="","",IF(IF(العميل="",TRUE,$B766=العميل),COUNT($T$1:$T765)+1,""))</f>
        <v/>
      </c>
      <c r="U766" s="6" t="str">
        <f>IF(B766="","",IF(COUNTIF($B$1:$B766,$B766)&gt;1,"",COUNTIF($B$1:$B766,$B766)+MAX($U$1:$U765)))</f>
        <v/>
      </c>
      <c r="V766" s="6" t="str">
        <f t="shared" si="45"/>
        <v/>
      </c>
      <c r="W766" s="6">
        <v>765</v>
      </c>
      <c r="X766" s="6">
        <f t="shared" si="46"/>
        <v>0</v>
      </c>
    </row>
    <row r="767" spans="1:24" ht="15">
      <c r="A767" s="1"/>
      <c r="B767" s="1" t="str">
        <f t="shared" si="44"/>
        <v/>
      </c>
      <c r="C767" s="21"/>
      <c r="D767" s="2"/>
      <c r="E767" s="4">
        <f t="shared" si="47"/>
        <v>0</v>
      </c>
      <c r="F767" s="2"/>
      <c r="G767" s="2"/>
      <c r="T767" s="6" t="str">
        <f>IF($B767="","",IF(IF(العميل="",TRUE,$B767=العميل),COUNT($T$1:$T766)+1,""))</f>
        <v/>
      </c>
      <c r="U767" s="6" t="str">
        <f>IF(B767="","",IF(COUNTIF($B$1:$B767,$B767)&gt;1,"",COUNTIF($B$1:$B767,$B767)+MAX($U$1:$U766)))</f>
        <v/>
      </c>
      <c r="V767" s="6" t="str">
        <f t="shared" si="45"/>
        <v/>
      </c>
      <c r="W767" s="6">
        <v>766</v>
      </c>
      <c r="X767" s="6">
        <f t="shared" si="46"/>
        <v>0</v>
      </c>
    </row>
    <row r="768" spans="1:24" ht="15">
      <c r="A768" s="1"/>
      <c r="B768" s="1" t="str">
        <f t="shared" si="44"/>
        <v/>
      </c>
      <c r="C768" s="21"/>
      <c r="D768" s="2"/>
      <c r="E768" s="4">
        <f t="shared" si="47"/>
        <v>0</v>
      </c>
      <c r="F768" s="2"/>
      <c r="G768" s="2"/>
      <c r="T768" s="6" t="str">
        <f>IF($B768="","",IF(IF(العميل="",TRUE,$B768=العميل),COUNT($T$1:$T767)+1,""))</f>
        <v/>
      </c>
      <c r="U768" s="6" t="str">
        <f>IF(B768="","",IF(COUNTIF($B$1:$B768,$B768)&gt;1,"",COUNTIF($B$1:$B768,$B768)+MAX($U$1:$U767)))</f>
        <v/>
      </c>
      <c r="V768" s="6" t="str">
        <f t="shared" si="45"/>
        <v/>
      </c>
      <c r="W768" s="6">
        <v>767</v>
      </c>
      <c r="X768" s="6">
        <f t="shared" si="46"/>
        <v>0</v>
      </c>
    </row>
    <row r="769" spans="1:24" ht="15">
      <c r="A769" s="1"/>
      <c r="B769" s="1" t="str">
        <f t="shared" si="44"/>
        <v/>
      </c>
      <c r="C769" s="21"/>
      <c r="D769" s="2"/>
      <c r="E769" s="4">
        <f t="shared" si="47"/>
        <v>0</v>
      </c>
      <c r="F769" s="2"/>
      <c r="G769" s="2"/>
      <c r="T769" s="6" t="str">
        <f>IF($B769="","",IF(IF(العميل="",TRUE,$B769=العميل),COUNT($T$1:$T768)+1,""))</f>
        <v/>
      </c>
      <c r="U769" s="6" t="str">
        <f>IF(B769="","",IF(COUNTIF($B$1:$B769,$B769)&gt;1,"",COUNTIF($B$1:$B769,$B769)+MAX($U$1:$U768)))</f>
        <v/>
      </c>
      <c r="V769" s="6" t="str">
        <f t="shared" si="45"/>
        <v/>
      </c>
      <c r="W769" s="6">
        <v>768</v>
      </c>
      <c r="X769" s="6">
        <f t="shared" si="46"/>
        <v>0</v>
      </c>
    </row>
    <row r="770" spans="1:24" ht="15">
      <c r="A770" s="1"/>
      <c r="B770" s="1" t="str">
        <f t="shared" si="44"/>
        <v/>
      </c>
      <c r="C770" s="21"/>
      <c r="D770" s="2"/>
      <c r="E770" s="4">
        <f t="shared" si="47"/>
        <v>0</v>
      </c>
      <c r="F770" s="2"/>
      <c r="G770" s="2"/>
      <c r="T770" s="6" t="str">
        <f>IF($B770="","",IF(IF(العميل="",TRUE,$B770=العميل),COUNT($T$1:$T769)+1,""))</f>
        <v/>
      </c>
      <c r="U770" s="6" t="str">
        <f>IF(B770="","",IF(COUNTIF($B$1:$B770,$B770)&gt;1,"",COUNTIF($B$1:$B770,$B770)+MAX($U$1:$U769)))</f>
        <v/>
      </c>
      <c r="V770" s="6" t="str">
        <f t="shared" si="45"/>
        <v/>
      </c>
      <c r="W770" s="6">
        <v>769</v>
      </c>
      <c r="X770" s="6">
        <f t="shared" si="46"/>
        <v>0</v>
      </c>
    </row>
    <row r="771" spans="1:24" ht="15">
      <c r="A771" s="1"/>
      <c r="B771" s="1" t="str">
        <f t="shared" ref="B771:B834" si="48">TRIM(A771)</f>
        <v/>
      </c>
      <c r="C771" s="21"/>
      <c r="D771" s="2"/>
      <c r="E771" s="4">
        <f t="shared" si="47"/>
        <v>0</v>
      </c>
      <c r="F771" s="2"/>
      <c r="G771" s="2"/>
      <c r="T771" s="6" t="str">
        <f>IF($B771="","",IF(IF(العميل="",TRUE,$B771=العميل),COUNT($T$1:$T770)+1,""))</f>
        <v/>
      </c>
      <c r="U771" s="6" t="str">
        <f>IF(B771="","",IF(COUNTIF($B$1:$B771,$B771)&gt;1,"",COUNTIF($B$1:$B771,$B771)+MAX($U$1:$U770)))</f>
        <v/>
      </c>
      <c r="V771" s="6" t="str">
        <f t="shared" ref="V771:V834" si="49">IF(U771="","",B771)</f>
        <v/>
      </c>
      <c r="W771" s="6">
        <v>770</v>
      </c>
      <c r="X771" s="6">
        <f t="shared" ref="X771:X834" si="50">IF(ISERROR(VLOOKUP(W771,$U$2:$V$1000,2,0)),0,VLOOKUP(W771,$U$2:$V$1000,2,0))</f>
        <v>0</v>
      </c>
    </row>
    <row r="772" spans="1:24" ht="15">
      <c r="A772" s="1"/>
      <c r="B772" s="1" t="str">
        <f t="shared" si="48"/>
        <v/>
      </c>
      <c r="C772" s="21"/>
      <c r="D772" s="2"/>
      <c r="E772" s="4">
        <f t="shared" si="47"/>
        <v>0</v>
      </c>
      <c r="F772" s="2"/>
      <c r="G772" s="2"/>
      <c r="T772" s="6" t="str">
        <f>IF($B772="","",IF(IF(العميل="",TRUE,$B772=العميل),COUNT($T$1:$T771)+1,""))</f>
        <v/>
      </c>
      <c r="U772" s="6" t="str">
        <f>IF(B772="","",IF(COUNTIF($B$1:$B772,$B772)&gt;1,"",COUNTIF($B$1:$B772,$B772)+MAX($U$1:$U771)))</f>
        <v/>
      </c>
      <c r="V772" s="6" t="str">
        <f t="shared" si="49"/>
        <v/>
      </c>
      <c r="W772" s="6">
        <v>771</v>
      </c>
      <c r="X772" s="6">
        <f t="shared" si="50"/>
        <v>0</v>
      </c>
    </row>
    <row r="773" spans="1:24" ht="15">
      <c r="A773" s="1"/>
      <c r="B773" s="1" t="str">
        <f t="shared" si="48"/>
        <v/>
      </c>
      <c r="C773" s="21"/>
      <c r="D773" s="2"/>
      <c r="E773" s="4">
        <f t="shared" ref="E773:E836" si="51">G773-F773</f>
        <v>0</v>
      </c>
      <c r="F773" s="2"/>
      <c r="G773" s="2"/>
      <c r="T773" s="6" t="str">
        <f>IF($B773="","",IF(IF(العميل="",TRUE,$B773=العميل),COUNT($T$1:$T772)+1,""))</f>
        <v/>
      </c>
      <c r="U773" s="6" t="str">
        <f>IF(B773="","",IF(COUNTIF($B$1:$B773,$B773)&gt;1,"",COUNTIF($B$1:$B773,$B773)+MAX($U$1:$U772)))</f>
        <v/>
      </c>
      <c r="V773" s="6" t="str">
        <f t="shared" si="49"/>
        <v/>
      </c>
      <c r="W773" s="6">
        <v>772</v>
      </c>
      <c r="X773" s="6">
        <f t="shared" si="50"/>
        <v>0</v>
      </c>
    </row>
    <row r="774" spans="1:24" ht="15">
      <c r="A774" s="1"/>
      <c r="B774" s="1" t="str">
        <f t="shared" si="48"/>
        <v/>
      </c>
      <c r="C774" s="21"/>
      <c r="D774" s="2"/>
      <c r="E774" s="4">
        <f t="shared" si="51"/>
        <v>0</v>
      </c>
      <c r="F774" s="2"/>
      <c r="G774" s="2"/>
      <c r="T774" s="6" t="str">
        <f>IF($B774="","",IF(IF(العميل="",TRUE,$B774=العميل),COUNT($T$1:$T773)+1,""))</f>
        <v/>
      </c>
      <c r="U774" s="6" t="str">
        <f>IF(B774="","",IF(COUNTIF($B$1:$B774,$B774)&gt;1,"",COUNTIF($B$1:$B774,$B774)+MAX($U$1:$U773)))</f>
        <v/>
      </c>
      <c r="V774" s="6" t="str">
        <f t="shared" si="49"/>
        <v/>
      </c>
      <c r="W774" s="6">
        <v>773</v>
      </c>
      <c r="X774" s="6">
        <f t="shared" si="50"/>
        <v>0</v>
      </c>
    </row>
    <row r="775" spans="1:24" ht="15">
      <c r="A775" s="1"/>
      <c r="B775" s="1" t="str">
        <f t="shared" si="48"/>
        <v/>
      </c>
      <c r="C775" s="21"/>
      <c r="D775" s="2"/>
      <c r="E775" s="4">
        <f t="shared" si="51"/>
        <v>0</v>
      </c>
      <c r="F775" s="2"/>
      <c r="G775" s="2"/>
      <c r="T775" s="6" t="str">
        <f>IF($B775="","",IF(IF(العميل="",TRUE,$B775=العميل),COUNT($T$1:$T774)+1,""))</f>
        <v/>
      </c>
      <c r="U775" s="6" t="str">
        <f>IF(B775="","",IF(COUNTIF($B$1:$B775,$B775)&gt;1,"",COUNTIF($B$1:$B775,$B775)+MAX($U$1:$U774)))</f>
        <v/>
      </c>
      <c r="V775" s="6" t="str">
        <f t="shared" si="49"/>
        <v/>
      </c>
      <c r="W775" s="6">
        <v>774</v>
      </c>
      <c r="X775" s="6">
        <f t="shared" si="50"/>
        <v>0</v>
      </c>
    </row>
    <row r="776" spans="1:24" ht="15">
      <c r="A776" s="1"/>
      <c r="B776" s="1" t="str">
        <f t="shared" si="48"/>
        <v/>
      </c>
      <c r="C776" s="21"/>
      <c r="D776" s="2"/>
      <c r="E776" s="4">
        <f t="shared" si="51"/>
        <v>0</v>
      </c>
      <c r="F776" s="2"/>
      <c r="G776" s="2"/>
      <c r="T776" s="6" t="str">
        <f>IF($B776="","",IF(IF(العميل="",TRUE,$B776=العميل),COUNT($T$1:$T775)+1,""))</f>
        <v/>
      </c>
      <c r="U776" s="6" t="str">
        <f>IF(B776="","",IF(COUNTIF($B$1:$B776,$B776)&gt;1,"",COUNTIF($B$1:$B776,$B776)+MAX($U$1:$U775)))</f>
        <v/>
      </c>
      <c r="V776" s="6" t="str">
        <f t="shared" si="49"/>
        <v/>
      </c>
      <c r="W776" s="6">
        <v>775</v>
      </c>
      <c r="X776" s="6">
        <f t="shared" si="50"/>
        <v>0</v>
      </c>
    </row>
    <row r="777" spans="1:24" ht="15">
      <c r="A777" s="1"/>
      <c r="B777" s="1" t="str">
        <f t="shared" si="48"/>
        <v/>
      </c>
      <c r="C777" s="21"/>
      <c r="D777" s="2"/>
      <c r="E777" s="4">
        <f t="shared" si="51"/>
        <v>0</v>
      </c>
      <c r="F777" s="2"/>
      <c r="G777" s="2"/>
      <c r="T777" s="6" t="str">
        <f>IF($B777="","",IF(IF(العميل="",TRUE,$B777=العميل),COUNT($T$1:$T776)+1,""))</f>
        <v/>
      </c>
      <c r="U777" s="6" t="str">
        <f>IF(B777="","",IF(COUNTIF($B$1:$B777,$B777)&gt;1,"",COUNTIF($B$1:$B777,$B777)+MAX($U$1:$U776)))</f>
        <v/>
      </c>
      <c r="V777" s="6" t="str">
        <f t="shared" si="49"/>
        <v/>
      </c>
      <c r="W777" s="6">
        <v>776</v>
      </c>
      <c r="X777" s="6">
        <f t="shared" si="50"/>
        <v>0</v>
      </c>
    </row>
    <row r="778" spans="1:24" ht="15">
      <c r="A778" s="1"/>
      <c r="B778" s="1" t="str">
        <f t="shared" si="48"/>
        <v/>
      </c>
      <c r="C778" s="21"/>
      <c r="D778" s="2"/>
      <c r="E778" s="4">
        <f t="shared" si="51"/>
        <v>0</v>
      </c>
      <c r="F778" s="2"/>
      <c r="G778" s="2"/>
      <c r="T778" s="6" t="str">
        <f>IF($B778="","",IF(IF(العميل="",TRUE,$B778=العميل),COUNT($T$1:$T777)+1,""))</f>
        <v/>
      </c>
      <c r="U778" s="6" t="str">
        <f>IF(B778="","",IF(COUNTIF($B$1:$B778,$B778)&gt;1,"",COUNTIF($B$1:$B778,$B778)+MAX($U$1:$U777)))</f>
        <v/>
      </c>
      <c r="V778" s="6" t="str">
        <f t="shared" si="49"/>
        <v/>
      </c>
      <c r="W778" s="6">
        <v>777</v>
      </c>
      <c r="X778" s="6">
        <f t="shared" si="50"/>
        <v>0</v>
      </c>
    </row>
    <row r="779" spans="1:24" ht="15">
      <c r="A779" s="1"/>
      <c r="B779" s="1" t="str">
        <f t="shared" si="48"/>
        <v/>
      </c>
      <c r="C779" s="21"/>
      <c r="D779" s="2"/>
      <c r="E779" s="4">
        <f t="shared" si="51"/>
        <v>0</v>
      </c>
      <c r="F779" s="2"/>
      <c r="G779" s="2"/>
      <c r="T779" s="6" t="str">
        <f>IF($B779="","",IF(IF(العميل="",TRUE,$B779=العميل),COUNT($T$1:$T778)+1,""))</f>
        <v/>
      </c>
      <c r="U779" s="6" t="str">
        <f>IF(B779="","",IF(COUNTIF($B$1:$B779,$B779)&gt;1,"",COUNTIF($B$1:$B779,$B779)+MAX($U$1:$U778)))</f>
        <v/>
      </c>
      <c r="V779" s="6" t="str">
        <f t="shared" si="49"/>
        <v/>
      </c>
      <c r="W779" s="6">
        <v>778</v>
      </c>
      <c r="X779" s="6">
        <f t="shared" si="50"/>
        <v>0</v>
      </c>
    </row>
    <row r="780" spans="1:24" ht="15">
      <c r="A780" s="1"/>
      <c r="B780" s="1" t="str">
        <f t="shared" si="48"/>
        <v/>
      </c>
      <c r="C780" s="21"/>
      <c r="D780" s="2"/>
      <c r="E780" s="4">
        <f t="shared" si="51"/>
        <v>0</v>
      </c>
      <c r="F780" s="2"/>
      <c r="G780" s="2"/>
      <c r="T780" s="6" t="str">
        <f>IF($B780="","",IF(IF(العميل="",TRUE,$B780=العميل),COUNT($T$1:$T779)+1,""))</f>
        <v/>
      </c>
      <c r="U780" s="6" t="str">
        <f>IF(B780="","",IF(COUNTIF($B$1:$B780,$B780)&gt;1,"",COUNTIF($B$1:$B780,$B780)+MAX($U$1:$U779)))</f>
        <v/>
      </c>
      <c r="V780" s="6" t="str">
        <f t="shared" si="49"/>
        <v/>
      </c>
      <c r="W780" s="6">
        <v>779</v>
      </c>
      <c r="X780" s="6">
        <f t="shared" si="50"/>
        <v>0</v>
      </c>
    </row>
    <row r="781" spans="1:24" ht="15">
      <c r="A781" s="1"/>
      <c r="B781" s="1" t="str">
        <f t="shared" si="48"/>
        <v/>
      </c>
      <c r="C781" s="21"/>
      <c r="D781" s="2"/>
      <c r="E781" s="4">
        <f t="shared" si="51"/>
        <v>0</v>
      </c>
      <c r="F781" s="2"/>
      <c r="G781" s="2"/>
      <c r="T781" s="6" t="str">
        <f>IF($B781="","",IF(IF(العميل="",TRUE,$B781=العميل),COUNT($T$1:$T780)+1,""))</f>
        <v/>
      </c>
      <c r="U781" s="6" t="str">
        <f>IF(B781="","",IF(COUNTIF($B$1:$B781,$B781)&gt;1,"",COUNTIF($B$1:$B781,$B781)+MAX($U$1:$U780)))</f>
        <v/>
      </c>
      <c r="V781" s="6" t="str">
        <f t="shared" si="49"/>
        <v/>
      </c>
      <c r="W781" s="6">
        <v>780</v>
      </c>
      <c r="X781" s="6">
        <f t="shared" si="50"/>
        <v>0</v>
      </c>
    </row>
    <row r="782" spans="1:24" ht="15">
      <c r="A782" s="1"/>
      <c r="B782" s="1" t="str">
        <f t="shared" si="48"/>
        <v/>
      </c>
      <c r="C782" s="21"/>
      <c r="D782" s="2"/>
      <c r="E782" s="4">
        <f t="shared" si="51"/>
        <v>0</v>
      </c>
      <c r="F782" s="2"/>
      <c r="G782" s="2"/>
      <c r="T782" s="6" t="str">
        <f>IF($B782="","",IF(IF(العميل="",TRUE,$B782=العميل),COUNT($T$1:$T781)+1,""))</f>
        <v/>
      </c>
      <c r="U782" s="6" t="str">
        <f>IF(B782="","",IF(COUNTIF($B$1:$B782,$B782)&gt;1,"",COUNTIF($B$1:$B782,$B782)+MAX($U$1:$U781)))</f>
        <v/>
      </c>
      <c r="V782" s="6" t="str">
        <f t="shared" si="49"/>
        <v/>
      </c>
      <c r="W782" s="6">
        <v>781</v>
      </c>
      <c r="X782" s="6">
        <f t="shared" si="50"/>
        <v>0</v>
      </c>
    </row>
    <row r="783" spans="1:24" ht="15">
      <c r="A783" s="1"/>
      <c r="B783" s="1" t="str">
        <f t="shared" si="48"/>
        <v/>
      </c>
      <c r="C783" s="21"/>
      <c r="D783" s="2"/>
      <c r="E783" s="4">
        <f t="shared" si="51"/>
        <v>0</v>
      </c>
      <c r="F783" s="2"/>
      <c r="G783" s="2"/>
      <c r="T783" s="6" t="str">
        <f>IF($B783="","",IF(IF(العميل="",TRUE,$B783=العميل),COUNT($T$1:$T782)+1,""))</f>
        <v/>
      </c>
      <c r="U783" s="6" t="str">
        <f>IF(B783="","",IF(COUNTIF($B$1:$B783,$B783)&gt;1,"",COUNTIF($B$1:$B783,$B783)+MAX($U$1:$U782)))</f>
        <v/>
      </c>
      <c r="V783" s="6" t="str">
        <f t="shared" si="49"/>
        <v/>
      </c>
      <c r="W783" s="6">
        <v>782</v>
      </c>
      <c r="X783" s="6">
        <f t="shared" si="50"/>
        <v>0</v>
      </c>
    </row>
    <row r="784" spans="1:24" ht="15">
      <c r="A784" s="1"/>
      <c r="B784" s="1" t="str">
        <f t="shared" si="48"/>
        <v/>
      </c>
      <c r="C784" s="21"/>
      <c r="D784" s="2"/>
      <c r="E784" s="4">
        <f t="shared" si="51"/>
        <v>0</v>
      </c>
      <c r="F784" s="2"/>
      <c r="G784" s="2"/>
      <c r="T784" s="6" t="str">
        <f>IF($B784="","",IF(IF(العميل="",TRUE,$B784=العميل),COUNT($T$1:$T783)+1,""))</f>
        <v/>
      </c>
      <c r="U784" s="6" t="str">
        <f>IF(B784="","",IF(COUNTIF($B$1:$B784,$B784)&gt;1,"",COUNTIF($B$1:$B784,$B784)+MAX($U$1:$U783)))</f>
        <v/>
      </c>
      <c r="V784" s="6" t="str">
        <f t="shared" si="49"/>
        <v/>
      </c>
      <c r="W784" s="6">
        <v>783</v>
      </c>
      <c r="X784" s="6">
        <f t="shared" si="50"/>
        <v>0</v>
      </c>
    </row>
    <row r="785" spans="1:24" ht="15">
      <c r="A785" s="1"/>
      <c r="B785" s="1" t="str">
        <f t="shared" si="48"/>
        <v/>
      </c>
      <c r="C785" s="21"/>
      <c r="D785" s="2"/>
      <c r="E785" s="4">
        <f t="shared" si="51"/>
        <v>0</v>
      </c>
      <c r="F785" s="2"/>
      <c r="G785" s="2"/>
      <c r="T785" s="6" t="str">
        <f>IF($B785="","",IF(IF(العميل="",TRUE,$B785=العميل),COUNT($T$1:$T784)+1,""))</f>
        <v/>
      </c>
      <c r="U785" s="6" t="str">
        <f>IF(B785="","",IF(COUNTIF($B$1:$B785,$B785)&gt;1,"",COUNTIF($B$1:$B785,$B785)+MAX($U$1:$U784)))</f>
        <v/>
      </c>
      <c r="V785" s="6" t="str">
        <f t="shared" si="49"/>
        <v/>
      </c>
      <c r="W785" s="6">
        <v>784</v>
      </c>
      <c r="X785" s="6">
        <f t="shared" si="50"/>
        <v>0</v>
      </c>
    </row>
    <row r="786" spans="1:24" ht="15">
      <c r="A786" s="1"/>
      <c r="B786" s="1" t="str">
        <f t="shared" si="48"/>
        <v/>
      </c>
      <c r="C786" s="21"/>
      <c r="D786" s="2"/>
      <c r="E786" s="4">
        <f t="shared" si="51"/>
        <v>0</v>
      </c>
      <c r="F786" s="2"/>
      <c r="G786" s="2"/>
      <c r="T786" s="6" t="str">
        <f>IF($B786="","",IF(IF(العميل="",TRUE,$B786=العميل),COUNT($T$1:$T785)+1,""))</f>
        <v/>
      </c>
      <c r="U786" s="6" t="str">
        <f>IF(B786="","",IF(COUNTIF($B$1:$B786,$B786)&gt;1,"",COUNTIF($B$1:$B786,$B786)+MAX($U$1:$U785)))</f>
        <v/>
      </c>
      <c r="V786" s="6" t="str">
        <f t="shared" si="49"/>
        <v/>
      </c>
      <c r="W786" s="6">
        <v>785</v>
      </c>
      <c r="X786" s="6">
        <f t="shared" si="50"/>
        <v>0</v>
      </c>
    </row>
    <row r="787" spans="1:24" ht="15">
      <c r="A787" s="1"/>
      <c r="B787" s="1" t="str">
        <f t="shared" si="48"/>
        <v/>
      </c>
      <c r="C787" s="21"/>
      <c r="D787" s="2"/>
      <c r="E787" s="4">
        <f t="shared" si="51"/>
        <v>0</v>
      </c>
      <c r="F787" s="2"/>
      <c r="G787" s="2"/>
      <c r="T787" s="6" t="str">
        <f>IF($B787="","",IF(IF(العميل="",TRUE,$B787=العميل),COUNT($T$1:$T786)+1,""))</f>
        <v/>
      </c>
      <c r="U787" s="6" t="str">
        <f>IF(B787="","",IF(COUNTIF($B$1:$B787,$B787)&gt;1,"",COUNTIF($B$1:$B787,$B787)+MAX($U$1:$U786)))</f>
        <v/>
      </c>
      <c r="V787" s="6" t="str">
        <f t="shared" si="49"/>
        <v/>
      </c>
      <c r="W787" s="6">
        <v>786</v>
      </c>
      <c r="X787" s="6">
        <f t="shared" si="50"/>
        <v>0</v>
      </c>
    </row>
    <row r="788" spans="1:24" ht="15">
      <c r="A788" s="1"/>
      <c r="B788" s="1" t="str">
        <f t="shared" si="48"/>
        <v/>
      </c>
      <c r="C788" s="21"/>
      <c r="D788" s="2"/>
      <c r="E788" s="4">
        <f t="shared" si="51"/>
        <v>0</v>
      </c>
      <c r="F788" s="2"/>
      <c r="G788" s="2"/>
      <c r="T788" s="6" t="str">
        <f>IF($B788="","",IF(IF(العميل="",TRUE,$B788=العميل),COUNT($T$1:$T787)+1,""))</f>
        <v/>
      </c>
      <c r="U788" s="6" t="str">
        <f>IF(B788="","",IF(COUNTIF($B$1:$B788,$B788)&gt;1,"",COUNTIF($B$1:$B788,$B788)+MAX($U$1:$U787)))</f>
        <v/>
      </c>
      <c r="V788" s="6" t="str">
        <f t="shared" si="49"/>
        <v/>
      </c>
      <c r="W788" s="6">
        <v>787</v>
      </c>
      <c r="X788" s="6">
        <f t="shared" si="50"/>
        <v>0</v>
      </c>
    </row>
    <row r="789" spans="1:24" ht="15">
      <c r="A789" s="1"/>
      <c r="B789" s="1" t="str">
        <f t="shared" si="48"/>
        <v/>
      </c>
      <c r="C789" s="21"/>
      <c r="D789" s="2"/>
      <c r="E789" s="4">
        <f t="shared" si="51"/>
        <v>0</v>
      </c>
      <c r="F789" s="2"/>
      <c r="G789" s="2"/>
      <c r="T789" s="6" t="str">
        <f>IF($B789="","",IF(IF(العميل="",TRUE,$B789=العميل),COUNT($T$1:$T788)+1,""))</f>
        <v/>
      </c>
      <c r="U789" s="6" t="str">
        <f>IF(B789="","",IF(COUNTIF($B$1:$B789,$B789)&gt;1,"",COUNTIF($B$1:$B789,$B789)+MAX($U$1:$U788)))</f>
        <v/>
      </c>
      <c r="V789" s="6" t="str">
        <f t="shared" si="49"/>
        <v/>
      </c>
      <c r="W789" s="6">
        <v>788</v>
      </c>
      <c r="X789" s="6">
        <f t="shared" si="50"/>
        <v>0</v>
      </c>
    </row>
    <row r="790" spans="1:24" ht="15">
      <c r="A790" s="1"/>
      <c r="B790" s="1" t="str">
        <f t="shared" si="48"/>
        <v/>
      </c>
      <c r="C790" s="21"/>
      <c r="D790" s="2"/>
      <c r="E790" s="4">
        <f t="shared" si="51"/>
        <v>0</v>
      </c>
      <c r="F790" s="2"/>
      <c r="G790" s="2"/>
      <c r="T790" s="6" t="str">
        <f>IF($B790="","",IF(IF(العميل="",TRUE,$B790=العميل),COUNT($T$1:$T789)+1,""))</f>
        <v/>
      </c>
      <c r="U790" s="6" t="str">
        <f>IF(B790="","",IF(COUNTIF($B$1:$B790,$B790)&gt;1,"",COUNTIF($B$1:$B790,$B790)+MAX($U$1:$U789)))</f>
        <v/>
      </c>
      <c r="V790" s="6" t="str">
        <f t="shared" si="49"/>
        <v/>
      </c>
      <c r="W790" s="6">
        <v>789</v>
      </c>
      <c r="X790" s="6">
        <f t="shared" si="50"/>
        <v>0</v>
      </c>
    </row>
    <row r="791" spans="1:24" ht="15">
      <c r="A791" s="1"/>
      <c r="B791" s="1" t="str">
        <f t="shared" si="48"/>
        <v/>
      </c>
      <c r="C791" s="21"/>
      <c r="D791" s="2"/>
      <c r="E791" s="4">
        <f t="shared" si="51"/>
        <v>0</v>
      </c>
      <c r="F791" s="2"/>
      <c r="G791" s="2"/>
      <c r="T791" s="6" t="str">
        <f>IF($B791="","",IF(IF(العميل="",TRUE,$B791=العميل),COUNT($T$1:$T790)+1,""))</f>
        <v/>
      </c>
      <c r="U791" s="6" t="str">
        <f>IF(B791="","",IF(COUNTIF($B$1:$B791,$B791)&gt;1,"",COUNTIF($B$1:$B791,$B791)+MAX($U$1:$U790)))</f>
        <v/>
      </c>
      <c r="V791" s="6" t="str">
        <f t="shared" si="49"/>
        <v/>
      </c>
      <c r="W791" s="6">
        <v>790</v>
      </c>
      <c r="X791" s="6">
        <f t="shared" si="50"/>
        <v>0</v>
      </c>
    </row>
    <row r="792" spans="1:24" ht="15">
      <c r="A792" s="1"/>
      <c r="B792" s="1" t="str">
        <f t="shared" si="48"/>
        <v/>
      </c>
      <c r="C792" s="21"/>
      <c r="D792" s="2"/>
      <c r="E792" s="4">
        <f t="shared" si="51"/>
        <v>0</v>
      </c>
      <c r="F792" s="2"/>
      <c r="G792" s="2"/>
      <c r="T792" s="6" t="str">
        <f>IF($B792="","",IF(IF(العميل="",TRUE,$B792=العميل),COUNT($T$1:$T791)+1,""))</f>
        <v/>
      </c>
      <c r="U792" s="6" t="str">
        <f>IF(B792="","",IF(COUNTIF($B$1:$B792,$B792)&gt;1,"",COUNTIF($B$1:$B792,$B792)+MAX($U$1:$U791)))</f>
        <v/>
      </c>
      <c r="V792" s="6" t="str">
        <f t="shared" si="49"/>
        <v/>
      </c>
      <c r="W792" s="6">
        <v>791</v>
      </c>
      <c r="X792" s="6">
        <f t="shared" si="50"/>
        <v>0</v>
      </c>
    </row>
    <row r="793" spans="1:24" ht="15">
      <c r="A793" s="1"/>
      <c r="B793" s="1" t="str">
        <f t="shared" si="48"/>
        <v/>
      </c>
      <c r="C793" s="21"/>
      <c r="D793" s="2"/>
      <c r="E793" s="4">
        <f t="shared" si="51"/>
        <v>0</v>
      </c>
      <c r="F793" s="2"/>
      <c r="G793" s="2"/>
      <c r="T793" s="6" t="str">
        <f>IF($B793="","",IF(IF(العميل="",TRUE,$B793=العميل),COUNT($T$1:$T792)+1,""))</f>
        <v/>
      </c>
      <c r="U793" s="6" t="str">
        <f>IF(B793="","",IF(COUNTIF($B$1:$B793,$B793)&gt;1,"",COUNTIF($B$1:$B793,$B793)+MAX($U$1:$U792)))</f>
        <v/>
      </c>
      <c r="V793" s="6" t="str">
        <f t="shared" si="49"/>
        <v/>
      </c>
      <c r="W793" s="6">
        <v>792</v>
      </c>
      <c r="X793" s="6">
        <f t="shared" si="50"/>
        <v>0</v>
      </c>
    </row>
    <row r="794" spans="1:24" ht="15">
      <c r="A794" s="1"/>
      <c r="B794" s="1" t="str">
        <f t="shared" si="48"/>
        <v/>
      </c>
      <c r="C794" s="21"/>
      <c r="D794" s="2"/>
      <c r="E794" s="4">
        <f t="shared" si="51"/>
        <v>0</v>
      </c>
      <c r="F794" s="2"/>
      <c r="G794" s="2"/>
      <c r="T794" s="6" t="str">
        <f>IF($B794="","",IF(IF(العميل="",TRUE,$B794=العميل),COUNT($T$1:$T793)+1,""))</f>
        <v/>
      </c>
      <c r="U794" s="6" t="str">
        <f>IF(B794="","",IF(COUNTIF($B$1:$B794,$B794)&gt;1,"",COUNTIF($B$1:$B794,$B794)+MAX($U$1:$U793)))</f>
        <v/>
      </c>
      <c r="V794" s="6" t="str">
        <f t="shared" si="49"/>
        <v/>
      </c>
      <c r="W794" s="6">
        <v>793</v>
      </c>
      <c r="X794" s="6">
        <f t="shared" si="50"/>
        <v>0</v>
      </c>
    </row>
    <row r="795" spans="1:24" ht="15">
      <c r="A795" s="1"/>
      <c r="B795" s="1" t="str">
        <f t="shared" si="48"/>
        <v/>
      </c>
      <c r="C795" s="21"/>
      <c r="D795" s="2"/>
      <c r="E795" s="4">
        <f t="shared" si="51"/>
        <v>0</v>
      </c>
      <c r="F795" s="2"/>
      <c r="G795" s="2"/>
      <c r="T795" s="6" t="str">
        <f>IF($B795="","",IF(IF(العميل="",TRUE,$B795=العميل),COUNT($T$1:$T794)+1,""))</f>
        <v/>
      </c>
      <c r="U795" s="6" t="str">
        <f>IF(B795="","",IF(COUNTIF($B$1:$B795,$B795)&gt;1,"",COUNTIF($B$1:$B795,$B795)+MAX($U$1:$U794)))</f>
        <v/>
      </c>
      <c r="V795" s="6" t="str">
        <f t="shared" si="49"/>
        <v/>
      </c>
      <c r="W795" s="6">
        <v>794</v>
      </c>
      <c r="X795" s="6">
        <f t="shared" si="50"/>
        <v>0</v>
      </c>
    </row>
    <row r="796" spans="1:24" ht="15">
      <c r="A796" s="1"/>
      <c r="B796" s="1" t="str">
        <f t="shared" si="48"/>
        <v/>
      </c>
      <c r="C796" s="21"/>
      <c r="D796" s="2"/>
      <c r="E796" s="4">
        <f t="shared" si="51"/>
        <v>0</v>
      </c>
      <c r="F796" s="2"/>
      <c r="G796" s="2"/>
      <c r="T796" s="6" t="str">
        <f>IF($B796="","",IF(IF(العميل="",TRUE,$B796=العميل),COUNT($T$1:$T795)+1,""))</f>
        <v/>
      </c>
      <c r="U796" s="6" t="str">
        <f>IF(B796="","",IF(COUNTIF($B$1:$B796,$B796)&gt;1,"",COUNTIF($B$1:$B796,$B796)+MAX($U$1:$U795)))</f>
        <v/>
      </c>
      <c r="V796" s="6" t="str">
        <f t="shared" si="49"/>
        <v/>
      </c>
      <c r="W796" s="6">
        <v>795</v>
      </c>
      <c r="X796" s="6">
        <f t="shared" si="50"/>
        <v>0</v>
      </c>
    </row>
    <row r="797" spans="1:24" ht="15">
      <c r="A797" s="1"/>
      <c r="B797" s="1" t="str">
        <f t="shared" si="48"/>
        <v/>
      </c>
      <c r="C797" s="21"/>
      <c r="D797" s="2"/>
      <c r="E797" s="4">
        <f t="shared" si="51"/>
        <v>0</v>
      </c>
      <c r="F797" s="2"/>
      <c r="G797" s="2"/>
      <c r="T797" s="6" t="str">
        <f>IF($B797="","",IF(IF(العميل="",TRUE,$B797=العميل),COUNT($T$1:$T796)+1,""))</f>
        <v/>
      </c>
      <c r="U797" s="6" t="str">
        <f>IF(B797="","",IF(COUNTIF($B$1:$B797,$B797)&gt;1,"",COUNTIF($B$1:$B797,$B797)+MAX($U$1:$U796)))</f>
        <v/>
      </c>
      <c r="V797" s="6" t="str">
        <f t="shared" si="49"/>
        <v/>
      </c>
      <c r="W797" s="6">
        <v>796</v>
      </c>
      <c r="X797" s="6">
        <f t="shared" si="50"/>
        <v>0</v>
      </c>
    </row>
    <row r="798" spans="1:24" ht="15">
      <c r="A798" s="1"/>
      <c r="B798" s="1" t="str">
        <f t="shared" si="48"/>
        <v/>
      </c>
      <c r="C798" s="21"/>
      <c r="D798" s="2"/>
      <c r="E798" s="4">
        <f t="shared" si="51"/>
        <v>0</v>
      </c>
      <c r="F798" s="2"/>
      <c r="G798" s="2"/>
      <c r="T798" s="6" t="str">
        <f>IF($B798="","",IF(IF(العميل="",TRUE,$B798=العميل),COUNT($T$1:$T797)+1,""))</f>
        <v/>
      </c>
      <c r="U798" s="6" t="str">
        <f>IF(B798="","",IF(COUNTIF($B$1:$B798,$B798)&gt;1,"",COUNTIF($B$1:$B798,$B798)+MAX($U$1:$U797)))</f>
        <v/>
      </c>
      <c r="V798" s="6" t="str">
        <f t="shared" si="49"/>
        <v/>
      </c>
      <c r="W798" s="6">
        <v>797</v>
      </c>
      <c r="X798" s="6">
        <f t="shared" si="50"/>
        <v>0</v>
      </c>
    </row>
    <row r="799" spans="1:24" ht="15">
      <c r="A799" s="1"/>
      <c r="B799" s="1" t="str">
        <f t="shared" si="48"/>
        <v/>
      </c>
      <c r="C799" s="21"/>
      <c r="D799" s="2"/>
      <c r="E799" s="4">
        <f t="shared" si="51"/>
        <v>0</v>
      </c>
      <c r="F799" s="2"/>
      <c r="G799" s="2"/>
      <c r="T799" s="6" t="str">
        <f>IF($B799="","",IF(IF(العميل="",TRUE,$B799=العميل),COUNT($T$1:$T798)+1,""))</f>
        <v/>
      </c>
      <c r="U799" s="6" t="str">
        <f>IF(B799="","",IF(COUNTIF($B$1:$B799,$B799)&gt;1,"",COUNTIF($B$1:$B799,$B799)+MAX($U$1:$U798)))</f>
        <v/>
      </c>
      <c r="V799" s="6" t="str">
        <f t="shared" si="49"/>
        <v/>
      </c>
      <c r="W799" s="6">
        <v>798</v>
      </c>
      <c r="X799" s="6">
        <f t="shared" si="50"/>
        <v>0</v>
      </c>
    </row>
    <row r="800" spans="1:24" ht="15">
      <c r="A800" s="1"/>
      <c r="B800" s="1" t="str">
        <f t="shared" si="48"/>
        <v/>
      </c>
      <c r="C800" s="21"/>
      <c r="D800" s="2"/>
      <c r="E800" s="4">
        <f t="shared" si="51"/>
        <v>0</v>
      </c>
      <c r="F800" s="2"/>
      <c r="G800" s="2"/>
      <c r="T800" s="6" t="str">
        <f>IF($B800="","",IF(IF(العميل="",TRUE,$B800=العميل),COUNT($T$1:$T799)+1,""))</f>
        <v/>
      </c>
      <c r="U800" s="6" t="str">
        <f>IF(B800="","",IF(COUNTIF($B$1:$B800,$B800)&gt;1,"",COUNTIF($B$1:$B800,$B800)+MAX($U$1:$U799)))</f>
        <v/>
      </c>
      <c r="V800" s="6" t="str">
        <f t="shared" si="49"/>
        <v/>
      </c>
      <c r="W800" s="6">
        <v>799</v>
      </c>
      <c r="X800" s="6">
        <f t="shared" si="50"/>
        <v>0</v>
      </c>
    </row>
    <row r="801" spans="1:24" ht="15">
      <c r="A801" s="1"/>
      <c r="B801" s="1" t="str">
        <f t="shared" si="48"/>
        <v/>
      </c>
      <c r="C801" s="21"/>
      <c r="D801" s="2"/>
      <c r="E801" s="4">
        <f t="shared" si="51"/>
        <v>0</v>
      </c>
      <c r="F801" s="2"/>
      <c r="G801" s="2"/>
      <c r="T801" s="6" t="str">
        <f>IF($B801="","",IF(IF(العميل="",TRUE,$B801=العميل),COUNT($T$1:$T800)+1,""))</f>
        <v/>
      </c>
      <c r="U801" s="6" t="str">
        <f>IF(B801="","",IF(COUNTIF($B$1:$B801,$B801)&gt;1,"",COUNTIF($B$1:$B801,$B801)+MAX($U$1:$U800)))</f>
        <v/>
      </c>
      <c r="V801" s="6" t="str">
        <f t="shared" si="49"/>
        <v/>
      </c>
      <c r="W801" s="6">
        <v>800</v>
      </c>
      <c r="X801" s="6">
        <f t="shared" si="50"/>
        <v>0</v>
      </c>
    </row>
    <row r="802" spans="1:24" ht="15">
      <c r="A802" s="1"/>
      <c r="B802" s="1" t="str">
        <f t="shared" si="48"/>
        <v/>
      </c>
      <c r="C802" s="21"/>
      <c r="D802" s="2"/>
      <c r="E802" s="4">
        <f t="shared" si="51"/>
        <v>0</v>
      </c>
      <c r="F802" s="2"/>
      <c r="G802" s="2"/>
      <c r="T802" s="6" t="str">
        <f>IF($B802="","",IF(IF(العميل="",TRUE,$B802=العميل),COUNT($T$1:$T801)+1,""))</f>
        <v/>
      </c>
      <c r="U802" s="6" t="str">
        <f>IF(B802="","",IF(COUNTIF($B$1:$B802,$B802)&gt;1,"",COUNTIF($B$1:$B802,$B802)+MAX($U$1:$U801)))</f>
        <v/>
      </c>
      <c r="V802" s="6" t="str">
        <f t="shared" si="49"/>
        <v/>
      </c>
      <c r="W802" s="6">
        <v>801</v>
      </c>
      <c r="X802" s="6">
        <f t="shared" si="50"/>
        <v>0</v>
      </c>
    </row>
    <row r="803" spans="1:24" ht="15">
      <c r="A803" s="1"/>
      <c r="B803" s="1" t="str">
        <f t="shared" si="48"/>
        <v/>
      </c>
      <c r="C803" s="21"/>
      <c r="D803" s="2"/>
      <c r="E803" s="4">
        <f t="shared" si="51"/>
        <v>0</v>
      </c>
      <c r="F803" s="2"/>
      <c r="G803" s="2"/>
      <c r="T803" s="6" t="str">
        <f>IF($B803="","",IF(IF(العميل="",TRUE,$B803=العميل),COUNT($T$1:$T802)+1,""))</f>
        <v/>
      </c>
      <c r="U803" s="6" t="str">
        <f>IF(B803="","",IF(COUNTIF($B$1:$B803,$B803)&gt;1,"",COUNTIF($B$1:$B803,$B803)+MAX($U$1:$U802)))</f>
        <v/>
      </c>
      <c r="V803" s="6" t="str">
        <f t="shared" si="49"/>
        <v/>
      </c>
      <c r="W803" s="6">
        <v>802</v>
      </c>
      <c r="X803" s="6">
        <f t="shared" si="50"/>
        <v>0</v>
      </c>
    </row>
    <row r="804" spans="1:24" ht="15">
      <c r="A804" s="1"/>
      <c r="B804" s="1" t="str">
        <f t="shared" si="48"/>
        <v/>
      </c>
      <c r="C804" s="21"/>
      <c r="D804" s="2"/>
      <c r="E804" s="4">
        <f t="shared" si="51"/>
        <v>0</v>
      </c>
      <c r="F804" s="2"/>
      <c r="G804" s="2"/>
      <c r="T804" s="6" t="str">
        <f>IF($B804="","",IF(IF(العميل="",TRUE,$B804=العميل),COUNT($T$1:$T803)+1,""))</f>
        <v/>
      </c>
      <c r="U804" s="6" t="str">
        <f>IF(B804="","",IF(COUNTIF($B$1:$B804,$B804)&gt;1,"",COUNTIF($B$1:$B804,$B804)+MAX($U$1:$U803)))</f>
        <v/>
      </c>
      <c r="V804" s="6" t="str">
        <f t="shared" si="49"/>
        <v/>
      </c>
      <c r="W804" s="6">
        <v>803</v>
      </c>
      <c r="X804" s="6">
        <f t="shared" si="50"/>
        <v>0</v>
      </c>
    </row>
    <row r="805" spans="1:24" ht="15">
      <c r="A805" s="1"/>
      <c r="B805" s="1" t="str">
        <f t="shared" si="48"/>
        <v/>
      </c>
      <c r="C805" s="21"/>
      <c r="D805" s="2"/>
      <c r="E805" s="4">
        <f t="shared" si="51"/>
        <v>0</v>
      </c>
      <c r="F805" s="2"/>
      <c r="G805" s="2"/>
      <c r="T805" s="6" t="str">
        <f>IF($B805="","",IF(IF(العميل="",TRUE,$B805=العميل),COUNT($T$1:$T804)+1,""))</f>
        <v/>
      </c>
      <c r="U805" s="6" t="str">
        <f>IF(B805="","",IF(COUNTIF($B$1:$B805,$B805)&gt;1,"",COUNTIF($B$1:$B805,$B805)+MAX($U$1:$U804)))</f>
        <v/>
      </c>
      <c r="V805" s="6" t="str">
        <f t="shared" si="49"/>
        <v/>
      </c>
      <c r="W805" s="6">
        <v>804</v>
      </c>
      <c r="X805" s="6">
        <f t="shared" si="50"/>
        <v>0</v>
      </c>
    </row>
    <row r="806" spans="1:24" ht="15">
      <c r="A806" s="1"/>
      <c r="B806" s="1" t="str">
        <f t="shared" si="48"/>
        <v/>
      </c>
      <c r="C806" s="21"/>
      <c r="D806" s="2"/>
      <c r="E806" s="4">
        <f t="shared" si="51"/>
        <v>0</v>
      </c>
      <c r="F806" s="2"/>
      <c r="G806" s="2"/>
      <c r="T806" s="6" t="str">
        <f>IF($B806="","",IF(IF(العميل="",TRUE,$B806=العميل),COUNT($T$1:$T805)+1,""))</f>
        <v/>
      </c>
      <c r="U806" s="6" t="str">
        <f>IF(B806="","",IF(COUNTIF($B$1:$B806,$B806)&gt;1,"",COUNTIF($B$1:$B806,$B806)+MAX($U$1:$U805)))</f>
        <v/>
      </c>
      <c r="V806" s="6" t="str">
        <f t="shared" si="49"/>
        <v/>
      </c>
      <c r="W806" s="6">
        <v>805</v>
      </c>
      <c r="X806" s="6">
        <f t="shared" si="50"/>
        <v>0</v>
      </c>
    </row>
    <row r="807" spans="1:24" ht="15">
      <c r="A807" s="1"/>
      <c r="B807" s="1" t="str">
        <f t="shared" si="48"/>
        <v/>
      </c>
      <c r="C807" s="21"/>
      <c r="D807" s="2"/>
      <c r="E807" s="4">
        <f t="shared" si="51"/>
        <v>0</v>
      </c>
      <c r="F807" s="2"/>
      <c r="G807" s="2"/>
      <c r="T807" s="6" t="str">
        <f>IF($B807="","",IF(IF(العميل="",TRUE,$B807=العميل),COUNT($T$1:$T806)+1,""))</f>
        <v/>
      </c>
      <c r="U807" s="6" t="str">
        <f>IF(B807="","",IF(COUNTIF($B$1:$B807,$B807)&gt;1,"",COUNTIF($B$1:$B807,$B807)+MAX($U$1:$U806)))</f>
        <v/>
      </c>
      <c r="V807" s="6" t="str">
        <f t="shared" si="49"/>
        <v/>
      </c>
      <c r="W807" s="6">
        <v>806</v>
      </c>
      <c r="X807" s="6">
        <f t="shared" si="50"/>
        <v>0</v>
      </c>
    </row>
    <row r="808" spans="1:24" ht="15">
      <c r="A808" s="1"/>
      <c r="B808" s="1" t="str">
        <f t="shared" si="48"/>
        <v/>
      </c>
      <c r="C808" s="21"/>
      <c r="D808" s="2"/>
      <c r="E808" s="4">
        <f t="shared" si="51"/>
        <v>0</v>
      </c>
      <c r="F808" s="2"/>
      <c r="G808" s="2"/>
      <c r="T808" s="6" t="str">
        <f>IF($B808="","",IF(IF(العميل="",TRUE,$B808=العميل),COUNT($T$1:$T807)+1,""))</f>
        <v/>
      </c>
      <c r="U808" s="6" t="str">
        <f>IF(B808="","",IF(COUNTIF($B$1:$B808,$B808)&gt;1,"",COUNTIF($B$1:$B808,$B808)+MAX($U$1:$U807)))</f>
        <v/>
      </c>
      <c r="V808" s="6" t="str">
        <f t="shared" si="49"/>
        <v/>
      </c>
      <c r="W808" s="6">
        <v>807</v>
      </c>
      <c r="X808" s="6">
        <f t="shared" si="50"/>
        <v>0</v>
      </c>
    </row>
    <row r="809" spans="1:24" ht="15">
      <c r="A809" s="1"/>
      <c r="B809" s="1" t="str">
        <f t="shared" si="48"/>
        <v/>
      </c>
      <c r="C809" s="21"/>
      <c r="D809" s="2"/>
      <c r="E809" s="4">
        <f t="shared" si="51"/>
        <v>0</v>
      </c>
      <c r="F809" s="2"/>
      <c r="G809" s="2"/>
      <c r="T809" s="6" t="str">
        <f>IF($B809="","",IF(IF(العميل="",TRUE,$B809=العميل),COUNT($T$1:$T808)+1,""))</f>
        <v/>
      </c>
      <c r="U809" s="6" t="str">
        <f>IF(B809="","",IF(COUNTIF($B$1:$B809,$B809)&gt;1,"",COUNTIF($B$1:$B809,$B809)+MAX($U$1:$U808)))</f>
        <v/>
      </c>
      <c r="V809" s="6" t="str">
        <f t="shared" si="49"/>
        <v/>
      </c>
      <c r="W809" s="6">
        <v>808</v>
      </c>
      <c r="X809" s="6">
        <f t="shared" si="50"/>
        <v>0</v>
      </c>
    </row>
    <row r="810" spans="1:24" ht="15">
      <c r="A810" s="1"/>
      <c r="B810" s="1" t="str">
        <f t="shared" si="48"/>
        <v/>
      </c>
      <c r="C810" s="21"/>
      <c r="D810" s="2"/>
      <c r="E810" s="4">
        <f t="shared" si="51"/>
        <v>0</v>
      </c>
      <c r="F810" s="2"/>
      <c r="G810" s="2"/>
      <c r="T810" s="6" t="str">
        <f>IF($B810="","",IF(IF(العميل="",TRUE,$B810=العميل),COUNT($T$1:$T809)+1,""))</f>
        <v/>
      </c>
      <c r="U810" s="6" t="str">
        <f>IF(B810="","",IF(COUNTIF($B$1:$B810,$B810)&gt;1,"",COUNTIF($B$1:$B810,$B810)+MAX($U$1:$U809)))</f>
        <v/>
      </c>
      <c r="V810" s="6" t="str">
        <f t="shared" si="49"/>
        <v/>
      </c>
      <c r="W810" s="6">
        <v>809</v>
      </c>
      <c r="X810" s="6">
        <f t="shared" si="50"/>
        <v>0</v>
      </c>
    </row>
    <row r="811" spans="1:24" ht="15">
      <c r="A811" s="1"/>
      <c r="B811" s="1" t="str">
        <f t="shared" si="48"/>
        <v/>
      </c>
      <c r="C811" s="21"/>
      <c r="D811" s="2"/>
      <c r="E811" s="4">
        <f t="shared" si="51"/>
        <v>0</v>
      </c>
      <c r="F811" s="2"/>
      <c r="G811" s="2"/>
      <c r="T811" s="6" t="str">
        <f>IF($B811="","",IF(IF(العميل="",TRUE,$B811=العميل),COUNT($T$1:$T810)+1,""))</f>
        <v/>
      </c>
      <c r="U811" s="6" t="str">
        <f>IF(B811="","",IF(COUNTIF($B$1:$B811,$B811)&gt;1,"",COUNTIF($B$1:$B811,$B811)+MAX($U$1:$U810)))</f>
        <v/>
      </c>
      <c r="V811" s="6" t="str">
        <f t="shared" si="49"/>
        <v/>
      </c>
      <c r="W811" s="6">
        <v>810</v>
      </c>
      <c r="X811" s="6">
        <f t="shared" si="50"/>
        <v>0</v>
      </c>
    </row>
    <row r="812" spans="1:24" ht="15">
      <c r="A812" s="1"/>
      <c r="B812" s="1" t="str">
        <f t="shared" si="48"/>
        <v/>
      </c>
      <c r="C812" s="21"/>
      <c r="D812" s="2"/>
      <c r="E812" s="4">
        <f t="shared" si="51"/>
        <v>0</v>
      </c>
      <c r="F812" s="2"/>
      <c r="G812" s="2"/>
      <c r="T812" s="6" t="str">
        <f>IF($B812="","",IF(IF(العميل="",TRUE,$B812=العميل),COUNT($T$1:$T811)+1,""))</f>
        <v/>
      </c>
      <c r="U812" s="6" t="str">
        <f>IF(B812="","",IF(COUNTIF($B$1:$B812,$B812)&gt;1,"",COUNTIF($B$1:$B812,$B812)+MAX($U$1:$U811)))</f>
        <v/>
      </c>
      <c r="V812" s="6" t="str">
        <f t="shared" si="49"/>
        <v/>
      </c>
      <c r="W812" s="6">
        <v>811</v>
      </c>
      <c r="X812" s="6">
        <f t="shared" si="50"/>
        <v>0</v>
      </c>
    </row>
    <row r="813" spans="1:24" ht="15">
      <c r="A813" s="1"/>
      <c r="B813" s="1" t="str">
        <f t="shared" si="48"/>
        <v/>
      </c>
      <c r="C813" s="21"/>
      <c r="D813" s="2"/>
      <c r="E813" s="4">
        <f t="shared" si="51"/>
        <v>0</v>
      </c>
      <c r="F813" s="2"/>
      <c r="G813" s="2"/>
      <c r="T813" s="6" t="str">
        <f>IF($B813="","",IF(IF(العميل="",TRUE,$B813=العميل),COUNT($T$1:$T812)+1,""))</f>
        <v/>
      </c>
      <c r="U813" s="6" t="str">
        <f>IF(B813="","",IF(COUNTIF($B$1:$B813,$B813)&gt;1,"",COUNTIF($B$1:$B813,$B813)+MAX($U$1:$U812)))</f>
        <v/>
      </c>
      <c r="V813" s="6" t="str">
        <f t="shared" si="49"/>
        <v/>
      </c>
      <c r="W813" s="6">
        <v>812</v>
      </c>
      <c r="X813" s="6">
        <f t="shared" si="50"/>
        <v>0</v>
      </c>
    </row>
    <row r="814" spans="1:24" ht="15">
      <c r="A814" s="1"/>
      <c r="B814" s="1" t="str">
        <f t="shared" si="48"/>
        <v/>
      </c>
      <c r="C814" s="21"/>
      <c r="D814" s="2"/>
      <c r="E814" s="4">
        <f t="shared" si="51"/>
        <v>0</v>
      </c>
      <c r="F814" s="2"/>
      <c r="G814" s="2"/>
      <c r="T814" s="6" t="str">
        <f>IF($B814="","",IF(IF(العميل="",TRUE,$B814=العميل),COUNT($T$1:$T813)+1,""))</f>
        <v/>
      </c>
      <c r="U814" s="6" t="str">
        <f>IF(B814="","",IF(COUNTIF($B$1:$B814,$B814)&gt;1,"",COUNTIF($B$1:$B814,$B814)+MAX($U$1:$U813)))</f>
        <v/>
      </c>
      <c r="V814" s="6" t="str">
        <f t="shared" si="49"/>
        <v/>
      </c>
      <c r="W814" s="6">
        <v>813</v>
      </c>
      <c r="X814" s="6">
        <f t="shared" si="50"/>
        <v>0</v>
      </c>
    </row>
    <row r="815" spans="1:24" ht="15">
      <c r="A815" s="1"/>
      <c r="B815" s="1" t="str">
        <f t="shared" si="48"/>
        <v/>
      </c>
      <c r="C815" s="21"/>
      <c r="D815" s="2"/>
      <c r="E815" s="4">
        <f t="shared" si="51"/>
        <v>0</v>
      </c>
      <c r="F815" s="2"/>
      <c r="G815" s="2"/>
      <c r="T815" s="6" t="str">
        <f>IF($B815="","",IF(IF(العميل="",TRUE,$B815=العميل),COUNT($T$1:$T814)+1,""))</f>
        <v/>
      </c>
      <c r="U815" s="6" t="str">
        <f>IF(B815="","",IF(COUNTIF($B$1:$B815,$B815)&gt;1,"",COUNTIF($B$1:$B815,$B815)+MAX($U$1:$U814)))</f>
        <v/>
      </c>
      <c r="V815" s="6" t="str">
        <f t="shared" si="49"/>
        <v/>
      </c>
      <c r="W815" s="6">
        <v>814</v>
      </c>
      <c r="X815" s="6">
        <f t="shared" si="50"/>
        <v>0</v>
      </c>
    </row>
    <row r="816" spans="1:24" ht="15">
      <c r="A816" s="1"/>
      <c r="B816" s="1" t="str">
        <f t="shared" si="48"/>
        <v/>
      </c>
      <c r="C816" s="21"/>
      <c r="D816" s="2"/>
      <c r="E816" s="4">
        <f t="shared" si="51"/>
        <v>0</v>
      </c>
      <c r="F816" s="2"/>
      <c r="G816" s="2"/>
      <c r="T816" s="6" t="str">
        <f>IF($B816="","",IF(IF(العميل="",TRUE,$B816=العميل),COUNT($T$1:$T815)+1,""))</f>
        <v/>
      </c>
      <c r="U816" s="6" t="str">
        <f>IF(B816="","",IF(COUNTIF($B$1:$B816,$B816)&gt;1,"",COUNTIF($B$1:$B816,$B816)+MAX($U$1:$U815)))</f>
        <v/>
      </c>
      <c r="V816" s="6" t="str">
        <f t="shared" si="49"/>
        <v/>
      </c>
      <c r="W816" s="6">
        <v>815</v>
      </c>
      <c r="X816" s="6">
        <f t="shared" si="50"/>
        <v>0</v>
      </c>
    </row>
    <row r="817" spans="1:24" ht="15">
      <c r="A817" s="1"/>
      <c r="B817" s="1" t="str">
        <f t="shared" si="48"/>
        <v/>
      </c>
      <c r="C817" s="21"/>
      <c r="D817" s="2"/>
      <c r="E817" s="4">
        <f t="shared" si="51"/>
        <v>0</v>
      </c>
      <c r="F817" s="2"/>
      <c r="G817" s="2"/>
      <c r="T817" s="6" t="str">
        <f>IF($B817="","",IF(IF(العميل="",TRUE,$B817=العميل),COUNT($T$1:$T816)+1,""))</f>
        <v/>
      </c>
      <c r="U817" s="6" t="str">
        <f>IF(B817="","",IF(COUNTIF($B$1:$B817,$B817)&gt;1,"",COUNTIF($B$1:$B817,$B817)+MAX($U$1:$U816)))</f>
        <v/>
      </c>
      <c r="V817" s="6" t="str">
        <f t="shared" si="49"/>
        <v/>
      </c>
      <c r="W817" s="6">
        <v>816</v>
      </c>
      <c r="X817" s="6">
        <f t="shared" si="50"/>
        <v>0</v>
      </c>
    </row>
    <row r="818" spans="1:24" ht="15">
      <c r="A818" s="1"/>
      <c r="B818" s="1" t="str">
        <f t="shared" si="48"/>
        <v/>
      </c>
      <c r="C818" s="21"/>
      <c r="D818" s="2"/>
      <c r="E818" s="4">
        <f t="shared" si="51"/>
        <v>0</v>
      </c>
      <c r="F818" s="2"/>
      <c r="G818" s="2"/>
      <c r="T818" s="6" t="str">
        <f>IF($B818="","",IF(IF(العميل="",TRUE,$B818=العميل),COUNT($T$1:$T817)+1,""))</f>
        <v/>
      </c>
      <c r="U818" s="6" t="str">
        <f>IF(B818="","",IF(COUNTIF($B$1:$B818,$B818)&gt;1,"",COUNTIF($B$1:$B818,$B818)+MAX($U$1:$U817)))</f>
        <v/>
      </c>
      <c r="V818" s="6" t="str">
        <f t="shared" si="49"/>
        <v/>
      </c>
      <c r="W818" s="6">
        <v>817</v>
      </c>
      <c r="X818" s="6">
        <f t="shared" si="50"/>
        <v>0</v>
      </c>
    </row>
    <row r="819" spans="1:24" ht="15">
      <c r="A819" s="1"/>
      <c r="B819" s="1" t="str">
        <f t="shared" si="48"/>
        <v/>
      </c>
      <c r="C819" s="21"/>
      <c r="D819" s="2"/>
      <c r="E819" s="4">
        <f t="shared" si="51"/>
        <v>0</v>
      </c>
      <c r="F819" s="2"/>
      <c r="G819" s="2"/>
      <c r="T819" s="6" t="str">
        <f>IF($B819="","",IF(IF(العميل="",TRUE,$B819=العميل),COUNT($T$1:$T818)+1,""))</f>
        <v/>
      </c>
      <c r="U819" s="6" t="str">
        <f>IF(B819="","",IF(COUNTIF($B$1:$B819,$B819)&gt;1,"",COUNTIF($B$1:$B819,$B819)+MAX($U$1:$U818)))</f>
        <v/>
      </c>
      <c r="V819" s="6" t="str">
        <f t="shared" si="49"/>
        <v/>
      </c>
      <c r="W819" s="6">
        <v>818</v>
      </c>
      <c r="X819" s="6">
        <f t="shared" si="50"/>
        <v>0</v>
      </c>
    </row>
    <row r="820" spans="1:24" ht="15">
      <c r="A820" s="1"/>
      <c r="B820" s="1" t="str">
        <f t="shared" si="48"/>
        <v/>
      </c>
      <c r="C820" s="21"/>
      <c r="D820" s="2"/>
      <c r="E820" s="4">
        <f t="shared" si="51"/>
        <v>0</v>
      </c>
      <c r="F820" s="2"/>
      <c r="G820" s="2"/>
      <c r="T820" s="6" t="str">
        <f>IF($B820="","",IF(IF(العميل="",TRUE,$B820=العميل),COUNT($T$1:$T819)+1,""))</f>
        <v/>
      </c>
      <c r="U820" s="6" t="str">
        <f>IF(B820="","",IF(COUNTIF($B$1:$B820,$B820)&gt;1,"",COUNTIF($B$1:$B820,$B820)+MAX($U$1:$U819)))</f>
        <v/>
      </c>
      <c r="V820" s="6" t="str">
        <f t="shared" si="49"/>
        <v/>
      </c>
      <c r="W820" s="6">
        <v>819</v>
      </c>
      <c r="X820" s="6">
        <f t="shared" si="50"/>
        <v>0</v>
      </c>
    </row>
    <row r="821" spans="1:24" ht="15">
      <c r="A821" s="1"/>
      <c r="B821" s="1" t="str">
        <f t="shared" si="48"/>
        <v/>
      </c>
      <c r="C821" s="21"/>
      <c r="D821" s="2"/>
      <c r="E821" s="4">
        <f t="shared" si="51"/>
        <v>0</v>
      </c>
      <c r="F821" s="2"/>
      <c r="G821" s="2"/>
      <c r="T821" s="6" t="str">
        <f>IF($B821="","",IF(IF(العميل="",TRUE,$B821=العميل),COUNT($T$1:$T820)+1,""))</f>
        <v/>
      </c>
      <c r="U821" s="6" t="str">
        <f>IF(B821="","",IF(COUNTIF($B$1:$B821,$B821)&gt;1,"",COUNTIF($B$1:$B821,$B821)+MAX($U$1:$U820)))</f>
        <v/>
      </c>
      <c r="V821" s="6" t="str">
        <f t="shared" si="49"/>
        <v/>
      </c>
      <c r="W821" s="6">
        <v>820</v>
      </c>
      <c r="X821" s="6">
        <f t="shared" si="50"/>
        <v>0</v>
      </c>
    </row>
    <row r="822" spans="1:24" ht="15">
      <c r="A822" s="1"/>
      <c r="B822" s="1" t="str">
        <f t="shared" si="48"/>
        <v/>
      </c>
      <c r="C822" s="21"/>
      <c r="D822" s="2"/>
      <c r="E822" s="4">
        <f t="shared" si="51"/>
        <v>0</v>
      </c>
      <c r="F822" s="2"/>
      <c r="G822" s="2"/>
      <c r="T822" s="6" t="str">
        <f>IF($B822="","",IF(IF(العميل="",TRUE,$B822=العميل),COUNT($T$1:$T821)+1,""))</f>
        <v/>
      </c>
      <c r="U822" s="6" t="str">
        <f>IF(B822="","",IF(COUNTIF($B$1:$B822,$B822)&gt;1,"",COUNTIF($B$1:$B822,$B822)+MAX($U$1:$U821)))</f>
        <v/>
      </c>
      <c r="V822" s="6" t="str">
        <f t="shared" si="49"/>
        <v/>
      </c>
      <c r="W822" s="6">
        <v>821</v>
      </c>
      <c r="X822" s="6">
        <f t="shared" si="50"/>
        <v>0</v>
      </c>
    </row>
    <row r="823" spans="1:24" ht="15">
      <c r="A823" s="1"/>
      <c r="B823" s="1" t="str">
        <f t="shared" si="48"/>
        <v/>
      </c>
      <c r="C823" s="21"/>
      <c r="D823" s="2"/>
      <c r="E823" s="4">
        <f t="shared" si="51"/>
        <v>0</v>
      </c>
      <c r="F823" s="2"/>
      <c r="G823" s="2"/>
      <c r="T823" s="6" t="str">
        <f>IF($B823="","",IF(IF(العميل="",TRUE,$B823=العميل),COUNT($T$1:$T822)+1,""))</f>
        <v/>
      </c>
      <c r="U823" s="6" t="str">
        <f>IF(B823="","",IF(COUNTIF($B$1:$B823,$B823)&gt;1,"",COUNTIF($B$1:$B823,$B823)+MAX($U$1:$U822)))</f>
        <v/>
      </c>
      <c r="V823" s="6" t="str">
        <f t="shared" si="49"/>
        <v/>
      </c>
      <c r="W823" s="6">
        <v>822</v>
      </c>
      <c r="X823" s="6">
        <f t="shared" si="50"/>
        <v>0</v>
      </c>
    </row>
    <row r="824" spans="1:24" ht="15">
      <c r="A824" s="1"/>
      <c r="B824" s="1" t="str">
        <f t="shared" si="48"/>
        <v/>
      </c>
      <c r="C824" s="21"/>
      <c r="D824" s="2"/>
      <c r="E824" s="4">
        <f t="shared" si="51"/>
        <v>0</v>
      </c>
      <c r="F824" s="2"/>
      <c r="G824" s="2"/>
      <c r="T824" s="6" t="str">
        <f>IF($B824="","",IF(IF(العميل="",TRUE,$B824=العميل),COUNT($T$1:$T823)+1,""))</f>
        <v/>
      </c>
      <c r="U824" s="6" t="str">
        <f>IF(B824="","",IF(COUNTIF($B$1:$B824,$B824)&gt;1,"",COUNTIF($B$1:$B824,$B824)+MAX($U$1:$U823)))</f>
        <v/>
      </c>
      <c r="V824" s="6" t="str">
        <f t="shared" si="49"/>
        <v/>
      </c>
      <c r="W824" s="6">
        <v>823</v>
      </c>
      <c r="X824" s="6">
        <f t="shared" si="50"/>
        <v>0</v>
      </c>
    </row>
    <row r="825" spans="1:24" ht="15">
      <c r="A825" s="1"/>
      <c r="B825" s="1" t="str">
        <f t="shared" si="48"/>
        <v/>
      </c>
      <c r="C825" s="21"/>
      <c r="D825" s="2"/>
      <c r="E825" s="4">
        <f t="shared" si="51"/>
        <v>0</v>
      </c>
      <c r="F825" s="2"/>
      <c r="G825" s="2"/>
      <c r="T825" s="6" t="str">
        <f>IF($B825="","",IF(IF(العميل="",TRUE,$B825=العميل),COUNT($T$1:$T824)+1,""))</f>
        <v/>
      </c>
      <c r="U825" s="6" t="str">
        <f>IF(B825="","",IF(COUNTIF($B$1:$B825,$B825)&gt;1,"",COUNTIF($B$1:$B825,$B825)+MAX($U$1:$U824)))</f>
        <v/>
      </c>
      <c r="V825" s="6" t="str">
        <f t="shared" si="49"/>
        <v/>
      </c>
      <c r="W825" s="6">
        <v>824</v>
      </c>
      <c r="X825" s="6">
        <f t="shared" si="50"/>
        <v>0</v>
      </c>
    </row>
    <row r="826" spans="1:24" ht="15">
      <c r="A826" s="1"/>
      <c r="B826" s="1" t="str">
        <f t="shared" si="48"/>
        <v/>
      </c>
      <c r="C826" s="21"/>
      <c r="D826" s="2"/>
      <c r="E826" s="4">
        <f t="shared" si="51"/>
        <v>0</v>
      </c>
      <c r="F826" s="2"/>
      <c r="G826" s="2"/>
      <c r="T826" s="6" t="str">
        <f>IF($B826="","",IF(IF(العميل="",TRUE,$B826=العميل),COUNT($T$1:$T825)+1,""))</f>
        <v/>
      </c>
      <c r="U826" s="6" t="str">
        <f>IF(B826="","",IF(COUNTIF($B$1:$B826,$B826)&gt;1,"",COUNTIF($B$1:$B826,$B826)+MAX($U$1:$U825)))</f>
        <v/>
      </c>
      <c r="V826" s="6" t="str">
        <f t="shared" si="49"/>
        <v/>
      </c>
      <c r="W826" s="6">
        <v>825</v>
      </c>
      <c r="X826" s="6">
        <f t="shared" si="50"/>
        <v>0</v>
      </c>
    </row>
    <row r="827" spans="1:24" ht="15">
      <c r="A827" s="1"/>
      <c r="B827" s="1" t="str">
        <f t="shared" si="48"/>
        <v/>
      </c>
      <c r="C827" s="21"/>
      <c r="D827" s="2"/>
      <c r="E827" s="4">
        <f t="shared" si="51"/>
        <v>0</v>
      </c>
      <c r="F827" s="2"/>
      <c r="G827" s="2"/>
      <c r="T827" s="6" t="str">
        <f>IF($B827="","",IF(IF(العميل="",TRUE,$B827=العميل),COUNT($T$1:$T826)+1,""))</f>
        <v/>
      </c>
      <c r="U827" s="6" t="str">
        <f>IF(B827="","",IF(COUNTIF($B$1:$B827,$B827)&gt;1,"",COUNTIF($B$1:$B827,$B827)+MAX($U$1:$U826)))</f>
        <v/>
      </c>
      <c r="V827" s="6" t="str">
        <f t="shared" si="49"/>
        <v/>
      </c>
      <c r="W827" s="6">
        <v>826</v>
      </c>
      <c r="X827" s="6">
        <f t="shared" si="50"/>
        <v>0</v>
      </c>
    </row>
    <row r="828" spans="1:24" ht="15">
      <c r="A828" s="1"/>
      <c r="B828" s="1" t="str">
        <f t="shared" si="48"/>
        <v/>
      </c>
      <c r="C828" s="21"/>
      <c r="D828" s="2"/>
      <c r="E828" s="4">
        <f t="shared" si="51"/>
        <v>0</v>
      </c>
      <c r="F828" s="2"/>
      <c r="G828" s="2"/>
      <c r="T828" s="6" t="str">
        <f>IF($B828="","",IF(IF(العميل="",TRUE,$B828=العميل),COUNT($T$1:$T827)+1,""))</f>
        <v/>
      </c>
      <c r="U828" s="6" t="str">
        <f>IF(B828="","",IF(COUNTIF($B$1:$B828,$B828)&gt;1,"",COUNTIF($B$1:$B828,$B828)+MAX($U$1:$U827)))</f>
        <v/>
      </c>
      <c r="V828" s="6" t="str">
        <f t="shared" si="49"/>
        <v/>
      </c>
      <c r="W828" s="6">
        <v>827</v>
      </c>
      <c r="X828" s="6">
        <f t="shared" si="50"/>
        <v>0</v>
      </c>
    </row>
    <row r="829" spans="1:24" ht="15">
      <c r="A829" s="1"/>
      <c r="B829" s="1" t="str">
        <f t="shared" si="48"/>
        <v/>
      </c>
      <c r="C829" s="21"/>
      <c r="D829" s="2"/>
      <c r="E829" s="4">
        <f t="shared" si="51"/>
        <v>0</v>
      </c>
      <c r="F829" s="2"/>
      <c r="G829" s="2"/>
      <c r="T829" s="6" t="str">
        <f>IF($B829="","",IF(IF(العميل="",TRUE,$B829=العميل),COUNT($T$1:$T828)+1,""))</f>
        <v/>
      </c>
      <c r="U829" s="6" t="str">
        <f>IF(B829="","",IF(COUNTIF($B$1:$B829,$B829)&gt;1,"",COUNTIF($B$1:$B829,$B829)+MAX($U$1:$U828)))</f>
        <v/>
      </c>
      <c r="V829" s="6" t="str">
        <f t="shared" si="49"/>
        <v/>
      </c>
      <c r="W829" s="6">
        <v>828</v>
      </c>
      <c r="X829" s="6">
        <f t="shared" si="50"/>
        <v>0</v>
      </c>
    </row>
    <row r="830" spans="1:24" ht="15">
      <c r="A830" s="1"/>
      <c r="B830" s="1" t="str">
        <f t="shared" si="48"/>
        <v/>
      </c>
      <c r="C830" s="21"/>
      <c r="D830" s="2"/>
      <c r="E830" s="4">
        <f t="shared" si="51"/>
        <v>0</v>
      </c>
      <c r="F830" s="2"/>
      <c r="G830" s="2"/>
      <c r="T830" s="6" t="str">
        <f>IF($B830="","",IF(IF(العميل="",TRUE,$B830=العميل),COUNT($T$1:$T829)+1,""))</f>
        <v/>
      </c>
      <c r="U830" s="6" t="str">
        <f>IF(B830="","",IF(COUNTIF($B$1:$B830,$B830)&gt;1,"",COUNTIF($B$1:$B830,$B830)+MAX($U$1:$U829)))</f>
        <v/>
      </c>
      <c r="V830" s="6" t="str">
        <f t="shared" si="49"/>
        <v/>
      </c>
      <c r="W830" s="6">
        <v>829</v>
      </c>
      <c r="X830" s="6">
        <f t="shared" si="50"/>
        <v>0</v>
      </c>
    </row>
    <row r="831" spans="1:24" ht="15">
      <c r="A831" s="1"/>
      <c r="B831" s="1" t="str">
        <f t="shared" si="48"/>
        <v/>
      </c>
      <c r="C831" s="21"/>
      <c r="D831" s="2"/>
      <c r="E831" s="4">
        <f t="shared" si="51"/>
        <v>0</v>
      </c>
      <c r="F831" s="2"/>
      <c r="G831" s="2"/>
      <c r="T831" s="6" t="str">
        <f>IF($B831="","",IF(IF(العميل="",TRUE,$B831=العميل),COUNT($T$1:$T830)+1,""))</f>
        <v/>
      </c>
      <c r="U831" s="6" t="str">
        <f>IF(B831="","",IF(COUNTIF($B$1:$B831,$B831)&gt;1,"",COUNTIF($B$1:$B831,$B831)+MAX($U$1:$U830)))</f>
        <v/>
      </c>
      <c r="V831" s="6" t="str">
        <f t="shared" si="49"/>
        <v/>
      </c>
      <c r="W831" s="6">
        <v>830</v>
      </c>
      <c r="X831" s="6">
        <f t="shared" si="50"/>
        <v>0</v>
      </c>
    </row>
    <row r="832" spans="1:24" ht="15">
      <c r="A832" s="1"/>
      <c r="B832" s="1" t="str">
        <f t="shared" si="48"/>
        <v/>
      </c>
      <c r="C832" s="21"/>
      <c r="D832" s="2"/>
      <c r="E832" s="4">
        <f t="shared" si="51"/>
        <v>0</v>
      </c>
      <c r="F832" s="2"/>
      <c r="G832" s="2"/>
      <c r="T832" s="6" t="str">
        <f>IF($B832="","",IF(IF(العميل="",TRUE,$B832=العميل),COUNT($T$1:$T831)+1,""))</f>
        <v/>
      </c>
      <c r="U832" s="6" t="str">
        <f>IF(B832="","",IF(COUNTIF($B$1:$B832,$B832)&gt;1,"",COUNTIF($B$1:$B832,$B832)+MAX($U$1:$U831)))</f>
        <v/>
      </c>
      <c r="V832" s="6" t="str">
        <f t="shared" si="49"/>
        <v/>
      </c>
      <c r="W832" s="6">
        <v>831</v>
      </c>
      <c r="X832" s="6">
        <f t="shared" si="50"/>
        <v>0</v>
      </c>
    </row>
    <row r="833" spans="1:24" ht="15">
      <c r="A833" s="1"/>
      <c r="B833" s="1" t="str">
        <f t="shared" si="48"/>
        <v/>
      </c>
      <c r="C833" s="21"/>
      <c r="D833" s="2"/>
      <c r="E833" s="4">
        <f t="shared" si="51"/>
        <v>0</v>
      </c>
      <c r="F833" s="2"/>
      <c r="G833" s="2"/>
      <c r="T833" s="6" t="str">
        <f>IF($B833="","",IF(IF(العميل="",TRUE,$B833=العميل),COUNT($T$1:$T832)+1,""))</f>
        <v/>
      </c>
      <c r="U833" s="6" t="str">
        <f>IF(B833="","",IF(COUNTIF($B$1:$B833,$B833)&gt;1,"",COUNTIF($B$1:$B833,$B833)+MAX($U$1:$U832)))</f>
        <v/>
      </c>
      <c r="V833" s="6" t="str">
        <f t="shared" si="49"/>
        <v/>
      </c>
      <c r="W833" s="6">
        <v>832</v>
      </c>
      <c r="X833" s="6">
        <f t="shared" si="50"/>
        <v>0</v>
      </c>
    </row>
    <row r="834" spans="1:24" ht="15">
      <c r="A834" s="1"/>
      <c r="B834" s="1" t="str">
        <f t="shared" si="48"/>
        <v/>
      </c>
      <c r="C834" s="21"/>
      <c r="D834" s="2"/>
      <c r="E834" s="4">
        <f t="shared" si="51"/>
        <v>0</v>
      </c>
      <c r="F834" s="2"/>
      <c r="G834" s="2"/>
      <c r="T834" s="6" t="str">
        <f>IF($B834="","",IF(IF(العميل="",TRUE,$B834=العميل),COUNT($T$1:$T833)+1,""))</f>
        <v/>
      </c>
      <c r="U834" s="6" t="str">
        <f>IF(B834="","",IF(COUNTIF($B$1:$B834,$B834)&gt;1,"",COUNTIF($B$1:$B834,$B834)+MAX($U$1:$U833)))</f>
        <v/>
      </c>
      <c r="V834" s="6" t="str">
        <f t="shared" si="49"/>
        <v/>
      </c>
      <c r="W834" s="6">
        <v>833</v>
      </c>
      <c r="X834" s="6">
        <f t="shared" si="50"/>
        <v>0</v>
      </c>
    </row>
    <row r="835" spans="1:24" ht="15">
      <c r="A835" s="1"/>
      <c r="B835" s="1" t="str">
        <f t="shared" ref="B835:B898" si="52">TRIM(A835)</f>
        <v/>
      </c>
      <c r="C835" s="21"/>
      <c r="D835" s="2"/>
      <c r="E835" s="4">
        <f t="shared" si="51"/>
        <v>0</v>
      </c>
      <c r="F835" s="2"/>
      <c r="G835" s="2"/>
      <c r="T835" s="6" t="str">
        <f>IF($B835="","",IF(IF(العميل="",TRUE,$B835=العميل),COUNT($T$1:$T834)+1,""))</f>
        <v/>
      </c>
      <c r="U835" s="6" t="str">
        <f>IF(B835="","",IF(COUNTIF($B$1:$B835,$B835)&gt;1,"",COUNTIF($B$1:$B835,$B835)+MAX($U$1:$U834)))</f>
        <v/>
      </c>
      <c r="V835" s="6" t="str">
        <f t="shared" ref="V835:V898" si="53">IF(U835="","",B835)</f>
        <v/>
      </c>
      <c r="W835" s="6">
        <v>834</v>
      </c>
      <c r="X835" s="6">
        <f t="shared" ref="X835:X898" si="54">IF(ISERROR(VLOOKUP(W835,$U$2:$V$1000,2,0)),0,VLOOKUP(W835,$U$2:$V$1000,2,0))</f>
        <v>0</v>
      </c>
    </row>
    <row r="836" spans="1:24" ht="15">
      <c r="A836" s="1"/>
      <c r="B836" s="1" t="str">
        <f t="shared" si="52"/>
        <v/>
      </c>
      <c r="C836" s="21"/>
      <c r="D836" s="2"/>
      <c r="E836" s="4">
        <f t="shared" si="51"/>
        <v>0</v>
      </c>
      <c r="F836" s="2"/>
      <c r="G836" s="2"/>
      <c r="T836" s="6" t="str">
        <f>IF($B836="","",IF(IF(العميل="",TRUE,$B836=العميل),COUNT($T$1:$T835)+1,""))</f>
        <v/>
      </c>
      <c r="U836" s="6" t="str">
        <f>IF(B836="","",IF(COUNTIF($B$1:$B836,$B836)&gt;1,"",COUNTIF($B$1:$B836,$B836)+MAX($U$1:$U835)))</f>
        <v/>
      </c>
      <c r="V836" s="6" t="str">
        <f t="shared" si="53"/>
        <v/>
      </c>
      <c r="W836" s="6">
        <v>835</v>
      </c>
      <c r="X836" s="6">
        <f t="shared" si="54"/>
        <v>0</v>
      </c>
    </row>
    <row r="837" spans="1:24" ht="15">
      <c r="A837" s="1"/>
      <c r="B837" s="1" t="str">
        <f t="shared" si="52"/>
        <v/>
      </c>
      <c r="C837" s="21"/>
      <c r="D837" s="2"/>
      <c r="E837" s="4">
        <f t="shared" ref="E837:E900" si="55">G837-F837</f>
        <v>0</v>
      </c>
      <c r="F837" s="2"/>
      <c r="G837" s="2"/>
      <c r="T837" s="6" t="str">
        <f>IF($B837="","",IF(IF(العميل="",TRUE,$B837=العميل),COUNT($T$1:$T836)+1,""))</f>
        <v/>
      </c>
      <c r="U837" s="6" t="str">
        <f>IF(B837="","",IF(COUNTIF($B$1:$B837,$B837)&gt;1,"",COUNTIF($B$1:$B837,$B837)+MAX($U$1:$U836)))</f>
        <v/>
      </c>
      <c r="V837" s="6" t="str">
        <f t="shared" si="53"/>
        <v/>
      </c>
      <c r="W837" s="6">
        <v>836</v>
      </c>
      <c r="X837" s="6">
        <f t="shared" si="54"/>
        <v>0</v>
      </c>
    </row>
    <row r="838" spans="1:24" ht="15">
      <c r="A838" s="1"/>
      <c r="B838" s="1" t="str">
        <f t="shared" si="52"/>
        <v/>
      </c>
      <c r="C838" s="21"/>
      <c r="D838" s="2"/>
      <c r="E838" s="4">
        <f t="shared" si="55"/>
        <v>0</v>
      </c>
      <c r="F838" s="2"/>
      <c r="G838" s="2"/>
      <c r="T838" s="6" t="str">
        <f>IF($B838="","",IF(IF(العميل="",TRUE,$B838=العميل),COUNT($T$1:$T837)+1,""))</f>
        <v/>
      </c>
      <c r="U838" s="6" t="str">
        <f>IF(B838="","",IF(COUNTIF($B$1:$B838,$B838)&gt;1,"",COUNTIF($B$1:$B838,$B838)+MAX($U$1:$U837)))</f>
        <v/>
      </c>
      <c r="V838" s="6" t="str">
        <f t="shared" si="53"/>
        <v/>
      </c>
      <c r="W838" s="6">
        <v>837</v>
      </c>
      <c r="X838" s="6">
        <f t="shared" si="54"/>
        <v>0</v>
      </c>
    </row>
    <row r="839" spans="1:24" ht="15">
      <c r="A839" s="1"/>
      <c r="B839" s="1" t="str">
        <f t="shared" si="52"/>
        <v/>
      </c>
      <c r="C839" s="21"/>
      <c r="D839" s="2"/>
      <c r="E839" s="4">
        <f t="shared" si="55"/>
        <v>0</v>
      </c>
      <c r="F839" s="2"/>
      <c r="G839" s="2"/>
      <c r="T839" s="6" t="str">
        <f>IF($B839="","",IF(IF(العميل="",TRUE,$B839=العميل),COUNT($T$1:$T838)+1,""))</f>
        <v/>
      </c>
      <c r="U839" s="6" t="str">
        <f>IF(B839="","",IF(COUNTIF($B$1:$B839,$B839)&gt;1,"",COUNTIF($B$1:$B839,$B839)+MAX($U$1:$U838)))</f>
        <v/>
      </c>
      <c r="V839" s="6" t="str">
        <f t="shared" si="53"/>
        <v/>
      </c>
      <c r="W839" s="6">
        <v>838</v>
      </c>
      <c r="X839" s="6">
        <f t="shared" si="54"/>
        <v>0</v>
      </c>
    </row>
    <row r="840" spans="1:24" ht="15">
      <c r="A840" s="1"/>
      <c r="B840" s="1" t="str">
        <f t="shared" si="52"/>
        <v/>
      </c>
      <c r="C840" s="21"/>
      <c r="D840" s="2"/>
      <c r="E840" s="4">
        <f t="shared" si="55"/>
        <v>0</v>
      </c>
      <c r="F840" s="2"/>
      <c r="G840" s="2"/>
      <c r="T840" s="6" t="str">
        <f>IF($B840="","",IF(IF(العميل="",TRUE,$B840=العميل),COUNT($T$1:$T839)+1,""))</f>
        <v/>
      </c>
      <c r="U840" s="6" t="str">
        <f>IF(B840="","",IF(COUNTIF($B$1:$B840,$B840)&gt;1,"",COUNTIF($B$1:$B840,$B840)+MAX($U$1:$U839)))</f>
        <v/>
      </c>
      <c r="V840" s="6" t="str">
        <f t="shared" si="53"/>
        <v/>
      </c>
      <c r="W840" s="6">
        <v>839</v>
      </c>
      <c r="X840" s="6">
        <f t="shared" si="54"/>
        <v>0</v>
      </c>
    </row>
    <row r="841" spans="1:24" ht="15">
      <c r="A841" s="1"/>
      <c r="B841" s="1" t="str">
        <f t="shared" si="52"/>
        <v/>
      </c>
      <c r="C841" s="21"/>
      <c r="D841" s="2"/>
      <c r="E841" s="4">
        <f t="shared" si="55"/>
        <v>0</v>
      </c>
      <c r="F841" s="2"/>
      <c r="G841" s="2"/>
      <c r="T841" s="6" t="str">
        <f>IF($B841="","",IF(IF(العميل="",TRUE,$B841=العميل),COUNT($T$1:$T840)+1,""))</f>
        <v/>
      </c>
      <c r="U841" s="6" t="str">
        <f>IF(B841="","",IF(COUNTIF($B$1:$B841,$B841)&gt;1,"",COUNTIF($B$1:$B841,$B841)+MAX($U$1:$U840)))</f>
        <v/>
      </c>
      <c r="V841" s="6" t="str">
        <f t="shared" si="53"/>
        <v/>
      </c>
      <c r="W841" s="6">
        <v>840</v>
      </c>
      <c r="X841" s="6">
        <f t="shared" si="54"/>
        <v>0</v>
      </c>
    </row>
    <row r="842" spans="1:24" ht="15">
      <c r="A842" s="1"/>
      <c r="B842" s="1" t="str">
        <f t="shared" si="52"/>
        <v/>
      </c>
      <c r="C842" s="21"/>
      <c r="D842" s="2"/>
      <c r="E842" s="4">
        <f t="shared" si="55"/>
        <v>0</v>
      </c>
      <c r="F842" s="2"/>
      <c r="G842" s="2"/>
      <c r="T842" s="6" t="str">
        <f>IF($B842="","",IF(IF(العميل="",TRUE,$B842=العميل),COUNT($T$1:$T841)+1,""))</f>
        <v/>
      </c>
      <c r="U842" s="6" t="str">
        <f>IF(B842="","",IF(COUNTIF($B$1:$B842,$B842)&gt;1,"",COUNTIF($B$1:$B842,$B842)+MAX($U$1:$U841)))</f>
        <v/>
      </c>
      <c r="V842" s="6" t="str">
        <f t="shared" si="53"/>
        <v/>
      </c>
      <c r="W842" s="6">
        <v>841</v>
      </c>
      <c r="X842" s="6">
        <f t="shared" si="54"/>
        <v>0</v>
      </c>
    </row>
    <row r="843" spans="1:24" ht="15">
      <c r="A843" s="1"/>
      <c r="B843" s="1" t="str">
        <f t="shared" si="52"/>
        <v/>
      </c>
      <c r="C843" s="21"/>
      <c r="D843" s="2"/>
      <c r="E843" s="4">
        <f t="shared" si="55"/>
        <v>0</v>
      </c>
      <c r="F843" s="2"/>
      <c r="G843" s="2"/>
      <c r="T843" s="6" t="str">
        <f>IF($B843="","",IF(IF(العميل="",TRUE,$B843=العميل),COUNT($T$1:$T842)+1,""))</f>
        <v/>
      </c>
      <c r="U843" s="6" t="str">
        <f>IF(B843="","",IF(COUNTIF($B$1:$B843,$B843)&gt;1,"",COUNTIF($B$1:$B843,$B843)+MAX($U$1:$U842)))</f>
        <v/>
      </c>
      <c r="V843" s="6" t="str">
        <f t="shared" si="53"/>
        <v/>
      </c>
      <c r="W843" s="6">
        <v>842</v>
      </c>
      <c r="X843" s="6">
        <f t="shared" si="54"/>
        <v>0</v>
      </c>
    </row>
    <row r="844" spans="1:24" ht="15">
      <c r="A844" s="1"/>
      <c r="B844" s="1" t="str">
        <f t="shared" si="52"/>
        <v/>
      </c>
      <c r="C844" s="21"/>
      <c r="D844" s="2"/>
      <c r="E844" s="4">
        <f t="shared" si="55"/>
        <v>0</v>
      </c>
      <c r="F844" s="2"/>
      <c r="G844" s="2"/>
      <c r="T844" s="6" t="str">
        <f>IF($B844="","",IF(IF(العميل="",TRUE,$B844=العميل),COUNT($T$1:$T843)+1,""))</f>
        <v/>
      </c>
      <c r="U844" s="6" t="str">
        <f>IF(B844="","",IF(COUNTIF($B$1:$B844,$B844)&gt;1,"",COUNTIF($B$1:$B844,$B844)+MAX($U$1:$U843)))</f>
        <v/>
      </c>
      <c r="V844" s="6" t="str">
        <f t="shared" si="53"/>
        <v/>
      </c>
      <c r="W844" s="6">
        <v>843</v>
      </c>
      <c r="X844" s="6">
        <f t="shared" si="54"/>
        <v>0</v>
      </c>
    </row>
    <row r="845" spans="1:24" ht="15">
      <c r="A845" s="1"/>
      <c r="B845" s="1" t="str">
        <f t="shared" si="52"/>
        <v/>
      </c>
      <c r="C845" s="21"/>
      <c r="D845" s="2"/>
      <c r="E845" s="4">
        <f t="shared" si="55"/>
        <v>0</v>
      </c>
      <c r="F845" s="2"/>
      <c r="G845" s="2"/>
      <c r="T845" s="6" t="str">
        <f>IF($B845="","",IF(IF(العميل="",TRUE,$B845=العميل),COUNT($T$1:$T844)+1,""))</f>
        <v/>
      </c>
      <c r="U845" s="6" t="str">
        <f>IF(B845="","",IF(COUNTIF($B$1:$B845,$B845)&gt;1,"",COUNTIF($B$1:$B845,$B845)+MAX($U$1:$U844)))</f>
        <v/>
      </c>
      <c r="V845" s="6" t="str">
        <f t="shared" si="53"/>
        <v/>
      </c>
      <c r="W845" s="6">
        <v>844</v>
      </c>
      <c r="X845" s="6">
        <f t="shared" si="54"/>
        <v>0</v>
      </c>
    </row>
    <row r="846" spans="1:24" ht="15">
      <c r="A846" s="1"/>
      <c r="B846" s="1" t="str">
        <f t="shared" si="52"/>
        <v/>
      </c>
      <c r="C846" s="21"/>
      <c r="D846" s="2"/>
      <c r="E846" s="4">
        <f t="shared" si="55"/>
        <v>0</v>
      </c>
      <c r="F846" s="2"/>
      <c r="G846" s="2"/>
      <c r="T846" s="6" t="str">
        <f>IF($B846="","",IF(IF(العميل="",TRUE,$B846=العميل),COUNT($T$1:$T845)+1,""))</f>
        <v/>
      </c>
      <c r="U846" s="6" t="str">
        <f>IF(B846="","",IF(COUNTIF($B$1:$B846,$B846)&gt;1,"",COUNTIF($B$1:$B846,$B846)+MAX($U$1:$U845)))</f>
        <v/>
      </c>
      <c r="V846" s="6" t="str">
        <f t="shared" si="53"/>
        <v/>
      </c>
      <c r="W846" s="6">
        <v>845</v>
      </c>
      <c r="X846" s="6">
        <f t="shared" si="54"/>
        <v>0</v>
      </c>
    </row>
    <row r="847" spans="1:24" ht="15">
      <c r="A847" s="1"/>
      <c r="B847" s="1" t="str">
        <f t="shared" si="52"/>
        <v/>
      </c>
      <c r="C847" s="21"/>
      <c r="D847" s="2"/>
      <c r="E847" s="4">
        <f t="shared" si="55"/>
        <v>0</v>
      </c>
      <c r="F847" s="2"/>
      <c r="G847" s="2"/>
      <c r="T847" s="6" t="str">
        <f>IF($B847="","",IF(IF(العميل="",TRUE,$B847=العميل),COUNT($T$1:$T846)+1,""))</f>
        <v/>
      </c>
      <c r="U847" s="6" t="str">
        <f>IF(B847="","",IF(COUNTIF($B$1:$B847,$B847)&gt;1,"",COUNTIF($B$1:$B847,$B847)+MAX($U$1:$U846)))</f>
        <v/>
      </c>
      <c r="V847" s="6" t="str">
        <f t="shared" si="53"/>
        <v/>
      </c>
      <c r="W847" s="6">
        <v>846</v>
      </c>
      <c r="X847" s="6">
        <f t="shared" si="54"/>
        <v>0</v>
      </c>
    </row>
    <row r="848" spans="1:24" ht="15">
      <c r="A848" s="1"/>
      <c r="B848" s="1" t="str">
        <f t="shared" si="52"/>
        <v/>
      </c>
      <c r="C848" s="21"/>
      <c r="D848" s="2"/>
      <c r="E848" s="4">
        <f t="shared" si="55"/>
        <v>0</v>
      </c>
      <c r="F848" s="2"/>
      <c r="G848" s="2"/>
      <c r="T848" s="6" t="str">
        <f>IF($B848="","",IF(IF(العميل="",TRUE,$B848=العميل),COUNT($T$1:$T847)+1,""))</f>
        <v/>
      </c>
      <c r="U848" s="6" t="str">
        <f>IF(B848="","",IF(COUNTIF($B$1:$B848,$B848)&gt;1,"",COUNTIF($B$1:$B848,$B848)+MAX($U$1:$U847)))</f>
        <v/>
      </c>
      <c r="V848" s="6" t="str">
        <f t="shared" si="53"/>
        <v/>
      </c>
      <c r="W848" s="6">
        <v>847</v>
      </c>
      <c r="X848" s="6">
        <f t="shared" si="54"/>
        <v>0</v>
      </c>
    </row>
    <row r="849" spans="1:24" ht="15">
      <c r="A849" s="1"/>
      <c r="B849" s="1" t="str">
        <f t="shared" si="52"/>
        <v/>
      </c>
      <c r="C849" s="21"/>
      <c r="D849" s="2"/>
      <c r="E849" s="4">
        <f t="shared" si="55"/>
        <v>0</v>
      </c>
      <c r="F849" s="2"/>
      <c r="G849" s="2"/>
      <c r="T849" s="6" t="str">
        <f>IF($B849="","",IF(IF(العميل="",TRUE,$B849=العميل),COUNT($T$1:$T848)+1,""))</f>
        <v/>
      </c>
      <c r="U849" s="6" t="str">
        <f>IF(B849="","",IF(COUNTIF($B$1:$B849,$B849)&gt;1,"",COUNTIF($B$1:$B849,$B849)+MAX($U$1:$U848)))</f>
        <v/>
      </c>
      <c r="V849" s="6" t="str">
        <f t="shared" si="53"/>
        <v/>
      </c>
      <c r="W849" s="6">
        <v>848</v>
      </c>
      <c r="X849" s="6">
        <f t="shared" si="54"/>
        <v>0</v>
      </c>
    </row>
    <row r="850" spans="1:24" ht="15">
      <c r="A850" s="1"/>
      <c r="B850" s="1" t="str">
        <f t="shared" si="52"/>
        <v/>
      </c>
      <c r="C850" s="21"/>
      <c r="D850" s="2"/>
      <c r="E850" s="4">
        <f t="shared" si="55"/>
        <v>0</v>
      </c>
      <c r="F850" s="2"/>
      <c r="G850" s="2"/>
      <c r="T850" s="6" t="str">
        <f>IF($B850="","",IF(IF(العميل="",TRUE,$B850=العميل),COUNT($T$1:$T849)+1,""))</f>
        <v/>
      </c>
      <c r="U850" s="6" t="str">
        <f>IF(B850="","",IF(COUNTIF($B$1:$B850,$B850)&gt;1,"",COUNTIF($B$1:$B850,$B850)+MAX($U$1:$U849)))</f>
        <v/>
      </c>
      <c r="V850" s="6" t="str">
        <f t="shared" si="53"/>
        <v/>
      </c>
      <c r="W850" s="6">
        <v>849</v>
      </c>
      <c r="X850" s="6">
        <f t="shared" si="54"/>
        <v>0</v>
      </c>
    </row>
    <row r="851" spans="1:24" ht="15">
      <c r="A851" s="1"/>
      <c r="B851" s="1" t="str">
        <f t="shared" si="52"/>
        <v/>
      </c>
      <c r="C851" s="21"/>
      <c r="D851" s="2"/>
      <c r="E851" s="4">
        <f t="shared" si="55"/>
        <v>0</v>
      </c>
      <c r="F851" s="2"/>
      <c r="G851" s="2"/>
      <c r="T851" s="6" t="str">
        <f>IF($B851="","",IF(IF(العميل="",TRUE,$B851=العميل),COUNT($T$1:$T850)+1,""))</f>
        <v/>
      </c>
      <c r="U851" s="6" t="str">
        <f>IF(B851="","",IF(COUNTIF($B$1:$B851,$B851)&gt;1,"",COUNTIF($B$1:$B851,$B851)+MAX($U$1:$U850)))</f>
        <v/>
      </c>
      <c r="V851" s="6" t="str">
        <f t="shared" si="53"/>
        <v/>
      </c>
      <c r="W851" s="6">
        <v>850</v>
      </c>
      <c r="X851" s="6">
        <f t="shared" si="54"/>
        <v>0</v>
      </c>
    </row>
    <row r="852" spans="1:24" ht="15">
      <c r="A852" s="1"/>
      <c r="B852" s="1" t="str">
        <f t="shared" si="52"/>
        <v/>
      </c>
      <c r="C852" s="21"/>
      <c r="D852" s="2"/>
      <c r="E852" s="4">
        <f t="shared" si="55"/>
        <v>0</v>
      </c>
      <c r="F852" s="2"/>
      <c r="G852" s="2"/>
      <c r="T852" s="6" t="str">
        <f>IF($B852="","",IF(IF(العميل="",TRUE,$B852=العميل),COUNT($T$1:$T851)+1,""))</f>
        <v/>
      </c>
      <c r="U852" s="6" t="str">
        <f>IF(B852="","",IF(COUNTIF($B$1:$B852,$B852)&gt;1,"",COUNTIF($B$1:$B852,$B852)+MAX($U$1:$U851)))</f>
        <v/>
      </c>
      <c r="V852" s="6" t="str">
        <f t="shared" si="53"/>
        <v/>
      </c>
      <c r="W852" s="6">
        <v>851</v>
      </c>
      <c r="X852" s="6">
        <f t="shared" si="54"/>
        <v>0</v>
      </c>
    </row>
    <row r="853" spans="1:24" ht="15">
      <c r="A853" s="1"/>
      <c r="B853" s="1" t="str">
        <f t="shared" si="52"/>
        <v/>
      </c>
      <c r="C853" s="21"/>
      <c r="D853" s="2"/>
      <c r="E853" s="4">
        <f t="shared" si="55"/>
        <v>0</v>
      </c>
      <c r="F853" s="2"/>
      <c r="G853" s="2"/>
      <c r="T853" s="6" t="str">
        <f>IF($B853="","",IF(IF(العميل="",TRUE,$B853=العميل),COUNT($T$1:$T852)+1,""))</f>
        <v/>
      </c>
      <c r="U853" s="6" t="str">
        <f>IF(B853="","",IF(COUNTIF($B$1:$B853,$B853)&gt;1,"",COUNTIF($B$1:$B853,$B853)+MAX($U$1:$U852)))</f>
        <v/>
      </c>
      <c r="V853" s="6" t="str">
        <f t="shared" si="53"/>
        <v/>
      </c>
      <c r="W853" s="6">
        <v>852</v>
      </c>
      <c r="X853" s="6">
        <f t="shared" si="54"/>
        <v>0</v>
      </c>
    </row>
    <row r="854" spans="1:24" ht="15">
      <c r="A854" s="1"/>
      <c r="B854" s="1" t="str">
        <f t="shared" si="52"/>
        <v/>
      </c>
      <c r="C854" s="21"/>
      <c r="D854" s="2"/>
      <c r="E854" s="4">
        <f t="shared" si="55"/>
        <v>0</v>
      </c>
      <c r="F854" s="2"/>
      <c r="G854" s="2"/>
      <c r="T854" s="6" t="str">
        <f>IF($B854="","",IF(IF(العميل="",TRUE,$B854=العميل),COUNT($T$1:$T853)+1,""))</f>
        <v/>
      </c>
      <c r="U854" s="6" t="str">
        <f>IF(B854="","",IF(COUNTIF($B$1:$B854,$B854)&gt;1,"",COUNTIF($B$1:$B854,$B854)+MAX($U$1:$U853)))</f>
        <v/>
      </c>
      <c r="V854" s="6" t="str">
        <f t="shared" si="53"/>
        <v/>
      </c>
      <c r="W854" s="6">
        <v>853</v>
      </c>
      <c r="X854" s="6">
        <f t="shared" si="54"/>
        <v>0</v>
      </c>
    </row>
    <row r="855" spans="1:24" ht="15">
      <c r="A855" s="1"/>
      <c r="B855" s="1" t="str">
        <f t="shared" si="52"/>
        <v/>
      </c>
      <c r="C855" s="21"/>
      <c r="D855" s="2"/>
      <c r="E855" s="4">
        <f t="shared" si="55"/>
        <v>0</v>
      </c>
      <c r="F855" s="2"/>
      <c r="G855" s="2"/>
      <c r="T855" s="6" t="str">
        <f>IF($B855="","",IF(IF(العميل="",TRUE,$B855=العميل),COUNT($T$1:$T854)+1,""))</f>
        <v/>
      </c>
      <c r="U855" s="6" t="str">
        <f>IF(B855="","",IF(COUNTIF($B$1:$B855,$B855)&gt;1,"",COUNTIF($B$1:$B855,$B855)+MAX($U$1:$U854)))</f>
        <v/>
      </c>
      <c r="V855" s="6" t="str">
        <f t="shared" si="53"/>
        <v/>
      </c>
      <c r="W855" s="6">
        <v>854</v>
      </c>
      <c r="X855" s="6">
        <f t="shared" si="54"/>
        <v>0</v>
      </c>
    </row>
    <row r="856" spans="1:24" ht="15">
      <c r="A856" s="1"/>
      <c r="B856" s="1" t="str">
        <f t="shared" si="52"/>
        <v/>
      </c>
      <c r="C856" s="21"/>
      <c r="D856" s="2"/>
      <c r="E856" s="4">
        <f t="shared" si="55"/>
        <v>0</v>
      </c>
      <c r="F856" s="2"/>
      <c r="G856" s="2"/>
      <c r="T856" s="6" t="str">
        <f>IF($B856="","",IF(IF(العميل="",TRUE,$B856=العميل),COUNT($T$1:$T855)+1,""))</f>
        <v/>
      </c>
      <c r="U856" s="6" t="str">
        <f>IF(B856="","",IF(COUNTIF($B$1:$B856,$B856)&gt;1,"",COUNTIF($B$1:$B856,$B856)+MAX($U$1:$U855)))</f>
        <v/>
      </c>
      <c r="V856" s="6" t="str">
        <f t="shared" si="53"/>
        <v/>
      </c>
      <c r="W856" s="6">
        <v>855</v>
      </c>
      <c r="X856" s="6">
        <f t="shared" si="54"/>
        <v>0</v>
      </c>
    </row>
    <row r="857" spans="1:24" ht="15">
      <c r="A857" s="1"/>
      <c r="B857" s="1" t="str">
        <f t="shared" si="52"/>
        <v/>
      </c>
      <c r="C857" s="21"/>
      <c r="D857" s="2"/>
      <c r="E857" s="4">
        <f t="shared" si="55"/>
        <v>0</v>
      </c>
      <c r="F857" s="2"/>
      <c r="G857" s="2"/>
      <c r="T857" s="6" t="str">
        <f>IF($B857="","",IF(IF(العميل="",TRUE,$B857=العميل),COUNT($T$1:$T856)+1,""))</f>
        <v/>
      </c>
      <c r="U857" s="6" t="str">
        <f>IF(B857="","",IF(COUNTIF($B$1:$B857,$B857)&gt;1,"",COUNTIF($B$1:$B857,$B857)+MAX($U$1:$U856)))</f>
        <v/>
      </c>
      <c r="V857" s="6" t="str">
        <f t="shared" si="53"/>
        <v/>
      </c>
      <c r="W857" s="6">
        <v>856</v>
      </c>
      <c r="X857" s="6">
        <f t="shared" si="54"/>
        <v>0</v>
      </c>
    </row>
    <row r="858" spans="1:24" ht="15">
      <c r="A858" s="1"/>
      <c r="B858" s="1" t="str">
        <f t="shared" si="52"/>
        <v/>
      </c>
      <c r="C858" s="21"/>
      <c r="D858" s="2"/>
      <c r="E858" s="4">
        <f t="shared" si="55"/>
        <v>0</v>
      </c>
      <c r="F858" s="2"/>
      <c r="G858" s="2"/>
      <c r="T858" s="6" t="str">
        <f>IF($B858="","",IF(IF(العميل="",TRUE,$B858=العميل),COUNT($T$1:$T857)+1,""))</f>
        <v/>
      </c>
      <c r="U858" s="6" t="str">
        <f>IF(B858="","",IF(COUNTIF($B$1:$B858,$B858)&gt;1,"",COUNTIF($B$1:$B858,$B858)+MAX($U$1:$U857)))</f>
        <v/>
      </c>
      <c r="V858" s="6" t="str">
        <f t="shared" si="53"/>
        <v/>
      </c>
      <c r="W858" s="6">
        <v>857</v>
      </c>
      <c r="X858" s="6">
        <f t="shared" si="54"/>
        <v>0</v>
      </c>
    </row>
    <row r="859" spans="1:24" ht="15">
      <c r="A859" s="1"/>
      <c r="B859" s="1" t="str">
        <f t="shared" si="52"/>
        <v/>
      </c>
      <c r="C859" s="21"/>
      <c r="D859" s="2"/>
      <c r="E859" s="4">
        <f t="shared" si="55"/>
        <v>0</v>
      </c>
      <c r="F859" s="2"/>
      <c r="G859" s="2"/>
      <c r="T859" s="6" t="str">
        <f>IF($B859="","",IF(IF(العميل="",TRUE,$B859=العميل),COUNT($T$1:$T858)+1,""))</f>
        <v/>
      </c>
      <c r="U859" s="6" t="str">
        <f>IF(B859="","",IF(COUNTIF($B$1:$B859,$B859)&gt;1,"",COUNTIF($B$1:$B859,$B859)+MAX($U$1:$U858)))</f>
        <v/>
      </c>
      <c r="V859" s="6" t="str">
        <f t="shared" si="53"/>
        <v/>
      </c>
      <c r="W859" s="6">
        <v>858</v>
      </c>
      <c r="X859" s="6">
        <f t="shared" si="54"/>
        <v>0</v>
      </c>
    </row>
    <row r="860" spans="1:24" ht="15">
      <c r="A860" s="1"/>
      <c r="B860" s="1" t="str">
        <f t="shared" si="52"/>
        <v/>
      </c>
      <c r="C860" s="21"/>
      <c r="D860" s="2"/>
      <c r="E860" s="4">
        <f t="shared" si="55"/>
        <v>0</v>
      </c>
      <c r="F860" s="2"/>
      <c r="G860" s="2"/>
      <c r="T860" s="6" t="str">
        <f>IF($B860="","",IF(IF(العميل="",TRUE,$B860=العميل),COUNT($T$1:$T859)+1,""))</f>
        <v/>
      </c>
      <c r="U860" s="6" t="str">
        <f>IF(B860="","",IF(COUNTIF($B$1:$B860,$B860)&gt;1,"",COUNTIF($B$1:$B860,$B860)+MAX($U$1:$U859)))</f>
        <v/>
      </c>
      <c r="V860" s="6" t="str">
        <f t="shared" si="53"/>
        <v/>
      </c>
      <c r="W860" s="6">
        <v>859</v>
      </c>
      <c r="X860" s="6">
        <f t="shared" si="54"/>
        <v>0</v>
      </c>
    </row>
    <row r="861" spans="1:24" ht="15">
      <c r="A861" s="1"/>
      <c r="B861" s="1" t="str">
        <f t="shared" si="52"/>
        <v/>
      </c>
      <c r="C861" s="21"/>
      <c r="D861" s="2"/>
      <c r="E861" s="4">
        <f t="shared" si="55"/>
        <v>0</v>
      </c>
      <c r="F861" s="2"/>
      <c r="G861" s="2"/>
      <c r="T861" s="6" t="str">
        <f>IF($B861="","",IF(IF(العميل="",TRUE,$B861=العميل),COUNT($T$1:$T860)+1,""))</f>
        <v/>
      </c>
      <c r="U861" s="6" t="str">
        <f>IF(B861="","",IF(COUNTIF($B$1:$B861,$B861)&gt;1,"",COUNTIF($B$1:$B861,$B861)+MAX($U$1:$U860)))</f>
        <v/>
      </c>
      <c r="V861" s="6" t="str">
        <f t="shared" si="53"/>
        <v/>
      </c>
      <c r="W861" s="6">
        <v>860</v>
      </c>
      <c r="X861" s="6">
        <f t="shared" si="54"/>
        <v>0</v>
      </c>
    </row>
    <row r="862" spans="1:24" ht="15">
      <c r="A862" s="1"/>
      <c r="B862" s="1" t="str">
        <f t="shared" si="52"/>
        <v/>
      </c>
      <c r="C862" s="21"/>
      <c r="D862" s="2"/>
      <c r="E862" s="4">
        <f t="shared" si="55"/>
        <v>0</v>
      </c>
      <c r="F862" s="2"/>
      <c r="G862" s="2"/>
      <c r="T862" s="6" t="str">
        <f>IF($B862="","",IF(IF(العميل="",TRUE,$B862=العميل),COUNT($T$1:$T861)+1,""))</f>
        <v/>
      </c>
      <c r="U862" s="6" t="str">
        <f>IF(B862="","",IF(COUNTIF($B$1:$B862,$B862)&gt;1,"",COUNTIF($B$1:$B862,$B862)+MAX($U$1:$U861)))</f>
        <v/>
      </c>
      <c r="V862" s="6" t="str">
        <f t="shared" si="53"/>
        <v/>
      </c>
      <c r="W862" s="6">
        <v>861</v>
      </c>
      <c r="X862" s="6">
        <f t="shared" si="54"/>
        <v>0</v>
      </c>
    </row>
    <row r="863" spans="1:24" ht="15">
      <c r="A863" s="1"/>
      <c r="B863" s="1" t="str">
        <f t="shared" si="52"/>
        <v/>
      </c>
      <c r="C863" s="21"/>
      <c r="D863" s="2"/>
      <c r="E863" s="4">
        <f t="shared" si="55"/>
        <v>0</v>
      </c>
      <c r="F863" s="2"/>
      <c r="G863" s="2"/>
      <c r="T863" s="6" t="str">
        <f>IF($B863="","",IF(IF(العميل="",TRUE,$B863=العميل),COUNT($T$1:$T862)+1,""))</f>
        <v/>
      </c>
      <c r="U863" s="6" t="str">
        <f>IF(B863="","",IF(COUNTIF($B$1:$B863,$B863)&gt;1,"",COUNTIF($B$1:$B863,$B863)+MAX($U$1:$U862)))</f>
        <v/>
      </c>
      <c r="V863" s="6" t="str">
        <f t="shared" si="53"/>
        <v/>
      </c>
      <c r="W863" s="6">
        <v>862</v>
      </c>
      <c r="X863" s="6">
        <f t="shared" si="54"/>
        <v>0</v>
      </c>
    </row>
    <row r="864" spans="1:24" ht="15">
      <c r="A864" s="1"/>
      <c r="B864" s="1" t="str">
        <f t="shared" si="52"/>
        <v/>
      </c>
      <c r="C864" s="21"/>
      <c r="D864" s="2"/>
      <c r="E864" s="4">
        <f t="shared" si="55"/>
        <v>0</v>
      </c>
      <c r="F864" s="2"/>
      <c r="G864" s="2"/>
      <c r="T864" s="6" t="str">
        <f>IF($B864="","",IF(IF(العميل="",TRUE,$B864=العميل),COUNT($T$1:$T863)+1,""))</f>
        <v/>
      </c>
      <c r="U864" s="6" t="str">
        <f>IF(B864="","",IF(COUNTIF($B$1:$B864,$B864)&gt;1,"",COUNTIF($B$1:$B864,$B864)+MAX($U$1:$U863)))</f>
        <v/>
      </c>
      <c r="V864" s="6" t="str">
        <f t="shared" si="53"/>
        <v/>
      </c>
      <c r="W864" s="6">
        <v>863</v>
      </c>
      <c r="X864" s="6">
        <f t="shared" si="54"/>
        <v>0</v>
      </c>
    </row>
    <row r="865" spans="1:24" ht="15">
      <c r="A865" s="1"/>
      <c r="B865" s="1" t="str">
        <f t="shared" si="52"/>
        <v/>
      </c>
      <c r="C865" s="21"/>
      <c r="D865" s="2"/>
      <c r="E865" s="4">
        <f t="shared" si="55"/>
        <v>0</v>
      </c>
      <c r="F865" s="2"/>
      <c r="G865" s="2"/>
      <c r="T865" s="6" t="str">
        <f>IF($B865="","",IF(IF(العميل="",TRUE,$B865=العميل),COUNT($T$1:$T864)+1,""))</f>
        <v/>
      </c>
      <c r="U865" s="6" t="str">
        <f>IF(B865="","",IF(COUNTIF($B$1:$B865,$B865)&gt;1,"",COUNTIF($B$1:$B865,$B865)+MAX($U$1:$U864)))</f>
        <v/>
      </c>
      <c r="V865" s="6" t="str">
        <f t="shared" si="53"/>
        <v/>
      </c>
      <c r="W865" s="6">
        <v>864</v>
      </c>
      <c r="X865" s="6">
        <f t="shared" si="54"/>
        <v>0</v>
      </c>
    </row>
    <row r="866" spans="1:24" ht="15">
      <c r="A866" s="1"/>
      <c r="B866" s="1" t="str">
        <f t="shared" si="52"/>
        <v/>
      </c>
      <c r="C866" s="21"/>
      <c r="D866" s="2"/>
      <c r="E866" s="4">
        <f t="shared" si="55"/>
        <v>0</v>
      </c>
      <c r="F866" s="2"/>
      <c r="G866" s="2"/>
      <c r="T866" s="6" t="str">
        <f>IF($B866="","",IF(IF(العميل="",TRUE,$B866=العميل),COUNT($T$1:$T865)+1,""))</f>
        <v/>
      </c>
      <c r="U866" s="6" t="str">
        <f>IF(B866="","",IF(COUNTIF($B$1:$B866,$B866)&gt;1,"",COUNTIF($B$1:$B866,$B866)+MAX($U$1:$U865)))</f>
        <v/>
      </c>
      <c r="V866" s="6" t="str">
        <f t="shared" si="53"/>
        <v/>
      </c>
      <c r="W866" s="6">
        <v>865</v>
      </c>
      <c r="X866" s="6">
        <f t="shared" si="54"/>
        <v>0</v>
      </c>
    </row>
    <row r="867" spans="1:24" ht="15">
      <c r="A867" s="1"/>
      <c r="B867" s="1" t="str">
        <f t="shared" si="52"/>
        <v/>
      </c>
      <c r="C867" s="21"/>
      <c r="D867" s="2"/>
      <c r="E867" s="4">
        <f t="shared" si="55"/>
        <v>0</v>
      </c>
      <c r="F867" s="2"/>
      <c r="G867" s="2"/>
      <c r="T867" s="6" t="str">
        <f>IF($B867="","",IF(IF(العميل="",TRUE,$B867=العميل),COUNT($T$1:$T866)+1,""))</f>
        <v/>
      </c>
      <c r="U867" s="6" t="str">
        <f>IF(B867="","",IF(COUNTIF($B$1:$B867,$B867)&gt;1,"",COUNTIF($B$1:$B867,$B867)+MAX($U$1:$U866)))</f>
        <v/>
      </c>
      <c r="V867" s="6" t="str">
        <f t="shared" si="53"/>
        <v/>
      </c>
      <c r="W867" s="6">
        <v>866</v>
      </c>
      <c r="X867" s="6">
        <f t="shared" si="54"/>
        <v>0</v>
      </c>
    </row>
    <row r="868" spans="1:24" ht="15">
      <c r="A868" s="1"/>
      <c r="B868" s="1" t="str">
        <f t="shared" si="52"/>
        <v/>
      </c>
      <c r="C868" s="21"/>
      <c r="D868" s="2"/>
      <c r="E868" s="4">
        <f t="shared" si="55"/>
        <v>0</v>
      </c>
      <c r="F868" s="2"/>
      <c r="G868" s="2"/>
      <c r="T868" s="6" t="str">
        <f>IF($B868="","",IF(IF(العميل="",TRUE,$B868=العميل),COUNT($T$1:$T867)+1,""))</f>
        <v/>
      </c>
      <c r="U868" s="6" t="str">
        <f>IF(B868="","",IF(COUNTIF($B$1:$B868,$B868)&gt;1,"",COUNTIF($B$1:$B868,$B868)+MAX($U$1:$U867)))</f>
        <v/>
      </c>
      <c r="V868" s="6" t="str">
        <f t="shared" si="53"/>
        <v/>
      </c>
      <c r="W868" s="6">
        <v>867</v>
      </c>
      <c r="X868" s="6">
        <f t="shared" si="54"/>
        <v>0</v>
      </c>
    </row>
    <row r="869" spans="1:24" ht="15">
      <c r="A869" s="1"/>
      <c r="B869" s="1" t="str">
        <f t="shared" si="52"/>
        <v/>
      </c>
      <c r="C869" s="21"/>
      <c r="D869" s="2"/>
      <c r="E869" s="4">
        <f t="shared" si="55"/>
        <v>0</v>
      </c>
      <c r="F869" s="2"/>
      <c r="G869" s="2"/>
      <c r="T869" s="6" t="str">
        <f>IF($B869="","",IF(IF(العميل="",TRUE,$B869=العميل),COUNT($T$1:$T868)+1,""))</f>
        <v/>
      </c>
      <c r="U869" s="6" t="str">
        <f>IF(B869="","",IF(COUNTIF($B$1:$B869,$B869)&gt;1,"",COUNTIF($B$1:$B869,$B869)+MAX($U$1:$U868)))</f>
        <v/>
      </c>
      <c r="V869" s="6" t="str">
        <f t="shared" si="53"/>
        <v/>
      </c>
      <c r="W869" s="6">
        <v>868</v>
      </c>
      <c r="X869" s="6">
        <f t="shared" si="54"/>
        <v>0</v>
      </c>
    </row>
    <row r="870" spans="1:24" ht="15">
      <c r="A870" s="1"/>
      <c r="B870" s="1" t="str">
        <f t="shared" si="52"/>
        <v/>
      </c>
      <c r="C870" s="21"/>
      <c r="D870" s="2"/>
      <c r="E870" s="4">
        <f t="shared" si="55"/>
        <v>0</v>
      </c>
      <c r="F870" s="2"/>
      <c r="G870" s="2"/>
      <c r="T870" s="6" t="str">
        <f>IF($B870="","",IF(IF(العميل="",TRUE,$B870=العميل),COUNT($T$1:$T869)+1,""))</f>
        <v/>
      </c>
      <c r="U870" s="6" t="str">
        <f>IF(B870="","",IF(COUNTIF($B$1:$B870,$B870)&gt;1,"",COUNTIF($B$1:$B870,$B870)+MAX($U$1:$U869)))</f>
        <v/>
      </c>
      <c r="V870" s="6" t="str">
        <f t="shared" si="53"/>
        <v/>
      </c>
      <c r="W870" s="6">
        <v>869</v>
      </c>
      <c r="X870" s="6">
        <f t="shared" si="54"/>
        <v>0</v>
      </c>
    </row>
    <row r="871" spans="1:24" ht="15">
      <c r="A871" s="1"/>
      <c r="B871" s="1" t="str">
        <f t="shared" si="52"/>
        <v/>
      </c>
      <c r="C871" s="21"/>
      <c r="D871" s="2"/>
      <c r="E871" s="4">
        <f t="shared" si="55"/>
        <v>0</v>
      </c>
      <c r="F871" s="2"/>
      <c r="G871" s="2"/>
      <c r="T871" s="6" t="str">
        <f>IF($B871="","",IF(IF(العميل="",TRUE,$B871=العميل),COUNT($T$1:$T870)+1,""))</f>
        <v/>
      </c>
      <c r="U871" s="6" t="str">
        <f>IF(B871="","",IF(COUNTIF($B$1:$B871,$B871)&gt;1,"",COUNTIF($B$1:$B871,$B871)+MAX($U$1:$U870)))</f>
        <v/>
      </c>
      <c r="V871" s="6" t="str">
        <f t="shared" si="53"/>
        <v/>
      </c>
      <c r="W871" s="6">
        <v>870</v>
      </c>
      <c r="X871" s="6">
        <f t="shared" si="54"/>
        <v>0</v>
      </c>
    </row>
    <row r="872" spans="1:24" ht="15">
      <c r="A872" s="1"/>
      <c r="B872" s="1" t="str">
        <f t="shared" si="52"/>
        <v/>
      </c>
      <c r="C872" s="21"/>
      <c r="D872" s="2"/>
      <c r="E872" s="4">
        <f t="shared" si="55"/>
        <v>0</v>
      </c>
      <c r="F872" s="2"/>
      <c r="G872" s="2"/>
      <c r="T872" s="6" t="str">
        <f>IF($B872="","",IF(IF(العميل="",TRUE,$B872=العميل),COUNT($T$1:$T871)+1,""))</f>
        <v/>
      </c>
      <c r="U872" s="6" t="str">
        <f>IF(B872="","",IF(COUNTIF($B$1:$B872,$B872)&gt;1,"",COUNTIF($B$1:$B872,$B872)+MAX($U$1:$U871)))</f>
        <v/>
      </c>
      <c r="V872" s="6" t="str">
        <f t="shared" si="53"/>
        <v/>
      </c>
      <c r="W872" s="6">
        <v>871</v>
      </c>
      <c r="X872" s="6">
        <f t="shared" si="54"/>
        <v>0</v>
      </c>
    </row>
    <row r="873" spans="1:24" ht="15">
      <c r="A873" s="1"/>
      <c r="B873" s="1" t="str">
        <f t="shared" si="52"/>
        <v/>
      </c>
      <c r="C873" s="21"/>
      <c r="D873" s="2"/>
      <c r="E873" s="4">
        <f t="shared" si="55"/>
        <v>0</v>
      </c>
      <c r="F873" s="2"/>
      <c r="G873" s="2"/>
      <c r="T873" s="6" t="str">
        <f>IF($B873="","",IF(IF(العميل="",TRUE,$B873=العميل),COUNT($T$1:$T872)+1,""))</f>
        <v/>
      </c>
      <c r="U873" s="6" t="str">
        <f>IF(B873="","",IF(COUNTIF($B$1:$B873,$B873)&gt;1,"",COUNTIF($B$1:$B873,$B873)+MAX($U$1:$U872)))</f>
        <v/>
      </c>
      <c r="V873" s="6" t="str">
        <f t="shared" si="53"/>
        <v/>
      </c>
      <c r="W873" s="6">
        <v>872</v>
      </c>
      <c r="X873" s="6">
        <f t="shared" si="54"/>
        <v>0</v>
      </c>
    </row>
    <row r="874" spans="1:24" ht="15">
      <c r="A874" s="1"/>
      <c r="B874" s="1" t="str">
        <f t="shared" si="52"/>
        <v/>
      </c>
      <c r="C874" s="21"/>
      <c r="D874" s="2"/>
      <c r="E874" s="4">
        <f t="shared" si="55"/>
        <v>0</v>
      </c>
      <c r="F874" s="2"/>
      <c r="G874" s="2"/>
      <c r="T874" s="6" t="str">
        <f>IF($B874="","",IF(IF(العميل="",TRUE,$B874=العميل),COUNT($T$1:$T873)+1,""))</f>
        <v/>
      </c>
      <c r="U874" s="6" t="str">
        <f>IF(B874="","",IF(COUNTIF($B$1:$B874,$B874)&gt;1,"",COUNTIF($B$1:$B874,$B874)+MAX($U$1:$U873)))</f>
        <v/>
      </c>
      <c r="V874" s="6" t="str">
        <f t="shared" si="53"/>
        <v/>
      </c>
      <c r="W874" s="6">
        <v>873</v>
      </c>
      <c r="X874" s="6">
        <f t="shared" si="54"/>
        <v>0</v>
      </c>
    </row>
    <row r="875" spans="1:24" ht="15">
      <c r="A875" s="1"/>
      <c r="B875" s="1" t="str">
        <f t="shared" si="52"/>
        <v/>
      </c>
      <c r="C875" s="21"/>
      <c r="D875" s="2"/>
      <c r="E875" s="4">
        <f t="shared" si="55"/>
        <v>0</v>
      </c>
      <c r="F875" s="2"/>
      <c r="G875" s="2"/>
      <c r="T875" s="6" t="str">
        <f>IF($B875="","",IF(IF(العميل="",TRUE,$B875=العميل),COUNT($T$1:$T874)+1,""))</f>
        <v/>
      </c>
      <c r="U875" s="6" t="str">
        <f>IF(B875="","",IF(COUNTIF($B$1:$B875,$B875)&gt;1,"",COUNTIF($B$1:$B875,$B875)+MAX($U$1:$U874)))</f>
        <v/>
      </c>
      <c r="V875" s="6" t="str">
        <f t="shared" si="53"/>
        <v/>
      </c>
      <c r="W875" s="6">
        <v>874</v>
      </c>
      <c r="X875" s="6">
        <f t="shared" si="54"/>
        <v>0</v>
      </c>
    </row>
    <row r="876" spans="1:24" ht="15">
      <c r="A876" s="1"/>
      <c r="B876" s="1" t="str">
        <f t="shared" si="52"/>
        <v/>
      </c>
      <c r="C876" s="21"/>
      <c r="D876" s="2"/>
      <c r="E876" s="4">
        <f t="shared" si="55"/>
        <v>0</v>
      </c>
      <c r="F876" s="2"/>
      <c r="G876" s="2"/>
      <c r="T876" s="6" t="str">
        <f>IF($B876="","",IF(IF(العميل="",TRUE,$B876=العميل),COUNT($T$1:$T875)+1,""))</f>
        <v/>
      </c>
      <c r="U876" s="6" t="str">
        <f>IF(B876="","",IF(COUNTIF($B$1:$B876,$B876)&gt;1,"",COUNTIF($B$1:$B876,$B876)+MAX($U$1:$U875)))</f>
        <v/>
      </c>
      <c r="V876" s="6" t="str">
        <f t="shared" si="53"/>
        <v/>
      </c>
      <c r="W876" s="6">
        <v>875</v>
      </c>
      <c r="X876" s="6">
        <f t="shared" si="54"/>
        <v>0</v>
      </c>
    </row>
    <row r="877" spans="1:24" ht="15">
      <c r="A877" s="1"/>
      <c r="B877" s="1" t="str">
        <f t="shared" si="52"/>
        <v/>
      </c>
      <c r="C877" s="21"/>
      <c r="D877" s="2"/>
      <c r="E877" s="4">
        <f t="shared" si="55"/>
        <v>0</v>
      </c>
      <c r="F877" s="2"/>
      <c r="G877" s="2"/>
      <c r="T877" s="6" t="str">
        <f>IF($B877="","",IF(IF(العميل="",TRUE,$B877=العميل),COUNT($T$1:$T876)+1,""))</f>
        <v/>
      </c>
      <c r="U877" s="6" t="str">
        <f>IF(B877="","",IF(COUNTIF($B$1:$B877,$B877)&gt;1,"",COUNTIF($B$1:$B877,$B877)+MAX($U$1:$U876)))</f>
        <v/>
      </c>
      <c r="V877" s="6" t="str">
        <f t="shared" si="53"/>
        <v/>
      </c>
      <c r="W877" s="6">
        <v>876</v>
      </c>
      <c r="X877" s="6">
        <f t="shared" si="54"/>
        <v>0</v>
      </c>
    </row>
    <row r="878" spans="1:24" ht="15">
      <c r="A878" s="1"/>
      <c r="B878" s="1" t="str">
        <f t="shared" si="52"/>
        <v/>
      </c>
      <c r="C878" s="21"/>
      <c r="D878" s="2"/>
      <c r="E878" s="4">
        <f t="shared" si="55"/>
        <v>0</v>
      </c>
      <c r="F878" s="2"/>
      <c r="G878" s="2"/>
      <c r="T878" s="6" t="str">
        <f>IF($B878="","",IF(IF(العميل="",TRUE,$B878=العميل),COUNT($T$1:$T877)+1,""))</f>
        <v/>
      </c>
      <c r="U878" s="6" t="str">
        <f>IF(B878="","",IF(COUNTIF($B$1:$B878,$B878)&gt;1,"",COUNTIF($B$1:$B878,$B878)+MAX($U$1:$U877)))</f>
        <v/>
      </c>
      <c r="V878" s="6" t="str">
        <f t="shared" si="53"/>
        <v/>
      </c>
      <c r="W878" s="6">
        <v>877</v>
      </c>
      <c r="X878" s="6">
        <f t="shared" si="54"/>
        <v>0</v>
      </c>
    </row>
    <row r="879" spans="1:24" ht="15">
      <c r="A879" s="1"/>
      <c r="B879" s="1" t="str">
        <f t="shared" si="52"/>
        <v/>
      </c>
      <c r="C879" s="21"/>
      <c r="D879" s="2"/>
      <c r="E879" s="4">
        <f t="shared" si="55"/>
        <v>0</v>
      </c>
      <c r="F879" s="2"/>
      <c r="G879" s="2"/>
      <c r="T879" s="6" t="str">
        <f>IF($B879="","",IF(IF(العميل="",TRUE,$B879=العميل),COUNT($T$1:$T878)+1,""))</f>
        <v/>
      </c>
      <c r="U879" s="6" t="str">
        <f>IF(B879="","",IF(COUNTIF($B$1:$B879,$B879)&gt;1,"",COUNTIF($B$1:$B879,$B879)+MAX($U$1:$U878)))</f>
        <v/>
      </c>
      <c r="V879" s="6" t="str">
        <f t="shared" si="53"/>
        <v/>
      </c>
      <c r="W879" s="6">
        <v>878</v>
      </c>
      <c r="X879" s="6">
        <f t="shared" si="54"/>
        <v>0</v>
      </c>
    </row>
    <row r="880" spans="1:24" ht="15">
      <c r="A880" s="1"/>
      <c r="B880" s="1" t="str">
        <f t="shared" si="52"/>
        <v/>
      </c>
      <c r="C880" s="21"/>
      <c r="D880" s="2"/>
      <c r="E880" s="4">
        <f t="shared" si="55"/>
        <v>0</v>
      </c>
      <c r="F880" s="2"/>
      <c r="G880" s="2"/>
      <c r="T880" s="6" t="str">
        <f>IF($B880="","",IF(IF(العميل="",TRUE,$B880=العميل),COUNT($T$1:$T879)+1,""))</f>
        <v/>
      </c>
      <c r="U880" s="6" t="str">
        <f>IF(B880="","",IF(COUNTIF($B$1:$B880,$B880)&gt;1,"",COUNTIF($B$1:$B880,$B880)+MAX($U$1:$U879)))</f>
        <v/>
      </c>
      <c r="V880" s="6" t="str">
        <f t="shared" si="53"/>
        <v/>
      </c>
      <c r="W880" s="6">
        <v>879</v>
      </c>
      <c r="X880" s="6">
        <f t="shared" si="54"/>
        <v>0</v>
      </c>
    </row>
    <row r="881" spans="1:24" ht="15">
      <c r="A881" s="1"/>
      <c r="B881" s="1" t="str">
        <f t="shared" si="52"/>
        <v/>
      </c>
      <c r="C881" s="21"/>
      <c r="D881" s="2"/>
      <c r="E881" s="4">
        <f t="shared" si="55"/>
        <v>0</v>
      </c>
      <c r="F881" s="2"/>
      <c r="G881" s="2"/>
      <c r="T881" s="6" t="str">
        <f>IF($B881="","",IF(IF(العميل="",TRUE,$B881=العميل),COUNT($T$1:$T880)+1,""))</f>
        <v/>
      </c>
      <c r="U881" s="6" t="str">
        <f>IF(B881="","",IF(COUNTIF($B$1:$B881,$B881)&gt;1,"",COUNTIF($B$1:$B881,$B881)+MAX($U$1:$U880)))</f>
        <v/>
      </c>
      <c r="V881" s="6" t="str">
        <f t="shared" si="53"/>
        <v/>
      </c>
      <c r="W881" s="6">
        <v>880</v>
      </c>
      <c r="X881" s="6">
        <f t="shared" si="54"/>
        <v>0</v>
      </c>
    </row>
    <row r="882" spans="1:24" ht="15">
      <c r="A882" s="1"/>
      <c r="B882" s="1" t="str">
        <f t="shared" si="52"/>
        <v/>
      </c>
      <c r="C882" s="21"/>
      <c r="D882" s="2"/>
      <c r="E882" s="4">
        <f t="shared" si="55"/>
        <v>0</v>
      </c>
      <c r="F882" s="2"/>
      <c r="G882" s="2"/>
      <c r="T882" s="6" t="str">
        <f>IF($B882="","",IF(IF(العميل="",TRUE,$B882=العميل),COUNT($T$1:$T881)+1,""))</f>
        <v/>
      </c>
      <c r="U882" s="6" t="str">
        <f>IF(B882="","",IF(COUNTIF($B$1:$B882,$B882)&gt;1,"",COUNTIF($B$1:$B882,$B882)+MAX($U$1:$U881)))</f>
        <v/>
      </c>
      <c r="V882" s="6" t="str">
        <f t="shared" si="53"/>
        <v/>
      </c>
      <c r="W882" s="6">
        <v>881</v>
      </c>
      <c r="X882" s="6">
        <f t="shared" si="54"/>
        <v>0</v>
      </c>
    </row>
    <row r="883" spans="1:24" ht="15">
      <c r="A883" s="1"/>
      <c r="B883" s="1" t="str">
        <f t="shared" si="52"/>
        <v/>
      </c>
      <c r="C883" s="21"/>
      <c r="D883" s="2"/>
      <c r="E883" s="4">
        <f t="shared" si="55"/>
        <v>0</v>
      </c>
      <c r="F883" s="2"/>
      <c r="G883" s="2"/>
      <c r="T883" s="6" t="str">
        <f>IF($B883="","",IF(IF(العميل="",TRUE,$B883=العميل),COUNT($T$1:$T882)+1,""))</f>
        <v/>
      </c>
      <c r="U883" s="6" t="str">
        <f>IF(B883="","",IF(COUNTIF($B$1:$B883,$B883)&gt;1,"",COUNTIF($B$1:$B883,$B883)+MAX($U$1:$U882)))</f>
        <v/>
      </c>
      <c r="V883" s="6" t="str">
        <f t="shared" si="53"/>
        <v/>
      </c>
      <c r="W883" s="6">
        <v>882</v>
      </c>
      <c r="X883" s="6">
        <f t="shared" si="54"/>
        <v>0</v>
      </c>
    </row>
    <row r="884" spans="1:24" ht="15">
      <c r="A884" s="1"/>
      <c r="B884" s="1" t="str">
        <f t="shared" si="52"/>
        <v/>
      </c>
      <c r="C884" s="21"/>
      <c r="D884" s="2"/>
      <c r="E884" s="4">
        <f t="shared" si="55"/>
        <v>0</v>
      </c>
      <c r="F884" s="2"/>
      <c r="G884" s="2"/>
      <c r="T884" s="6" t="str">
        <f>IF($B884="","",IF(IF(العميل="",TRUE,$B884=العميل),COUNT($T$1:$T883)+1,""))</f>
        <v/>
      </c>
      <c r="U884" s="6" t="str">
        <f>IF(B884="","",IF(COUNTIF($B$1:$B884,$B884)&gt;1,"",COUNTIF($B$1:$B884,$B884)+MAX($U$1:$U883)))</f>
        <v/>
      </c>
      <c r="V884" s="6" t="str">
        <f t="shared" si="53"/>
        <v/>
      </c>
      <c r="W884" s="6">
        <v>883</v>
      </c>
      <c r="X884" s="6">
        <f t="shared" si="54"/>
        <v>0</v>
      </c>
    </row>
    <row r="885" spans="1:24" ht="15">
      <c r="A885" s="1"/>
      <c r="B885" s="1" t="str">
        <f t="shared" si="52"/>
        <v/>
      </c>
      <c r="C885" s="21"/>
      <c r="D885" s="2"/>
      <c r="E885" s="4">
        <f t="shared" si="55"/>
        <v>0</v>
      </c>
      <c r="F885" s="2"/>
      <c r="G885" s="2"/>
      <c r="T885" s="6" t="str">
        <f>IF($B885="","",IF(IF(العميل="",TRUE,$B885=العميل),COUNT($T$1:$T884)+1,""))</f>
        <v/>
      </c>
      <c r="U885" s="6" t="str">
        <f>IF(B885="","",IF(COUNTIF($B$1:$B885,$B885)&gt;1,"",COUNTIF($B$1:$B885,$B885)+MAX($U$1:$U884)))</f>
        <v/>
      </c>
      <c r="V885" s="6" t="str">
        <f t="shared" si="53"/>
        <v/>
      </c>
      <c r="W885" s="6">
        <v>884</v>
      </c>
      <c r="X885" s="6">
        <f t="shared" si="54"/>
        <v>0</v>
      </c>
    </row>
    <row r="886" spans="1:24" ht="15">
      <c r="A886" s="1"/>
      <c r="B886" s="1" t="str">
        <f t="shared" si="52"/>
        <v/>
      </c>
      <c r="C886" s="21"/>
      <c r="D886" s="2"/>
      <c r="E886" s="4">
        <f t="shared" si="55"/>
        <v>0</v>
      </c>
      <c r="F886" s="2"/>
      <c r="G886" s="2"/>
      <c r="T886" s="6" t="str">
        <f>IF($B886="","",IF(IF(العميل="",TRUE,$B886=العميل),COUNT($T$1:$T885)+1,""))</f>
        <v/>
      </c>
      <c r="U886" s="6" t="str">
        <f>IF(B886="","",IF(COUNTIF($B$1:$B886,$B886)&gt;1,"",COUNTIF($B$1:$B886,$B886)+MAX($U$1:$U885)))</f>
        <v/>
      </c>
      <c r="V886" s="6" t="str">
        <f t="shared" si="53"/>
        <v/>
      </c>
      <c r="W886" s="6">
        <v>885</v>
      </c>
      <c r="X886" s="6">
        <f t="shared" si="54"/>
        <v>0</v>
      </c>
    </row>
    <row r="887" spans="1:24" ht="15">
      <c r="A887" s="1"/>
      <c r="B887" s="1" t="str">
        <f t="shared" si="52"/>
        <v/>
      </c>
      <c r="C887" s="21"/>
      <c r="D887" s="2"/>
      <c r="E887" s="4">
        <f t="shared" si="55"/>
        <v>0</v>
      </c>
      <c r="F887" s="2"/>
      <c r="G887" s="2"/>
      <c r="T887" s="6" t="str">
        <f>IF($B887="","",IF(IF(العميل="",TRUE,$B887=العميل),COUNT($T$1:$T886)+1,""))</f>
        <v/>
      </c>
      <c r="U887" s="6" t="str">
        <f>IF(B887="","",IF(COUNTIF($B$1:$B887,$B887)&gt;1,"",COUNTIF($B$1:$B887,$B887)+MAX($U$1:$U886)))</f>
        <v/>
      </c>
      <c r="V887" s="6" t="str">
        <f t="shared" si="53"/>
        <v/>
      </c>
      <c r="W887" s="6">
        <v>886</v>
      </c>
      <c r="X887" s="6">
        <f t="shared" si="54"/>
        <v>0</v>
      </c>
    </row>
    <row r="888" spans="1:24" ht="15">
      <c r="A888" s="1"/>
      <c r="B888" s="1" t="str">
        <f t="shared" si="52"/>
        <v/>
      </c>
      <c r="C888" s="21"/>
      <c r="D888" s="2"/>
      <c r="E888" s="4">
        <f t="shared" si="55"/>
        <v>0</v>
      </c>
      <c r="F888" s="2"/>
      <c r="G888" s="2"/>
      <c r="T888" s="6" t="str">
        <f>IF($B888="","",IF(IF(العميل="",TRUE,$B888=العميل),COUNT($T$1:$T887)+1,""))</f>
        <v/>
      </c>
      <c r="U888" s="6" t="str">
        <f>IF(B888="","",IF(COUNTIF($B$1:$B888,$B888)&gt;1,"",COUNTIF($B$1:$B888,$B888)+MAX($U$1:$U887)))</f>
        <v/>
      </c>
      <c r="V888" s="6" t="str">
        <f t="shared" si="53"/>
        <v/>
      </c>
      <c r="W888" s="6">
        <v>887</v>
      </c>
      <c r="X888" s="6">
        <f t="shared" si="54"/>
        <v>0</v>
      </c>
    </row>
    <row r="889" spans="1:24" ht="15">
      <c r="A889" s="1"/>
      <c r="B889" s="1" t="str">
        <f t="shared" si="52"/>
        <v/>
      </c>
      <c r="C889" s="21"/>
      <c r="D889" s="2"/>
      <c r="E889" s="4">
        <f t="shared" si="55"/>
        <v>0</v>
      </c>
      <c r="F889" s="2"/>
      <c r="G889" s="2"/>
      <c r="T889" s="6" t="str">
        <f>IF($B889="","",IF(IF(العميل="",TRUE,$B889=العميل),COUNT($T$1:$T888)+1,""))</f>
        <v/>
      </c>
      <c r="U889" s="6" t="str">
        <f>IF(B889="","",IF(COUNTIF($B$1:$B889,$B889)&gt;1,"",COUNTIF($B$1:$B889,$B889)+MAX($U$1:$U888)))</f>
        <v/>
      </c>
      <c r="V889" s="6" t="str">
        <f t="shared" si="53"/>
        <v/>
      </c>
      <c r="W889" s="6">
        <v>888</v>
      </c>
      <c r="X889" s="6">
        <f t="shared" si="54"/>
        <v>0</v>
      </c>
    </row>
    <row r="890" spans="1:24" ht="15">
      <c r="A890" s="1"/>
      <c r="B890" s="1" t="str">
        <f t="shared" si="52"/>
        <v/>
      </c>
      <c r="C890" s="21"/>
      <c r="D890" s="2"/>
      <c r="E890" s="4">
        <f t="shared" si="55"/>
        <v>0</v>
      </c>
      <c r="F890" s="2"/>
      <c r="G890" s="2"/>
      <c r="T890" s="6" t="str">
        <f>IF($B890="","",IF(IF(العميل="",TRUE,$B890=العميل),COUNT($T$1:$T889)+1,""))</f>
        <v/>
      </c>
      <c r="U890" s="6" t="str">
        <f>IF(B890="","",IF(COUNTIF($B$1:$B890,$B890)&gt;1,"",COUNTIF($B$1:$B890,$B890)+MAX($U$1:$U889)))</f>
        <v/>
      </c>
      <c r="V890" s="6" t="str">
        <f t="shared" si="53"/>
        <v/>
      </c>
      <c r="W890" s="6">
        <v>889</v>
      </c>
      <c r="X890" s="6">
        <f t="shared" si="54"/>
        <v>0</v>
      </c>
    </row>
    <row r="891" spans="1:24" ht="15">
      <c r="A891" s="1"/>
      <c r="B891" s="1" t="str">
        <f t="shared" si="52"/>
        <v/>
      </c>
      <c r="C891" s="21"/>
      <c r="D891" s="2"/>
      <c r="E891" s="4">
        <f t="shared" si="55"/>
        <v>0</v>
      </c>
      <c r="F891" s="2"/>
      <c r="G891" s="2"/>
      <c r="T891" s="6" t="str">
        <f>IF($B891="","",IF(IF(العميل="",TRUE,$B891=العميل),COUNT($T$1:$T890)+1,""))</f>
        <v/>
      </c>
      <c r="U891" s="6" t="str">
        <f>IF(B891="","",IF(COUNTIF($B$1:$B891,$B891)&gt;1,"",COUNTIF($B$1:$B891,$B891)+MAX($U$1:$U890)))</f>
        <v/>
      </c>
      <c r="V891" s="6" t="str">
        <f t="shared" si="53"/>
        <v/>
      </c>
      <c r="W891" s="6">
        <v>890</v>
      </c>
      <c r="X891" s="6">
        <f t="shared" si="54"/>
        <v>0</v>
      </c>
    </row>
    <row r="892" spans="1:24" ht="15">
      <c r="A892" s="1"/>
      <c r="B892" s="1" t="str">
        <f t="shared" si="52"/>
        <v/>
      </c>
      <c r="C892" s="21"/>
      <c r="D892" s="2"/>
      <c r="E892" s="4">
        <f t="shared" si="55"/>
        <v>0</v>
      </c>
      <c r="F892" s="2"/>
      <c r="G892" s="2"/>
      <c r="T892" s="6" t="str">
        <f>IF($B892="","",IF(IF(العميل="",TRUE,$B892=العميل),COUNT($T$1:$T891)+1,""))</f>
        <v/>
      </c>
      <c r="U892" s="6" t="str">
        <f>IF(B892="","",IF(COUNTIF($B$1:$B892,$B892)&gt;1,"",COUNTIF($B$1:$B892,$B892)+MAX($U$1:$U891)))</f>
        <v/>
      </c>
      <c r="V892" s="6" t="str">
        <f t="shared" si="53"/>
        <v/>
      </c>
      <c r="W892" s="6">
        <v>891</v>
      </c>
      <c r="X892" s="6">
        <f t="shared" si="54"/>
        <v>0</v>
      </c>
    </row>
    <row r="893" spans="1:24" ht="15">
      <c r="A893" s="1"/>
      <c r="B893" s="1" t="str">
        <f t="shared" si="52"/>
        <v/>
      </c>
      <c r="C893" s="21"/>
      <c r="D893" s="2"/>
      <c r="E893" s="4">
        <f t="shared" si="55"/>
        <v>0</v>
      </c>
      <c r="F893" s="2"/>
      <c r="G893" s="2"/>
      <c r="T893" s="6" t="str">
        <f>IF($B893="","",IF(IF(العميل="",TRUE,$B893=العميل),COUNT($T$1:$T892)+1,""))</f>
        <v/>
      </c>
      <c r="U893" s="6" t="str">
        <f>IF(B893="","",IF(COUNTIF($B$1:$B893,$B893)&gt;1,"",COUNTIF($B$1:$B893,$B893)+MAX($U$1:$U892)))</f>
        <v/>
      </c>
      <c r="V893" s="6" t="str">
        <f t="shared" si="53"/>
        <v/>
      </c>
      <c r="W893" s="6">
        <v>892</v>
      </c>
      <c r="X893" s="6">
        <f t="shared" si="54"/>
        <v>0</v>
      </c>
    </row>
    <row r="894" spans="1:24" ht="15">
      <c r="A894" s="1"/>
      <c r="B894" s="1" t="str">
        <f t="shared" si="52"/>
        <v/>
      </c>
      <c r="C894" s="21"/>
      <c r="D894" s="2"/>
      <c r="E894" s="4">
        <f t="shared" si="55"/>
        <v>0</v>
      </c>
      <c r="F894" s="2"/>
      <c r="G894" s="2"/>
      <c r="T894" s="6" t="str">
        <f>IF($B894="","",IF(IF(العميل="",TRUE,$B894=العميل),COUNT($T$1:$T893)+1,""))</f>
        <v/>
      </c>
      <c r="U894" s="6" t="str">
        <f>IF(B894="","",IF(COUNTIF($B$1:$B894,$B894)&gt;1,"",COUNTIF($B$1:$B894,$B894)+MAX($U$1:$U893)))</f>
        <v/>
      </c>
      <c r="V894" s="6" t="str">
        <f t="shared" si="53"/>
        <v/>
      </c>
      <c r="W894" s="6">
        <v>893</v>
      </c>
      <c r="X894" s="6">
        <f t="shared" si="54"/>
        <v>0</v>
      </c>
    </row>
    <row r="895" spans="1:24" ht="15">
      <c r="A895" s="1"/>
      <c r="B895" s="1" t="str">
        <f t="shared" si="52"/>
        <v/>
      </c>
      <c r="C895" s="21"/>
      <c r="D895" s="2"/>
      <c r="E895" s="4">
        <f t="shared" si="55"/>
        <v>0</v>
      </c>
      <c r="F895" s="2"/>
      <c r="G895" s="2"/>
      <c r="T895" s="6" t="str">
        <f>IF($B895="","",IF(IF(العميل="",TRUE,$B895=العميل),COUNT($T$1:$T894)+1,""))</f>
        <v/>
      </c>
      <c r="U895" s="6" t="str">
        <f>IF(B895="","",IF(COUNTIF($B$1:$B895,$B895)&gt;1,"",COUNTIF($B$1:$B895,$B895)+MAX($U$1:$U894)))</f>
        <v/>
      </c>
      <c r="V895" s="6" t="str">
        <f t="shared" si="53"/>
        <v/>
      </c>
      <c r="W895" s="6">
        <v>894</v>
      </c>
      <c r="X895" s="6">
        <f t="shared" si="54"/>
        <v>0</v>
      </c>
    </row>
    <row r="896" spans="1:24" ht="15">
      <c r="A896" s="1"/>
      <c r="B896" s="1" t="str">
        <f t="shared" si="52"/>
        <v/>
      </c>
      <c r="C896" s="21"/>
      <c r="D896" s="2"/>
      <c r="E896" s="4">
        <f t="shared" si="55"/>
        <v>0</v>
      </c>
      <c r="F896" s="2"/>
      <c r="G896" s="2"/>
      <c r="T896" s="6" t="str">
        <f>IF($B896="","",IF(IF(العميل="",TRUE,$B896=العميل),COUNT($T$1:$T895)+1,""))</f>
        <v/>
      </c>
      <c r="U896" s="6" t="str">
        <f>IF(B896="","",IF(COUNTIF($B$1:$B896,$B896)&gt;1,"",COUNTIF($B$1:$B896,$B896)+MAX($U$1:$U895)))</f>
        <v/>
      </c>
      <c r="V896" s="6" t="str">
        <f t="shared" si="53"/>
        <v/>
      </c>
      <c r="W896" s="6">
        <v>895</v>
      </c>
      <c r="X896" s="6">
        <f t="shared" si="54"/>
        <v>0</v>
      </c>
    </row>
    <row r="897" spans="1:24" ht="15">
      <c r="A897" s="1"/>
      <c r="B897" s="1" t="str">
        <f t="shared" si="52"/>
        <v/>
      </c>
      <c r="C897" s="21"/>
      <c r="D897" s="2"/>
      <c r="E897" s="4">
        <f t="shared" si="55"/>
        <v>0</v>
      </c>
      <c r="F897" s="2"/>
      <c r="G897" s="2"/>
      <c r="T897" s="6" t="str">
        <f>IF($B897="","",IF(IF(العميل="",TRUE,$B897=العميل),COUNT($T$1:$T896)+1,""))</f>
        <v/>
      </c>
      <c r="U897" s="6" t="str">
        <f>IF(B897="","",IF(COUNTIF($B$1:$B897,$B897)&gt;1,"",COUNTIF($B$1:$B897,$B897)+MAX($U$1:$U896)))</f>
        <v/>
      </c>
      <c r="V897" s="6" t="str">
        <f t="shared" si="53"/>
        <v/>
      </c>
      <c r="W897" s="6">
        <v>896</v>
      </c>
      <c r="X897" s="6">
        <f t="shared" si="54"/>
        <v>0</v>
      </c>
    </row>
    <row r="898" spans="1:24" ht="15">
      <c r="A898" s="1"/>
      <c r="B898" s="1" t="str">
        <f t="shared" si="52"/>
        <v/>
      </c>
      <c r="C898" s="21"/>
      <c r="D898" s="2"/>
      <c r="E898" s="4">
        <f t="shared" si="55"/>
        <v>0</v>
      </c>
      <c r="F898" s="2"/>
      <c r="G898" s="2"/>
      <c r="T898" s="6" t="str">
        <f>IF($B898="","",IF(IF(العميل="",TRUE,$B898=العميل),COUNT($T$1:$T897)+1,""))</f>
        <v/>
      </c>
      <c r="U898" s="6" t="str">
        <f>IF(B898="","",IF(COUNTIF($B$1:$B898,$B898)&gt;1,"",COUNTIF($B$1:$B898,$B898)+MAX($U$1:$U897)))</f>
        <v/>
      </c>
      <c r="V898" s="6" t="str">
        <f t="shared" si="53"/>
        <v/>
      </c>
      <c r="W898" s="6">
        <v>897</v>
      </c>
      <c r="X898" s="6">
        <f t="shared" si="54"/>
        <v>0</v>
      </c>
    </row>
    <row r="899" spans="1:24" ht="15">
      <c r="A899" s="1"/>
      <c r="B899" s="1" t="str">
        <f t="shared" ref="B899:B962" si="56">TRIM(A899)</f>
        <v/>
      </c>
      <c r="C899" s="21"/>
      <c r="D899" s="2"/>
      <c r="E899" s="4">
        <f t="shared" si="55"/>
        <v>0</v>
      </c>
      <c r="F899" s="2"/>
      <c r="G899" s="2"/>
      <c r="T899" s="6" t="str">
        <f>IF($B899="","",IF(IF(العميل="",TRUE,$B899=العميل),COUNT($T$1:$T898)+1,""))</f>
        <v/>
      </c>
      <c r="U899" s="6" t="str">
        <f>IF(B899="","",IF(COUNTIF($B$1:$B899,$B899)&gt;1,"",COUNTIF($B$1:$B899,$B899)+MAX($U$1:$U898)))</f>
        <v/>
      </c>
      <c r="V899" s="6" t="str">
        <f t="shared" ref="V899:V962" si="57">IF(U899="","",B899)</f>
        <v/>
      </c>
      <c r="W899" s="6">
        <v>898</v>
      </c>
      <c r="X899" s="6">
        <f t="shared" ref="X899:X962" si="58">IF(ISERROR(VLOOKUP(W899,$U$2:$V$1000,2,0)),0,VLOOKUP(W899,$U$2:$V$1000,2,0))</f>
        <v>0</v>
      </c>
    </row>
    <row r="900" spans="1:24" ht="15">
      <c r="A900" s="1"/>
      <c r="B900" s="1" t="str">
        <f t="shared" si="56"/>
        <v/>
      </c>
      <c r="C900" s="21"/>
      <c r="D900" s="2"/>
      <c r="E900" s="4">
        <f t="shared" si="55"/>
        <v>0</v>
      </c>
      <c r="F900" s="2"/>
      <c r="G900" s="2"/>
      <c r="T900" s="6" t="str">
        <f>IF($B900="","",IF(IF(العميل="",TRUE,$B900=العميل),COUNT($T$1:$T899)+1,""))</f>
        <v/>
      </c>
      <c r="U900" s="6" t="str">
        <f>IF(B900="","",IF(COUNTIF($B$1:$B900,$B900)&gt;1,"",COUNTIF($B$1:$B900,$B900)+MAX($U$1:$U899)))</f>
        <v/>
      </c>
      <c r="V900" s="6" t="str">
        <f t="shared" si="57"/>
        <v/>
      </c>
      <c r="W900" s="6">
        <v>899</v>
      </c>
      <c r="X900" s="6">
        <f t="shared" si="58"/>
        <v>0</v>
      </c>
    </row>
    <row r="901" spans="1:24" ht="15">
      <c r="A901" s="1"/>
      <c r="B901" s="1" t="str">
        <f t="shared" si="56"/>
        <v/>
      </c>
      <c r="C901" s="21"/>
      <c r="D901" s="2"/>
      <c r="E901" s="4">
        <f t="shared" ref="E901:E964" si="59">G901-F901</f>
        <v>0</v>
      </c>
      <c r="F901" s="2"/>
      <c r="G901" s="2"/>
      <c r="T901" s="6" t="str">
        <f>IF($B901="","",IF(IF(العميل="",TRUE,$B901=العميل),COUNT($T$1:$T900)+1,""))</f>
        <v/>
      </c>
      <c r="U901" s="6" t="str">
        <f>IF(B901="","",IF(COUNTIF($B$1:$B901,$B901)&gt;1,"",COUNTIF($B$1:$B901,$B901)+MAX($U$1:$U900)))</f>
        <v/>
      </c>
      <c r="V901" s="6" t="str">
        <f t="shared" si="57"/>
        <v/>
      </c>
      <c r="W901" s="6">
        <v>900</v>
      </c>
      <c r="X901" s="6">
        <f t="shared" si="58"/>
        <v>0</v>
      </c>
    </row>
    <row r="902" spans="1:24" ht="15">
      <c r="A902" s="1"/>
      <c r="B902" s="1" t="str">
        <f t="shared" si="56"/>
        <v/>
      </c>
      <c r="C902" s="21"/>
      <c r="D902" s="2"/>
      <c r="E902" s="4">
        <f t="shared" si="59"/>
        <v>0</v>
      </c>
      <c r="F902" s="2"/>
      <c r="G902" s="2"/>
      <c r="T902" s="6" t="str">
        <f>IF($B902="","",IF(IF(العميل="",TRUE,$B902=العميل),COUNT($T$1:$T901)+1,""))</f>
        <v/>
      </c>
      <c r="U902" s="6" t="str">
        <f>IF(B902="","",IF(COUNTIF($B$1:$B902,$B902)&gt;1,"",COUNTIF($B$1:$B902,$B902)+MAX($U$1:$U901)))</f>
        <v/>
      </c>
      <c r="V902" s="6" t="str">
        <f t="shared" si="57"/>
        <v/>
      </c>
      <c r="W902" s="6">
        <v>901</v>
      </c>
      <c r="X902" s="6">
        <f t="shared" si="58"/>
        <v>0</v>
      </c>
    </row>
    <row r="903" spans="1:24" ht="15">
      <c r="A903" s="1"/>
      <c r="B903" s="1" t="str">
        <f t="shared" si="56"/>
        <v/>
      </c>
      <c r="C903" s="21"/>
      <c r="D903" s="2"/>
      <c r="E903" s="4">
        <f t="shared" si="59"/>
        <v>0</v>
      </c>
      <c r="F903" s="2"/>
      <c r="G903" s="2"/>
      <c r="T903" s="6" t="str">
        <f>IF($B903="","",IF(IF(العميل="",TRUE,$B903=العميل),COUNT($T$1:$T902)+1,""))</f>
        <v/>
      </c>
      <c r="U903" s="6" t="str">
        <f>IF(B903="","",IF(COUNTIF($B$1:$B903,$B903)&gt;1,"",COUNTIF($B$1:$B903,$B903)+MAX($U$1:$U902)))</f>
        <v/>
      </c>
      <c r="V903" s="6" t="str">
        <f t="shared" si="57"/>
        <v/>
      </c>
      <c r="W903" s="6">
        <v>902</v>
      </c>
      <c r="X903" s="6">
        <f t="shared" si="58"/>
        <v>0</v>
      </c>
    </row>
    <row r="904" spans="1:24" ht="15">
      <c r="A904" s="1"/>
      <c r="B904" s="1" t="str">
        <f t="shared" si="56"/>
        <v/>
      </c>
      <c r="C904" s="21"/>
      <c r="D904" s="2"/>
      <c r="E904" s="4">
        <f t="shared" si="59"/>
        <v>0</v>
      </c>
      <c r="F904" s="2"/>
      <c r="G904" s="2"/>
      <c r="T904" s="6" t="str">
        <f>IF($B904="","",IF(IF(العميل="",TRUE,$B904=العميل),COUNT($T$1:$T903)+1,""))</f>
        <v/>
      </c>
      <c r="U904" s="6" t="str">
        <f>IF(B904="","",IF(COUNTIF($B$1:$B904,$B904)&gt;1,"",COUNTIF($B$1:$B904,$B904)+MAX($U$1:$U903)))</f>
        <v/>
      </c>
      <c r="V904" s="6" t="str">
        <f t="shared" si="57"/>
        <v/>
      </c>
      <c r="W904" s="6">
        <v>903</v>
      </c>
      <c r="X904" s="6">
        <f t="shared" si="58"/>
        <v>0</v>
      </c>
    </row>
    <row r="905" spans="1:24" ht="15">
      <c r="A905" s="1"/>
      <c r="B905" s="1" t="str">
        <f t="shared" si="56"/>
        <v/>
      </c>
      <c r="C905" s="21"/>
      <c r="D905" s="2"/>
      <c r="E905" s="4">
        <f t="shared" si="59"/>
        <v>0</v>
      </c>
      <c r="F905" s="2"/>
      <c r="G905" s="2"/>
      <c r="T905" s="6" t="str">
        <f>IF($B905="","",IF(IF(العميل="",TRUE,$B905=العميل),COUNT($T$1:$T904)+1,""))</f>
        <v/>
      </c>
      <c r="U905" s="6" t="str">
        <f>IF(B905="","",IF(COUNTIF($B$1:$B905,$B905)&gt;1,"",COUNTIF($B$1:$B905,$B905)+MAX($U$1:$U904)))</f>
        <v/>
      </c>
      <c r="V905" s="6" t="str">
        <f t="shared" si="57"/>
        <v/>
      </c>
      <c r="W905" s="6">
        <v>904</v>
      </c>
      <c r="X905" s="6">
        <f t="shared" si="58"/>
        <v>0</v>
      </c>
    </row>
    <row r="906" spans="1:24" ht="15">
      <c r="A906" s="1"/>
      <c r="B906" s="1" t="str">
        <f t="shared" si="56"/>
        <v/>
      </c>
      <c r="C906" s="21"/>
      <c r="D906" s="2"/>
      <c r="E906" s="4">
        <f t="shared" si="59"/>
        <v>0</v>
      </c>
      <c r="F906" s="2"/>
      <c r="G906" s="2"/>
      <c r="T906" s="6" t="str">
        <f>IF($B906="","",IF(IF(العميل="",TRUE,$B906=العميل),COUNT($T$1:$T905)+1,""))</f>
        <v/>
      </c>
      <c r="U906" s="6" t="str">
        <f>IF(B906="","",IF(COUNTIF($B$1:$B906,$B906)&gt;1,"",COUNTIF($B$1:$B906,$B906)+MAX($U$1:$U905)))</f>
        <v/>
      </c>
      <c r="V906" s="6" t="str">
        <f t="shared" si="57"/>
        <v/>
      </c>
      <c r="W906" s="6">
        <v>905</v>
      </c>
      <c r="X906" s="6">
        <f t="shared" si="58"/>
        <v>0</v>
      </c>
    </row>
    <row r="907" spans="1:24" ht="15">
      <c r="A907" s="1"/>
      <c r="B907" s="1" t="str">
        <f t="shared" si="56"/>
        <v/>
      </c>
      <c r="C907" s="21"/>
      <c r="D907" s="2"/>
      <c r="E907" s="4">
        <f t="shared" si="59"/>
        <v>0</v>
      </c>
      <c r="F907" s="2"/>
      <c r="G907" s="2"/>
      <c r="T907" s="6" t="str">
        <f>IF($B907="","",IF(IF(العميل="",TRUE,$B907=العميل),COUNT($T$1:$T906)+1,""))</f>
        <v/>
      </c>
      <c r="U907" s="6" t="str">
        <f>IF(B907="","",IF(COUNTIF($B$1:$B907,$B907)&gt;1,"",COUNTIF($B$1:$B907,$B907)+MAX($U$1:$U906)))</f>
        <v/>
      </c>
      <c r="V907" s="6" t="str">
        <f t="shared" si="57"/>
        <v/>
      </c>
      <c r="W907" s="6">
        <v>906</v>
      </c>
      <c r="X907" s="6">
        <f t="shared" si="58"/>
        <v>0</v>
      </c>
    </row>
    <row r="908" spans="1:24" ht="15">
      <c r="A908" s="1"/>
      <c r="B908" s="1" t="str">
        <f t="shared" si="56"/>
        <v/>
      </c>
      <c r="C908" s="21"/>
      <c r="D908" s="2"/>
      <c r="E908" s="4">
        <f t="shared" si="59"/>
        <v>0</v>
      </c>
      <c r="F908" s="2"/>
      <c r="G908" s="2"/>
      <c r="T908" s="6" t="str">
        <f>IF($B908="","",IF(IF(العميل="",TRUE,$B908=العميل),COUNT($T$1:$T907)+1,""))</f>
        <v/>
      </c>
      <c r="U908" s="6" t="str">
        <f>IF(B908="","",IF(COUNTIF($B$1:$B908,$B908)&gt;1,"",COUNTIF($B$1:$B908,$B908)+MAX($U$1:$U907)))</f>
        <v/>
      </c>
      <c r="V908" s="6" t="str">
        <f t="shared" si="57"/>
        <v/>
      </c>
      <c r="W908" s="6">
        <v>907</v>
      </c>
      <c r="X908" s="6">
        <f t="shared" si="58"/>
        <v>0</v>
      </c>
    </row>
    <row r="909" spans="1:24" ht="15">
      <c r="A909" s="1"/>
      <c r="B909" s="1" t="str">
        <f t="shared" si="56"/>
        <v/>
      </c>
      <c r="C909" s="21"/>
      <c r="D909" s="2"/>
      <c r="E909" s="4">
        <f t="shared" si="59"/>
        <v>0</v>
      </c>
      <c r="F909" s="2"/>
      <c r="G909" s="2"/>
      <c r="T909" s="6" t="str">
        <f>IF($B909="","",IF(IF(العميل="",TRUE,$B909=العميل),COUNT($T$1:$T908)+1,""))</f>
        <v/>
      </c>
      <c r="U909" s="6" t="str">
        <f>IF(B909="","",IF(COUNTIF($B$1:$B909,$B909)&gt;1,"",COUNTIF($B$1:$B909,$B909)+MAX($U$1:$U908)))</f>
        <v/>
      </c>
      <c r="V909" s="6" t="str">
        <f t="shared" si="57"/>
        <v/>
      </c>
      <c r="W909" s="6">
        <v>908</v>
      </c>
      <c r="X909" s="6">
        <f t="shared" si="58"/>
        <v>0</v>
      </c>
    </row>
    <row r="910" spans="1:24" ht="15">
      <c r="A910" s="1"/>
      <c r="B910" s="1" t="str">
        <f t="shared" si="56"/>
        <v/>
      </c>
      <c r="C910" s="21"/>
      <c r="D910" s="2"/>
      <c r="E910" s="4">
        <f t="shared" si="59"/>
        <v>0</v>
      </c>
      <c r="F910" s="2"/>
      <c r="G910" s="2"/>
      <c r="T910" s="6" t="str">
        <f>IF($B910="","",IF(IF(العميل="",TRUE,$B910=العميل),COUNT($T$1:$T909)+1,""))</f>
        <v/>
      </c>
      <c r="U910" s="6" t="str">
        <f>IF(B910="","",IF(COUNTIF($B$1:$B910,$B910)&gt;1,"",COUNTIF($B$1:$B910,$B910)+MAX($U$1:$U909)))</f>
        <v/>
      </c>
      <c r="V910" s="6" t="str">
        <f t="shared" si="57"/>
        <v/>
      </c>
      <c r="W910" s="6">
        <v>909</v>
      </c>
      <c r="X910" s="6">
        <f t="shared" si="58"/>
        <v>0</v>
      </c>
    </row>
    <row r="911" spans="1:24" ht="15">
      <c r="A911" s="1"/>
      <c r="B911" s="1" t="str">
        <f t="shared" si="56"/>
        <v/>
      </c>
      <c r="C911" s="21"/>
      <c r="D911" s="2"/>
      <c r="E911" s="4">
        <f t="shared" si="59"/>
        <v>0</v>
      </c>
      <c r="F911" s="2"/>
      <c r="G911" s="2"/>
      <c r="T911" s="6" t="str">
        <f>IF($B911="","",IF(IF(العميل="",TRUE,$B911=العميل),COUNT($T$1:$T910)+1,""))</f>
        <v/>
      </c>
      <c r="U911" s="6" t="str">
        <f>IF(B911="","",IF(COUNTIF($B$1:$B911,$B911)&gt;1,"",COUNTIF($B$1:$B911,$B911)+MAX($U$1:$U910)))</f>
        <v/>
      </c>
      <c r="V911" s="6" t="str">
        <f t="shared" si="57"/>
        <v/>
      </c>
      <c r="W911" s="6">
        <v>910</v>
      </c>
      <c r="X911" s="6">
        <f t="shared" si="58"/>
        <v>0</v>
      </c>
    </row>
    <row r="912" spans="1:24" ht="15">
      <c r="A912" s="1"/>
      <c r="B912" s="1" t="str">
        <f t="shared" si="56"/>
        <v/>
      </c>
      <c r="C912" s="21"/>
      <c r="D912" s="2"/>
      <c r="E912" s="4">
        <f t="shared" si="59"/>
        <v>0</v>
      </c>
      <c r="F912" s="2"/>
      <c r="G912" s="2"/>
      <c r="T912" s="6" t="str">
        <f>IF($B912="","",IF(IF(العميل="",TRUE,$B912=العميل),COUNT($T$1:$T911)+1,""))</f>
        <v/>
      </c>
      <c r="U912" s="6" t="str">
        <f>IF(B912="","",IF(COUNTIF($B$1:$B912,$B912)&gt;1,"",COUNTIF($B$1:$B912,$B912)+MAX($U$1:$U911)))</f>
        <v/>
      </c>
      <c r="V912" s="6" t="str">
        <f t="shared" si="57"/>
        <v/>
      </c>
      <c r="W912" s="6">
        <v>911</v>
      </c>
      <c r="X912" s="6">
        <f t="shared" si="58"/>
        <v>0</v>
      </c>
    </row>
    <row r="913" spans="1:24" ht="15">
      <c r="A913" s="1"/>
      <c r="B913" s="1" t="str">
        <f t="shared" si="56"/>
        <v/>
      </c>
      <c r="C913" s="21"/>
      <c r="D913" s="2"/>
      <c r="E913" s="4">
        <f t="shared" si="59"/>
        <v>0</v>
      </c>
      <c r="F913" s="2"/>
      <c r="G913" s="2"/>
      <c r="T913" s="6" t="str">
        <f>IF($B913="","",IF(IF(العميل="",TRUE,$B913=العميل),COUNT($T$1:$T912)+1,""))</f>
        <v/>
      </c>
      <c r="U913" s="6" t="str">
        <f>IF(B913="","",IF(COUNTIF($B$1:$B913,$B913)&gt;1,"",COUNTIF($B$1:$B913,$B913)+MAX($U$1:$U912)))</f>
        <v/>
      </c>
      <c r="V913" s="6" t="str">
        <f t="shared" si="57"/>
        <v/>
      </c>
      <c r="W913" s="6">
        <v>912</v>
      </c>
      <c r="X913" s="6">
        <f t="shared" si="58"/>
        <v>0</v>
      </c>
    </row>
    <row r="914" spans="1:24" ht="15">
      <c r="A914" s="1"/>
      <c r="B914" s="1" t="str">
        <f t="shared" si="56"/>
        <v/>
      </c>
      <c r="C914" s="21"/>
      <c r="D914" s="2"/>
      <c r="E914" s="4">
        <f t="shared" si="59"/>
        <v>0</v>
      </c>
      <c r="F914" s="2"/>
      <c r="G914" s="2"/>
      <c r="T914" s="6" t="str">
        <f>IF($B914="","",IF(IF(العميل="",TRUE,$B914=العميل),COUNT($T$1:$T913)+1,""))</f>
        <v/>
      </c>
      <c r="U914" s="6" t="str">
        <f>IF(B914="","",IF(COUNTIF($B$1:$B914,$B914)&gt;1,"",COUNTIF($B$1:$B914,$B914)+MAX($U$1:$U913)))</f>
        <v/>
      </c>
      <c r="V914" s="6" t="str">
        <f t="shared" si="57"/>
        <v/>
      </c>
      <c r="W914" s="6">
        <v>913</v>
      </c>
      <c r="X914" s="6">
        <f t="shared" si="58"/>
        <v>0</v>
      </c>
    </row>
    <row r="915" spans="1:24" ht="15">
      <c r="A915" s="1"/>
      <c r="B915" s="1" t="str">
        <f t="shared" si="56"/>
        <v/>
      </c>
      <c r="C915" s="21"/>
      <c r="D915" s="2"/>
      <c r="E915" s="4">
        <f t="shared" si="59"/>
        <v>0</v>
      </c>
      <c r="F915" s="2"/>
      <c r="G915" s="2"/>
      <c r="T915" s="6" t="str">
        <f>IF($B915="","",IF(IF(العميل="",TRUE,$B915=العميل),COUNT($T$1:$T914)+1,""))</f>
        <v/>
      </c>
      <c r="U915" s="6" t="str">
        <f>IF(B915="","",IF(COUNTIF($B$1:$B915,$B915)&gt;1,"",COUNTIF($B$1:$B915,$B915)+MAX($U$1:$U914)))</f>
        <v/>
      </c>
      <c r="V915" s="6" t="str">
        <f t="shared" si="57"/>
        <v/>
      </c>
      <c r="W915" s="6">
        <v>914</v>
      </c>
      <c r="X915" s="6">
        <f t="shared" si="58"/>
        <v>0</v>
      </c>
    </row>
    <row r="916" spans="1:24" ht="15">
      <c r="A916" s="1"/>
      <c r="B916" s="1" t="str">
        <f t="shared" si="56"/>
        <v/>
      </c>
      <c r="C916" s="21"/>
      <c r="D916" s="2"/>
      <c r="E916" s="4">
        <f t="shared" si="59"/>
        <v>0</v>
      </c>
      <c r="F916" s="2"/>
      <c r="G916" s="2"/>
      <c r="T916" s="6" t="str">
        <f>IF($B916="","",IF(IF(العميل="",TRUE,$B916=العميل),COUNT($T$1:$T915)+1,""))</f>
        <v/>
      </c>
      <c r="U916" s="6" t="str">
        <f>IF(B916="","",IF(COUNTIF($B$1:$B916,$B916)&gt;1,"",COUNTIF($B$1:$B916,$B916)+MAX($U$1:$U915)))</f>
        <v/>
      </c>
      <c r="V916" s="6" t="str">
        <f t="shared" si="57"/>
        <v/>
      </c>
      <c r="W916" s="6">
        <v>915</v>
      </c>
      <c r="X916" s="6">
        <f t="shared" si="58"/>
        <v>0</v>
      </c>
    </row>
    <row r="917" spans="1:24" ht="15">
      <c r="A917" s="1"/>
      <c r="B917" s="1" t="str">
        <f t="shared" si="56"/>
        <v/>
      </c>
      <c r="C917" s="21"/>
      <c r="D917" s="2"/>
      <c r="E917" s="4">
        <f t="shared" si="59"/>
        <v>0</v>
      </c>
      <c r="F917" s="2"/>
      <c r="G917" s="2"/>
      <c r="T917" s="6" t="str">
        <f>IF($B917="","",IF(IF(العميل="",TRUE,$B917=العميل),COUNT($T$1:$T916)+1,""))</f>
        <v/>
      </c>
      <c r="U917" s="6" t="str">
        <f>IF(B917="","",IF(COUNTIF($B$1:$B917,$B917)&gt;1,"",COUNTIF($B$1:$B917,$B917)+MAX($U$1:$U916)))</f>
        <v/>
      </c>
      <c r="V917" s="6" t="str">
        <f t="shared" si="57"/>
        <v/>
      </c>
      <c r="W917" s="6">
        <v>916</v>
      </c>
      <c r="X917" s="6">
        <f t="shared" si="58"/>
        <v>0</v>
      </c>
    </row>
    <row r="918" spans="1:24" ht="15">
      <c r="A918" s="1"/>
      <c r="B918" s="1" t="str">
        <f t="shared" si="56"/>
        <v/>
      </c>
      <c r="C918" s="21"/>
      <c r="D918" s="2"/>
      <c r="E918" s="4">
        <f t="shared" si="59"/>
        <v>0</v>
      </c>
      <c r="F918" s="2"/>
      <c r="G918" s="2"/>
      <c r="T918" s="6" t="str">
        <f>IF($B918="","",IF(IF(العميل="",TRUE,$B918=العميل),COUNT($T$1:$T917)+1,""))</f>
        <v/>
      </c>
      <c r="U918" s="6" t="str">
        <f>IF(B918="","",IF(COUNTIF($B$1:$B918,$B918)&gt;1,"",COUNTIF($B$1:$B918,$B918)+MAX($U$1:$U917)))</f>
        <v/>
      </c>
      <c r="V918" s="6" t="str">
        <f t="shared" si="57"/>
        <v/>
      </c>
      <c r="W918" s="6">
        <v>917</v>
      </c>
      <c r="X918" s="6">
        <f t="shared" si="58"/>
        <v>0</v>
      </c>
    </row>
    <row r="919" spans="1:24" ht="15">
      <c r="A919" s="1"/>
      <c r="B919" s="1" t="str">
        <f t="shared" si="56"/>
        <v/>
      </c>
      <c r="C919" s="21"/>
      <c r="D919" s="2"/>
      <c r="E919" s="4">
        <f t="shared" si="59"/>
        <v>0</v>
      </c>
      <c r="F919" s="2"/>
      <c r="G919" s="2"/>
      <c r="T919" s="6" t="str">
        <f>IF($B919="","",IF(IF(العميل="",TRUE,$B919=العميل),COUNT($T$1:$T918)+1,""))</f>
        <v/>
      </c>
      <c r="U919" s="6" t="str">
        <f>IF(B919="","",IF(COUNTIF($B$1:$B919,$B919)&gt;1,"",COUNTIF($B$1:$B919,$B919)+MAX($U$1:$U918)))</f>
        <v/>
      </c>
      <c r="V919" s="6" t="str">
        <f t="shared" si="57"/>
        <v/>
      </c>
      <c r="W919" s="6">
        <v>918</v>
      </c>
      <c r="X919" s="6">
        <f t="shared" si="58"/>
        <v>0</v>
      </c>
    </row>
    <row r="920" spans="1:24" ht="15">
      <c r="A920" s="1"/>
      <c r="B920" s="1" t="str">
        <f t="shared" si="56"/>
        <v/>
      </c>
      <c r="C920" s="21"/>
      <c r="D920" s="2"/>
      <c r="E920" s="4">
        <f t="shared" si="59"/>
        <v>0</v>
      </c>
      <c r="F920" s="2"/>
      <c r="G920" s="2"/>
      <c r="T920" s="6" t="str">
        <f>IF($B920="","",IF(IF(العميل="",TRUE,$B920=العميل),COUNT($T$1:$T919)+1,""))</f>
        <v/>
      </c>
      <c r="U920" s="6" t="str">
        <f>IF(B920="","",IF(COUNTIF($B$1:$B920,$B920)&gt;1,"",COUNTIF($B$1:$B920,$B920)+MAX($U$1:$U919)))</f>
        <v/>
      </c>
      <c r="V920" s="6" t="str">
        <f t="shared" si="57"/>
        <v/>
      </c>
      <c r="W920" s="6">
        <v>919</v>
      </c>
      <c r="X920" s="6">
        <f t="shared" si="58"/>
        <v>0</v>
      </c>
    </row>
    <row r="921" spans="1:24" ht="15">
      <c r="A921" s="1"/>
      <c r="B921" s="1" t="str">
        <f t="shared" si="56"/>
        <v/>
      </c>
      <c r="C921" s="21"/>
      <c r="D921" s="2"/>
      <c r="E921" s="4">
        <f t="shared" si="59"/>
        <v>0</v>
      </c>
      <c r="F921" s="2"/>
      <c r="G921" s="2"/>
      <c r="T921" s="6" t="str">
        <f>IF($B921="","",IF(IF(العميل="",TRUE,$B921=العميل),COUNT($T$1:$T920)+1,""))</f>
        <v/>
      </c>
      <c r="U921" s="6" t="str">
        <f>IF(B921="","",IF(COUNTIF($B$1:$B921,$B921)&gt;1,"",COUNTIF($B$1:$B921,$B921)+MAX($U$1:$U920)))</f>
        <v/>
      </c>
      <c r="V921" s="6" t="str">
        <f t="shared" si="57"/>
        <v/>
      </c>
      <c r="W921" s="6">
        <v>920</v>
      </c>
      <c r="X921" s="6">
        <f t="shared" si="58"/>
        <v>0</v>
      </c>
    </row>
    <row r="922" spans="1:24" ht="15">
      <c r="A922" s="1"/>
      <c r="B922" s="1" t="str">
        <f t="shared" si="56"/>
        <v/>
      </c>
      <c r="C922" s="21"/>
      <c r="D922" s="2"/>
      <c r="E922" s="4">
        <f t="shared" si="59"/>
        <v>0</v>
      </c>
      <c r="F922" s="2"/>
      <c r="G922" s="2"/>
      <c r="T922" s="6" t="str">
        <f>IF($B922="","",IF(IF(العميل="",TRUE,$B922=العميل),COUNT($T$1:$T921)+1,""))</f>
        <v/>
      </c>
      <c r="U922" s="6" t="str">
        <f>IF(B922="","",IF(COUNTIF($B$1:$B922,$B922)&gt;1,"",COUNTIF($B$1:$B922,$B922)+MAX($U$1:$U921)))</f>
        <v/>
      </c>
      <c r="V922" s="6" t="str">
        <f t="shared" si="57"/>
        <v/>
      </c>
      <c r="W922" s="6">
        <v>921</v>
      </c>
      <c r="X922" s="6">
        <f t="shared" si="58"/>
        <v>0</v>
      </c>
    </row>
    <row r="923" spans="1:24" ht="15">
      <c r="A923" s="1"/>
      <c r="B923" s="1" t="str">
        <f t="shared" si="56"/>
        <v/>
      </c>
      <c r="C923" s="21"/>
      <c r="D923" s="2"/>
      <c r="E923" s="4">
        <f t="shared" si="59"/>
        <v>0</v>
      </c>
      <c r="F923" s="2"/>
      <c r="G923" s="2"/>
      <c r="T923" s="6" t="str">
        <f>IF($B923="","",IF(IF(العميل="",TRUE,$B923=العميل),COUNT($T$1:$T922)+1,""))</f>
        <v/>
      </c>
      <c r="U923" s="6" t="str">
        <f>IF(B923="","",IF(COUNTIF($B$1:$B923,$B923)&gt;1,"",COUNTIF($B$1:$B923,$B923)+MAX($U$1:$U922)))</f>
        <v/>
      </c>
      <c r="V923" s="6" t="str">
        <f t="shared" si="57"/>
        <v/>
      </c>
      <c r="W923" s="6">
        <v>922</v>
      </c>
      <c r="X923" s="6">
        <f t="shared" si="58"/>
        <v>0</v>
      </c>
    </row>
    <row r="924" spans="1:24" ht="15">
      <c r="A924" s="1"/>
      <c r="B924" s="1" t="str">
        <f t="shared" si="56"/>
        <v/>
      </c>
      <c r="C924" s="21"/>
      <c r="D924" s="2"/>
      <c r="E924" s="4">
        <f t="shared" si="59"/>
        <v>0</v>
      </c>
      <c r="F924" s="2"/>
      <c r="G924" s="2"/>
      <c r="T924" s="6" t="str">
        <f>IF($B924="","",IF(IF(العميل="",TRUE,$B924=العميل),COUNT($T$1:$T923)+1,""))</f>
        <v/>
      </c>
      <c r="U924" s="6" t="str">
        <f>IF(B924="","",IF(COUNTIF($B$1:$B924,$B924)&gt;1,"",COUNTIF($B$1:$B924,$B924)+MAX($U$1:$U923)))</f>
        <v/>
      </c>
      <c r="V924" s="6" t="str">
        <f t="shared" si="57"/>
        <v/>
      </c>
      <c r="W924" s="6">
        <v>923</v>
      </c>
      <c r="X924" s="6">
        <f t="shared" si="58"/>
        <v>0</v>
      </c>
    </row>
    <row r="925" spans="1:24" ht="15">
      <c r="A925" s="1"/>
      <c r="B925" s="1" t="str">
        <f t="shared" si="56"/>
        <v/>
      </c>
      <c r="C925" s="21"/>
      <c r="D925" s="2"/>
      <c r="E925" s="4">
        <f t="shared" si="59"/>
        <v>0</v>
      </c>
      <c r="F925" s="2"/>
      <c r="G925" s="2"/>
      <c r="T925" s="6" t="str">
        <f>IF($B925="","",IF(IF(العميل="",TRUE,$B925=العميل),COUNT($T$1:$T924)+1,""))</f>
        <v/>
      </c>
      <c r="U925" s="6" t="str">
        <f>IF(B925="","",IF(COUNTIF($B$1:$B925,$B925)&gt;1,"",COUNTIF($B$1:$B925,$B925)+MAX($U$1:$U924)))</f>
        <v/>
      </c>
      <c r="V925" s="6" t="str">
        <f t="shared" si="57"/>
        <v/>
      </c>
      <c r="W925" s="6">
        <v>924</v>
      </c>
      <c r="X925" s="6">
        <f t="shared" si="58"/>
        <v>0</v>
      </c>
    </row>
    <row r="926" spans="1:24" ht="15">
      <c r="A926" s="1"/>
      <c r="B926" s="1" t="str">
        <f t="shared" si="56"/>
        <v/>
      </c>
      <c r="C926" s="21"/>
      <c r="D926" s="2"/>
      <c r="E926" s="4">
        <f t="shared" si="59"/>
        <v>0</v>
      </c>
      <c r="F926" s="2"/>
      <c r="G926" s="2"/>
      <c r="T926" s="6" t="str">
        <f>IF($B926="","",IF(IF(العميل="",TRUE,$B926=العميل),COUNT($T$1:$T925)+1,""))</f>
        <v/>
      </c>
      <c r="U926" s="6" t="str">
        <f>IF(B926="","",IF(COUNTIF($B$1:$B926,$B926)&gt;1,"",COUNTIF($B$1:$B926,$B926)+MAX($U$1:$U925)))</f>
        <v/>
      </c>
      <c r="V926" s="6" t="str">
        <f t="shared" si="57"/>
        <v/>
      </c>
      <c r="W926" s="6">
        <v>925</v>
      </c>
      <c r="X926" s="6">
        <f t="shared" si="58"/>
        <v>0</v>
      </c>
    </row>
    <row r="927" spans="1:24" ht="15">
      <c r="A927" s="1"/>
      <c r="B927" s="1" t="str">
        <f t="shared" si="56"/>
        <v/>
      </c>
      <c r="C927" s="21"/>
      <c r="D927" s="2"/>
      <c r="E927" s="4">
        <f t="shared" si="59"/>
        <v>0</v>
      </c>
      <c r="F927" s="2"/>
      <c r="G927" s="2"/>
      <c r="T927" s="6" t="str">
        <f>IF($B927="","",IF(IF(العميل="",TRUE,$B927=العميل),COUNT($T$1:$T926)+1,""))</f>
        <v/>
      </c>
      <c r="U927" s="6" t="str">
        <f>IF(B927="","",IF(COUNTIF($B$1:$B927,$B927)&gt;1,"",COUNTIF($B$1:$B927,$B927)+MAX($U$1:$U926)))</f>
        <v/>
      </c>
      <c r="V927" s="6" t="str">
        <f t="shared" si="57"/>
        <v/>
      </c>
      <c r="W927" s="6">
        <v>926</v>
      </c>
      <c r="X927" s="6">
        <f t="shared" si="58"/>
        <v>0</v>
      </c>
    </row>
    <row r="928" spans="1:24" ht="15">
      <c r="A928" s="1"/>
      <c r="B928" s="1" t="str">
        <f t="shared" si="56"/>
        <v/>
      </c>
      <c r="C928" s="21"/>
      <c r="D928" s="2"/>
      <c r="E928" s="4">
        <f t="shared" si="59"/>
        <v>0</v>
      </c>
      <c r="F928" s="2"/>
      <c r="G928" s="2"/>
      <c r="T928" s="6" t="str">
        <f>IF($B928="","",IF(IF(العميل="",TRUE,$B928=العميل),COUNT($T$1:$T927)+1,""))</f>
        <v/>
      </c>
      <c r="U928" s="6" t="str">
        <f>IF(B928="","",IF(COUNTIF($B$1:$B928,$B928)&gt;1,"",COUNTIF($B$1:$B928,$B928)+MAX($U$1:$U927)))</f>
        <v/>
      </c>
      <c r="V928" s="6" t="str">
        <f t="shared" si="57"/>
        <v/>
      </c>
      <c r="W928" s="6">
        <v>927</v>
      </c>
      <c r="X928" s="6">
        <f t="shared" si="58"/>
        <v>0</v>
      </c>
    </row>
    <row r="929" spans="1:24" ht="15">
      <c r="A929" s="1"/>
      <c r="B929" s="1" t="str">
        <f t="shared" si="56"/>
        <v/>
      </c>
      <c r="C929" s="21"/>
      <c r="D929" s="2"/>
      <c r="E929" s="4">
        <f t="shared" si="59"/>
        <v>0</v>
      </c>
      <c r="F929" s="2"/>
      <c r="G929" s="2"/>
      <c r="T929" s="6" t="str">
        <f>IF($B929="","",IF(IF(العميل="",TRUE,$B929=العميل),COUNT($T$1:$T928)+1,""))</f>
        <v/>
      </c>
      <c r="U929" s="6" t="str">
        <f>IF(B929="","",IF(COUNTIF($B$1:$B929,$B929)&gt;1,"",COUNTIF($B$1:$B929,$B929)+MAX($U$1:$U928)))</f>
        <v/>
      </c>
      <c r="V929" s="6" t="str">
        <f t="shared" si="57"/>
        <v/>
      </c>
      <c r="W929" s="6">
        <v>928</v>
      </c>
      <c r="X929" s="6">
        <f t="shared" si="58"/>
        <v>0</v>
      </c>
    </row>
    <row r="930" spans="1:24" ht="15">
      <c r="A930" s="1"/>
      <c r="B930" s="1" t="str">
        <f t="shared" si="56"/>
        <v/>
      </c>
      <c r="C930" s="21"/>
      <c r="D930" s="2"/>
      <c r="E930" s="4">
        <f t="shared" si="59"/>
        <v>0</v>
      </c>
      <c r="F930" s="2"/>
      <c r="G930" s="2"/>
      <c r="T930" s="6" t="str">
        <f>IF($B930="","",IF(IF(العميل="",TRUE,$B930=العميل),COUNT($T$1:$T929)+1,""))</f>
        <v/>
      </c>
      <c r="U930" s="6" t="str">
        <f>IF(B930="","",IF(COUNTIF($B$1:$B930,$B930)&gt;1,"",COUNTIF($B$1:$B930,$B930)+MAX($U$1:$U929)))</f>
        <v/>
      </c>
      <c r="V930" s="6" t="str">
        <f t="shared" si="57"/>
        <v/>
      </c>
      <c r="W930" s="6">
        <v>929</v>
      </c>
      <c r="X930" s="6">
        <f t="shared" si="58"/>
        <v>0</v>
      </c>
    </row>
    <row r="931" spans="1:24" ht="15">
      <c r="A931" s="1"/>
      <c r="B931" s="1" t="str">
        <f t="shared" si="56"/>
        <v/>
      </c>
      <c r="C931" s="21"/>
      <c r="D931" s="2"/>
      <c r="E931" s="4">
        <f t="shared" si="59"/>
        <v>0</v>
      </c>
      <c r="F931" s="2"/>
      <c r="G931" s="2"/>
      <c r="T931" s="6" t="str">
        <f>IF($B931="","",IF(IF(العميل="",TRUE,$B931=العميل),COUNT($T$1:$T930)+1,""))</f>
        <v/>
      </c>
      <c r="U931" s="6" t="str">
        <f>IF(B931="","",IF(COUNTIF($B$1:$B931,$B931)&gt;1,"",COUNTIF($B$1:$B931,$B931)+MAX($U$1:$U930)))</f>
        <v/>
      </c>
      <c r="V931" s="6" t="str">
        <f t="shared" si="57"/>
        <v/>
      </c>
      <c r="W931" s="6">
        <v>930</v>
      </c>
      <c r="X931" s="6">
        <f t="shared" si="58"/>
        <v>0</v>
      </c>
    </row>
    <row r="932" spans="1:24" ht="15">
      <c r="A932" s="1"/>
      <c r="B932" s="1" t="str">
        <f t="shared" si="56"/>
        <v/>
      </c>
      <c r="C932" s="21"/>
      <c r="D932" s="2"/>
      <c r="E932" s="4">
        <f t="shared" si="59"/>
        <v>0</v>
      </c>
      <c r="F932" s="2"/>
      <c r="G932" s="2"/>
      <c r="T932" s="6" t="str">
        <f>IF($B932="","",IF(IF(العميل="",TRUE,$B932=العميل),COUNT($T$1:$T931)+1,""))</f>
        <v/>
      </c>
      <c r="U932" s="6" t="str">
        <f>IF(B932="","",IF(COUNTIF($B$1:$B932,$B932)&gt;1,"",COUNTIF($B$1:$B932,$B932)+MAX($U$1:$U931)))</f>
        <v/>
      </c>
      <c r="V932" s="6" t="str">
        <f t="shared" si="57"/>
        <v/>
      </c>
      <c r="W932" s="6">
        <v>931</v>
      </c>
      <c r="X932" s="6">
        <f t="shared" si="58"/>
        <v>0</v>
      </c>
    </row>
    <row r="933" spans="1:24" ht="15">
      <c r="A933" s="1"/>
      <c r="B933" s="1" t="str">
        <f t="shared" si="56"/>
        <v/>
      </c>
      <c r="C933" s="21"/>
      <c r="D933" s="2"/>
      <c r="E933" s="4">
        <f t="shared" si="59"/>
        <v>0</v>
      </c>
      <c r="F933" s="2"/>
      <c r="G933" s="2"/>
      <c r="T933" s="6" t="str">
        <f>IF($B933="","",IF(IF(العميل="",TRUE,$B933=العميل),COUNT($T$1:$T932)+1,""))</f>
        <v/>
      </c>
      <c r="U933" s="6" t="str">
        <f>IF(B933="","",IF(COUNTIF($B$1:$B933,$B933)&gt;1,"",COUNTIF($B$1:$B933,$B933)+MAX($U$1:$U932)))</f>
        <v/>
      </c>
      <c r="V933" s="6" t="str">
        <f t="shared" si="57"/>
        <v/>
      </c>
      <c r="W933" s="6">
        <v>932</v>
      </c>
      <c r="X933" s="6">
        <f t="shared" si="58"/>
        <v>0</v>
      </c>
    </row>
    <row r="934" spans="1:24" ht="15">
      <c r="A934" s="1"/>
      <c r="B934" s="1" t="str">
        <f t="shared" si="56"/>
        <v/>
      </c>
      <c r="C934" s="21"/>
      <c r="D934" s="2"/>
      <c r="E934" s="4">
        <f t="shared" si="59"/>
        <v>0</v>
      </c>
      <c r="F934" s="2"/>
      <c r="G934" s="2"/>
      <c r="T934" s="6" t="str">
        <f>IF($B934="","",IF(IF(العميل="",TRUE,$B934=العميل),COUNT($T$1:$T933)+1,""))</f>
        <v/>
      </c>
      <c r="U934" s="6" t="str">
        <f>IF(B934="","",IF(COUNTIF($B$1:$B934,$B934)&gt;1,"",COUNTIF($B$1:$B934,$B934)+MAX($U$1:$U933)))</f>
        <v/>
      </c>
      <c r="V934" s="6" t="str">
        <f t="shared" si="57"/>
        <v/>
      </c>
      <c r="W934" s="6">
        <v>933</v>
      </c>
      <c r="X934" s="6">
        <f t="shared" si="58"/>
        <v>0</v>
      </c>
    </row>
    <row r="935" spans="1:24" ht="15">
      <c r="A935" s="1"/>
      <c r="B935" s="1" t="str">
        <f t="shared" si="56"/>
        <v/>
      </c>
      <c r="C935" s="21"/>
      <c r="D935" s="2"/>
      <c r="E935" s="4">
        <f t="shared" si="59"/>
        <v>0</v>
      </c>
      <c r="F935" s="2"/>
      <c r="G935" s="2"/>
      <c r="T935" s="6" t="str">
        <f>IF($B935="","",IF(IF(العميل="",TRUE,$B935=العميل),COUNT($T$1:$T934)+1,""))</f>
        <v/>
      </c>
      <c r="U935" s="6" t="str">
        <f>IF(B935="","",IF(COUNTIF($B$1:$B935,$B935)&gt;1,"",COUNTIF($B$1:$B935,$B935)+MAX($U$1:$U934)))</f>
        <v/>
      </c>
      <c r="V935" s="6" t="str">
        <f t="shared" si="57"/>
        <v/>
      </c>
      <c r="W935" s="6">
        <v>934</v>
      </c>
      <c r="X935" s="6">
        <f t="shared" si="58"/>
        <v>0</v>
      </c>
    </row>
    <row r="936" spans="1:24" ht="15">
      <c r="A936" s="1"/>
      <c r="B936" s="1" t="str">
        <f t="shared" si="56"/>
        <v/>
      </c>
      <c r="C936" s="21"/>
      <c r="D936" s="2"/>
      <c r="E936" s="4">
        <f t="shared" si="59"/>
        <v>0</v>
      </c>
      <c r="F936" s="2"/>
      <c r="G936" s="2"/>
      <c r="T936" s="6" t="str">
        <f>IF($B936="","",IF(IF(العميل="",TRUE,$B936=العميل),COUNT($T$1:$T935)+1,""))</f>
        <v/>
      </c>
      <c r="U936" s="6" t="str">
        <f>IF(B936="","",IF(COUNTIF($B$1:$B936,$B936)&gt;1,"",COUNTIF($B$1:$B936,$B936)+MAX($U$1:$U935)))</f>
        <v/>
      </c>
      <c r="V936" s="6" t="str">
        <f t="shared" si="57"/>
        <v/>
      </c>
      <c r="W936" s="6">
        <v>935</v>
      </c>
      <c r="X936" s="6">
        <f t="shared" si="58"/>
        <v>0</v>
      </c>
    </row>
    <row r="937" spans="1:24" ht="15">
      <c r="A937" s="1"/>
      <c r="B937" s="1" t="str">
        <f t="shared" si="56"/>
        <v/>
      </c>
      <c r="C937" s="21"/>
      <c r="D937" s="2"/>
      <c r="E937" s="4">
        <f t="shared" si="59"/>
        <v>0</v>
      </c>
      <c r="F937" s="2"/>
      <c r="G937" s="2"/>
      <c r="T937" s="6" t="str">
        <f>IF($B937="","",IF(IF(العميل="",TRUE,$B937=العميل),COUNT($T$1:$T936)+1,""))</f>
        <v/>
      </c>
      <c r="U937" s="6" t="str">
        <f>IF(B937="","",IF(COUNTIF($B$1:$B937,$B937)&gt;1,"",COUNTIF($B$1:$B937,$B937)+MAX($U$1:$U936)))</f>
        <v/>
      </c>
      <c r="V937" s="6" t="str">
        <f t="shared" si="57"/>
        <v/>
      </c>
      <c r="W937" s="6">
        <v>936</v>
      </c>
      <c r="X937" s="6">
        <f t="shared" si="58"/>
        <v>0</v>
      </c>
    </row>
    <row r="938" spans="1:24" ht="15">
      <c r="A938" s="1"/>
      <c r="B938" s="1" t="str">
        <f t="shared" si="56"/>
        <v/>
      </c>
      <c r="C938" s="21"/>
      <c r="D938" s="2"/>
      <c r="E938" s="4">
        <f t="shared" si="59"/>
        <v>0</v>
      </c>
      <c r="F938" s="2"/>
      <c r="G938" s="2"/>
      <c r="T938" s="6" t="str">
        <f>IF($B938="","",IF(IF(العميل="",TRUE,$B938=العميل),COUNT($T$1:$T937)+1,""))</f>
        <v/>
      </c>
      <c r="U938" s="6" t="str">
        <f>IF(B938="","",IF(COUNTIF($B$1:$B938,$B938)&gt;1,"",COUNTIF($B$1:$B938,$B938)+MAX($U$1:$U937)))</f>
        <v/>
      </c>
      <c r="V938" s="6" t="str">
        <f t="shared" si="57"/>
        <v/>
      </c>
      <c r="W938" s="6">
        <v>937</v>
      </c>
      <c r="X938" s="6">
        <f t="shared" si="58"/>
        <v>0</v>
      </c>
    </row>
    <row r="939" spans="1:24" ht="15">
      <c r="A939" s="1"/>
      <c r="B939" s="1" t="str">
        <f t="shared" si="56"/>
        <v/>
      </c>
      <c r="C939" s="21"/>
      <c r="D939" s="2"/>
      <c r="E939" s="4">
        <f t="shared" si="59"/>
        <v>0</v>
      </c>
      <c r="F939" s="2"/>
      <c r="G939" s="2"/>
      <c r="T939" s="6" t="str">
        <f>IF($B939="","",IF(IF(العميل="",TRUE,$B939=العميل),COUNT($T$1:$T938)+1,""))</f>
        <v/>
      </c>
      <c r="U939" s="6" t="str">
        <f>IF(B939="","",IF(COUNTIF($B$1:$B939,$B939)&gt;1,"",COUNTIF($B$1:$B939,$B939)+MAX($U$1:$U938)))</f>
        <v/>
      </c>
      <c r="V939" s="6" t="str">
        <f t="shared" si="57"/>
        <v/>
      </c>
      <c r="W939" s="6">
        <v>938</v>
      </c>
      <c r="X939" s="6">
        <f t="shared" si="58"/>
        <v>0</v>
      </c>
    </row>
    <row r="940" spans="1:24" ht="15">
      <c r="A940" s="1"/>
      <c r="B940" s="1" t="str">
        <f t="shared" si="56"/>
        <v/>
      </c>
      <c r="C940" s="21"/>
      <c r="D940" s="2"/>
      <c r="E940" s="4">
        <f t="shared" si="59"/>
        <v>0</v>
      </c>
      <c r="F940" s="2"/>
      <c r="G940" s="2"/>
      <c r="T940" s="6" t="str">
        <f>IF($B940="","",IF(IF(العميل="",TRUE,$B940=العميل),COUNT($T$1:$T939)+1,""))</f>
        <v/>
      </c>
      <c r="U940" s="6" t="str">
        <f>IF(B940="","",IF(COUNTIF($B$1:$B940,$B940)&gt;1,"",COUNTIF($B$1:$B940,$B940)+MAX($U$1:$U939)))</f>
        <v/>
      </c>
      <c r="V940" s="6" t="str">
        <f t="shared" si="57"/>
        <v/>
      </c>
      <c r="W940" s="6">
        <v>939</v>
      </c>
      <c r="X940" s="6">
        <f t="shared" si="58"/>
        <v>0</v>
      </c>
    </row>
    <row r="941" spans="1:24" ht="15">
      <c r="A941" s="1"/>
      <c r="B941" s="1" t="str">
        <f t="shared" si="56"/>
        <v/>
      </c>
      <c r="C941" s="21"/>
      <c r="D941" s="2"/>
      <c r="E941" s="4">
        <f t="shared" si="59"/>
        <v>0</v>
      </c>
      <c r="F941" s="2"/>
      <c r="G941" s="2"/>
      <c r="T941" s="6" t="str">
        <f>IF($B941="","",IF(IF(العميل="",TRUE,$B941=العميل),COUNT($T$1:$T940)+1,""))</f>
        <v/>
      </c>
      <c r="U941" s="6" t="str">
        <f>IF(B941="","",IF(COUNTIF($B$1:$B941,$B941)&gt;1,"",COUNTIF($B$1:$B941,$B941)+MAX($U$1:$U940)))</f>
        <v/>
      </c>
      <c r="V941" s="6" t="str">
        <f t="shared" si="57"/>
        <v/>
      </c>
      <c r="W941" s="6">
        <v>940</v>
      </c>
      <c r="X941" s="6">
        <f t="shared" si="58"/>
        <v>0</v>
      </c>
    </row>
    <row r="942" spans="1:24" ht="15">
      <c r="A942" s="1"/>
      <c r="B942" s="1" t="str">
        <f t="shared" si="56"/>
        <v/>
      </c>
      <c r="C942" s="21"/>
      <c r="D942" s="2"/>
      <c r="E942" s="4">
        <f t="shared" si="59"/>
        <v>0</v>
      </c>
      <c r="F942" s="2"/>
      <c r="G942" s="2"/>
      <c r="T942" s="6" t="str">
        <f>IF($B942="","",IF(IF(العميل="",TRUE,$B942=العميل),COUNT($T$1:$T941)+1,""))</f>
        <v/>
      </c>
      <c r="U942" s="6" t="str">
        <f>IF(B942="","",IF(COUNTIF($B$1:$B942,$B942)&gt;1,"",COUNTIF($B$1:$B942,$B942)+MAX($U$1:$U941)))</f>
        <v/>
      </c>
      <c r="V942" s="6" t="str">
        <f t="shared" si="57"/>
        <v/>
      </c>
      <c r="W942" s="6">
        <v>941</v>
      </c>
      <c r="X942" s="6">
        <f t="shared" si="58"/>
        <v>0</v>
      </c>
    </row>
    <row r="943" spans="1:24" ht="15">
      <c r="A943" s="1"/>
      <c r="B943" s="1" t="str">
        <f t="shared" si="56"/>
        <v/>
      </c>
      <c r="C943" s="21"/>
      <c r="D943" s="2"/>
      <c r="E943" s="4">
        <f t="shared" si="59"/>
        <v>0</v>
      </c>
      <c r="F943" s="2"/>
      <c r="G943" s="2"/>
      <c r="T943" s="6" t="str">
        <f>IF($B943="","",IF(IF(العميل="",TRUE,$B943=العميل),COUNT($T$1:$T942)+1,""))</f>
        <v/>
      </c>
      <c r="U943" s="6" t="str">
        <f>IF(B943="","",IF(COUNTIF($B$1:$B943,$B943)&gt;1,"",COUNTIF($B$1:$B943,$B943)+MAX($U$1:$U942)))</f>
        <v/>
      </c>
      <c r="V943" s="6" t="str">
        <f t="shared" si="57"/>
        <v/>
      </c>
      <c r="W943" s="6">
        <v>942</v>
      </c>
      <c r="X943" s="6">
        <f t="shared" si="58"/>
        <v>0</v>
      </c>
    </row>
    <row r="944" spans="1:24" ht="15">
      <c r="A944" s="1"/>
      <c r="B944" s="1" t="str">
        <f t="shared" si="56"/>
        <v/>
      </c>
      <c r="C944" s="21"/>
      <c r="D944" s="2"/>
      <c r="E944" s="4">
        <f t="shared" si="59"/>
        <v>0</v>
      </c>
      <c r="F944" s="2"/>
      <c r="G944" s="2"/>
      <c r="T944" s="6" t="str">
        <f>IF($B944="","",IF(IF(العميل="",TRUE,$B944=العميل),COUNT($T$1:$T943)+1,""))</f>
        <v/>
      </c>
      <c r="U944" s="6" t="str">
        <f>IF(B944="","",IF(COUNTIF($B$1:$B944,$B944)&gt;1,"",COUNTIF($B$1:$B944,$B944)+MAX($U$1:$U943)))</f>
        <v/>
      </c>
      <c r="V944" s="6" t="str">
        <f t="shared" si="57"/>
        <v/>
      </c>
      <c r="W944" s="6">
        <v>943</v>
      </c>
      <c r="X944" s="6">
        <f t="shared" si="58"/>
        <v>0</v>
      </c>
    </row>
    <row r="945" spans="1:24" ht="15">
      <c r="A945" s="1"/>
      <c r="B945" s="1" t="str">
        <f t="shared" si="56"/>
        <v/>
      </c>
      <c r="C945" s="21"/>
      <c r="D945" s="2"/>
      <c r="E945" s="4">
        <f t="shared" si="59"/>
        <v>0</v>
      </c>
      <c r="F945" s="2"/>
      <c r="G945" s="2"/>
      <c r="T945" s="6" t="str">
        <f>IF($B945="","",IF(IF(العميل="",TRUE,$B945=العميل),COUNT($T$1:$T944)+1,""))</f>
        <v/>
      </c>
      <c r="U945" s="6" t="str">
        <f>IF(B945="","",IF(COUNTIF($B$1:$B945,$B945)&gt;1,"",COUNTIF($B$1:$B945,$B945)+MAX($U$1:$U944)))</f>
        <v/>
      </c>
      <c r="V945" s="6" t="str">
        <f t="shared" si="57"/>
        <v/>
      </c>
      <c r="W945" s="6">
        <v>944</v>
      </c>
      <c r="X945" s="6">
        <f t="shared" si="58"/>
        <v>0</v>
      </c>
    </row>
    <row r="946" spans="1:24" ht="15">
      <c r="A946" s="1"/>
      <c r="B946" s="1" t="str">
        <f t="shared" si="56"/>
        <v/>
      </c>
      <c r="C946" s="21"/>
      <c r="D946" s="2"/>
      <c r="E946" s="4">
        <f t="shared" si="59"/>
        <v>0</v>
      </c>
      <c r="F946" s="2"/>
      <c r="G946" s="2"/>
      <c r="T946" s="6" t="str">
        <f>IF($B946="","",IF(IF(العميل="",TRUE,$B946=العميل),COUNT($T$1:$T945)+1,""))</f>
        <v/>
      </c>
      <c r="U946" s="6" t="str">
        <f>IF(B946="","",IF(COUNTIF($B$1:$B946,$B946)&gt;1,"",COUNTIF($B$1:$B946,$B946)+MAX($U$1:$U945)))</f>
        <v/>
      </c>
      <c r="V946" s="6" t="str">
        <f t="shared" si="57"/>
        <v/>
      </c>
      <c r="W946" s="6">
        <v>945</v>
      </c>
      <c r="X946" s="6">
        <f t="shared" si="58"/>
        <v>0</v>
      </c>
    </row>
    <row r="947" spans="1:24" ht="15">
      <c r="A947" s="1"/>
      <c r="B947" s="1" t="str">
        <f t="shared" si="56"/>
        <v/>
      </c>
      <c r="C947" s="21"/>
      <c r="D947" s="2"/>
      <c r="E947" s="4">
        <f t="shared" si="59"/>
        <v>0</v>
      </c>
      <c r="F947" s="2"/>
      <c r="G947" s="2"/>
      <c r="T947" s="6" t="str">
        <f>IF($B947="","",IF(IF(العميل="",TRUE,$B947=العميل),COUNT($T$1:$T946)+1,""))</f>
        <v/>
      </c>
      <c r="U947" s="6" t="str">
        <f>IF(B947="","",IF(COUNTIF($B$1:$B947,$B947)&gt;1,"",COUNTIF($B$1:$B947,$B947)+MAX($U$1:$U946)))</f>
        <v/>
      </c>
      <c r="V947" s="6" t="str">
        <f t="shared" si="57"/>
        <v/>
      </c>
      <c r="W947" s="6">
        <v>946</v>
      </c>
      <c r="X947" s="6">
        <f t="shared" si="58"/>
        <v>0</v>
      </c>
    </row>
    <row r="948" spans="1:24" ht="15">
      <c r="A948" s="1"/>
      <c r="B948" s="1" t="str">
        <f t="shared" si="56"/>
        <v/>
      </c>
      <c r="C948" s="21"/>
      <c r="D948" s="2"/>
      <c r="E948" s="4">
        <f t="shared" si="59"/>
        <v>0</v>
      </c>
      <c r="F948" s="2"/>
      <c r="G948" s="2"/>
      <c r="T948" s="6" t="str">
        <f>IF($B948="","",IF(IF(العميل="",TRUE,$B948=العميل),COUNT($T$1:$T947)+1,""))</f>
        <v/>
      </c>
      <c r="U948" s="6" t="str">
        <f>IF(B948="","",IF(COUNTIF($B$1:$B948,$B948)&gt;1,"",COUNTIF($B$1:$B948,$B948)+MAX($U$1:$U947)))</f>
        <v/>
      </c>
      <c r="V948" s="6" t="str">
        <f t="shared" si="57"/>
        <v/>
      </c>
      <c r="W948" s="6">
        <v>947</v>
      </c>
      <c r="X948" s="6">
        <f t="shared" si="58"/>
        <v>0</v>
      </c>
    </row>
    <row r="949" spans="1:24" ht="15">
      <c r="A949" s="1"/>
      <c r="B949" s="1" t="str">
        <f t="shared" si="56"/>
        <v/>
      </c>
      <c r="C949" s="21"/>
      <c r="D949" s="2"/>
      <c r="E949" s="4">
        <f t="shared" si="59"/>
        <v>0</v>
      </c>
      <c r="F949" s="2"/>
      <c r="G949" s="2"/>
      <c r="T949" s="6" t="str">
        <f>IF($B949="","",IF(IF(العميل="",TRUE,$B949=العميل),COUNT($T$1:$T948)+1,""))</f>
        <v/>
      </c>
      <c r="U949" s="6" t="str">
        <f>IF(B949="","",IF(COUNTIF($B$1:$B949,$B949)&gt;1,"",COUNTIF($B$1:$B949,$B949)+MAX($U$1:$U948)))</f>
        <v/>
      </c>
      <c r="V949" s="6" t="str">
        <f t="shared" si="57"/>
        <v/>
      </c>
      <c r="W949" s="6">
        <v>948</v>
      </c>
      <c r="X949" s="6">
        <f t="shared" si="58"/>
        <v>0</v>
      </c>
    </row>
    <row r="950" spans="1:24" ht="15">
      <c r="A950" s="1"/>
      <c r="B950" s="1" t="str">
        <f t="shared" si="56"/>
        <v/>
      </c>
      <c r="C950" s="21"/>
      <c r="D950" s="2"/>
      <c r="E950" s="4">
        <f t="shared" si="59"/>
        <v>0</v>
      </c>
      <c r="F950" s="2"/>
      <c r="G950" s="2"/>
      <c r="T950" s="6" t="str">
        <f>IF($B950="","",IF(IF(العميل="",TRUE,$B950=العميل),COUNT($T$1:$T949)+1,""))</f>
        <v/>
      </c>
      <c r="U950" s="6" t="str">
        <f>IF(B950="","",IF(COUNTIF($B$1:$B950,$B950)&gt;1,"",COUNTIF($B$1:$B950,$B950)+MAX($U$1:$U949)))</f>
        <v/>
      </c>
      <c r="V950" s="6" t="str">
        <f t="shared" si="57"/>
        <v/>
      </c>
      <c r="W950" s="6">
        <v>949</v>
      </c>
      <c r="X950" s="6">
        <f t="shared" si="58"/>
        <v>0</v>
      </c>
    </row>
    <row r="951" spans="1:24" ht="15">
      <c r="A951" s="1"/>
      <c r="B951" s="1" t="str">
        <f t="shared" si="56"/>
        <v/>
      </c>
      <c r="C951" s="21"/>
      <c r="D951" s="2"/>
      <c r="E951" s="4">
        <f t="shared" si="59"/>
        <v>0</v>
      </c>
      <c r="F951" s="2"/>
      <c r="G951" s="2"/>
      <c r="T951" s="6" t="str">
        <f>IF($B951="","",IF(IF(العميل="",TRUE,$B951=العميل),COUNT($T$1:$T950)+1,""))</f>
        <v/>
      </c>
      <c r="U951" s="6" t="str">
        <f>IF(B951="","",IF(COUNTIF($B$1:$B951,$B951)&gt;1,"",COUNTIF($B$1:$B951,$B951)+MAX($U$1:$U950)))</f>
        <v/>
      </c>
      <c r="V951" s="6" t="str">
        <f t="shared" si="57"/>
        <v/>
      </c>
      <c r="W951" s="6">
        <v>950</v>
      </c>
      <c r="X951" s="6">
        <f t="shared" si="58"/>
        <v>0</v>
      </c>
    </row>
    <row r="952" spans="1:24" ht="15">
      <c r="A952" s="1"/>
      <c r="B952" s="1" t="str">
        <f t="shared" si="56"/>
        <v/>
      </c>
      <c r="C952" s="21"/>
      <c r="D952" s="2"/>
      <c r="E952" s="4">
        <f t="shared" si="59"/>
        <v>0</v>
      </c>
      <c r="F952" s="2"/>
      <c r="G952" s="2"/>
      <c r="T952" s="6" t="str">
        <f>IF($B952="","",IF(IF(العميل="",TRUE,$B952=العميل),COUNT($T$1:$T951)+1,""))</f>
        <v/>
      </c>
      <c r="U952" s="6" t="str">
        <f>IF(B952="","",IF(COUNTIF($B$1:$B952,$B952)&gt;1,"",COUNTIF($B$1:$B952,$B952)+MAX($U$1:$U951)))</f>
        <v/>
      </c>
      <c r="V952" s="6" t="str">
        <f t="shared" si="57"/>
        <v/>
      </c>
      <c r="W952" s="6">
        <v>951</v>
      </c>
      <c r="X952" s="6">
        <f t="shared" si="58"/>
        <v>0</v>
      </c>
    </row>
    <row r="953" spans="1:24" ht="15">
      <c r="A953" s="1"/>
      <c r="B953" s="1" t="str">
        <f t="shared" si="56"/>
        <v/>
      </c>
      <c r="C953" s="21"/>
      <c r="D953" s="2"/>
      <c r="E953" s="4">
        <f t="shared" si="59"/>
        <v>0</v>
      </c>
      <c r="F953" s="2"/>
      <c r="G953" s="2"/>
      <c r="T953" s="6" t="str">
        <f>IF($B953="","",IF(IF(العميل="",TRUE,$B953=العميل),COUNT($T$1:$T952)+1,""))</f>
        <v/>
      </c>
      <c r="U953" s="6" t="str">
        <f>IF(B953="","",IF(COUNTIF($B$1:$B953,$B953)&gt;1,"",COUNTIF($B$1:$B953,$B953)+MAX($U$1:$U952)))</f>
        <v/>
      </c>
      <c r="V953" s="6" t="str">
        <f t="shared" si="57"/>
        <v/>
      </c>
      <c r="W953" s="6">
        <v>952</v>
      </c>
      <c r="X953" s="6">
        <f t="shared" si="58"/>
        <v>0</v>
      </c>
    </row>
    <row r="954" spans="1:24" ht="15">
      <c r="A954" s="1"/>
      <c r="B954" s="1" t="str">
        <f t="shared" si="56"/>
        <v/>
      </c>
      <c r="C954" s="21"/>
      <c r="D954" s="2"/>
      <c r="E954" s="4">
        <f t="shared" si="59"/>
        <v>0</v>
      </c>
      <c r="F954" s="2"/>
      <c r="G954" s="2"/>
      <c r="T954" s="6" t="str">
        <f>IF($B954="","",IF(IF(العميل="",TRUE,$B954=العميل),COUNT($T$1:$T953)+1,""))</f>
        <v/>
      </c>
      <c r="U954" s="6" t="str">
        <f>IF(B954="","",IF(COUNTIF($B$1:$B954,$B954)&gt;1,"",COUNTIF($B$1:$B954,$B954)+MAX($U$1:$U953)))</f>
        <v/>
      </c>
      <c r="V954" s="6" t="str">
        <f t="shared" si="57"/>
        <v/>
      </c>
      <c r="W954" s="6">
        <v>953</v>
      </c>
      <c r="X954" s="6">
        <f t="shared" si="58"/>
        <v>0</v>
      </c>
    </row>
    <row r="955" spans="1:24" ht="15">
      <c r="A955" s="1"/>
      <c r="B955" s="1" t="str">
        <f t="shared" si="56"/>
        <v/>
      </c>
      <c r="C955" s="21"/>
      <c r="D955" s="2"/>
      <c r="E955" s="4">
        <f t="shared" si="59"/>
        <v>0</v>
      </c>
      <c r="F955" s="2"/>
      <c r="G955" s="2"/>
      <c r="T955" s="6" t="str">
        <f>IF($B955="","",IF(IF(العميل="",TRUE,$B955=العميل),COUNT($T$1:$T954)+1,""))</f>
        <v/>
      </c>
      <c r="U955" s="6" t="str">
        <f>IF(B955="","",IF(COUNTIF($B$1:$B955,$B955)&gt;1,"",COUNTIF($B$1:$B955,$B955)+MAX($U$1:$U954)))</f>
        <v/>
      </c>
      <c r="V955" s="6" t="str">
        <f t="shared" si="57"/>
        <v/>
      </c>
      <c r="W955" s="6">
        <v>954</v>
      </c>
      <c r="X955" s="6">
        <f t="shared" si="58"/>
        <v>0</v>
      </c>
    </row>
    <row r="956" spans="1:24" ht="15">
      <c r="A956" s="1"/>
      <c r="B956" s="1" t="str">
        <f t="shared" si="56"/>
        <v/>
      </c>
      <c r="C956" s="21"/>
      <c r="D956" s="2"/>
      <c r="E956" s="4">
        <f t="shared" si="59"/>
        <v>0</v>
      </c>
      <c r="F956" s="2"/>
      <c r="G956" s="2"/>
      <c r="T956" s="6" t="str">
        <f>IF($B956="","",IF(IF(العميل="",TRUE,$B956=العميل),COUNT($T$1:$T955)+1,""))</f>
        <v/>
      </c>
      <c r="U956" s="6" t="str">
        <f>IF(B956="","",IF(COUNTIF($B$1:$B956,$B956)&gt;1,"",COUNTIF($B$1:$B956,$B956)+MAX($U$1:$U955)))</f>
        <v/>
      </c>
      <c r="V956" s="6" t="str">
        <f t="shared" si="57"/>
        <v/>
      </c>
      <c r="W956" s="6">
        <v>955</v>
      </c>
      <c r="X956" s="6">
        <f t="shared" si="58"/>
        <v>0</v>
      </c>
    </row>
    <row r="957" spans="1:24" ht="15">
      <c r="A957" s="1"/>
      <c r="B957" s="1" t="str">
        <f t="shared" si="56"/>
        <v/>
      </c>
      <c r="C957" s="21"/>
      <c r="D957" s="2"/>
      <c r="E957" s="4">
        <f t="shared" si="59"/>
        <v>0</v>
      </c>
      <c r="F957" s="2"/>
      <c r="G957" s="2"/>
      <c r="T957" s="6" t="str">
        <f>IF($B957="","",IF(IF(العميل="",TRUE,$B957=العميل),COUNT($T$1:$T956)+1,""))</f>
        <v/>
      </c>
      <c r="U957" s="6" t="str">
        <f>IF(B957="","",IF(COUNTIF($B$1:$B957,$B957)&gt;1,"",COUNTIF($B$1:$B957,$B957)+MAX($U$1:$U956)))</f>
        <v/>
      </c>
      <c r="V957" s="6" t="str">
        <f t="shared" si="57"/>
        <v/>
      </c>
      <c r="W957" s="6">
        <v>956</v>
      </c>
      <c r="X957" s="6">
        <f t="shared" si="58"/>
        <v>0</v>
      </c>
    </row>
    <row r="958" spans="1:24" ht="15">
      <c r="A958" s="1"/>
      <c r="B958" s="1" t="str">
        <f t="shared" si="56"/>
        <v/>
      </c>
      <c r="C958" s="21"/>
      <c r="D958" s="2"/>
      <c r="E958" s="4">
        <f t="shared" si="59"/>
        <v>0</v>
      </c>
      <c r="F958" s="2"/>
      <c r="G958" s="2"/>
      <c r="T958" s="6" t="str">
        <f>IF($B958="","",IF(IF(العميل="",TRUE,$B958=العميل),COUNT($T$1:$T957)+1,""))</f>
        <v/>
      </c>
      <c r="U958" s="6" t="str">
        <f>IF(B958="","",IF(COUNTIF($B$1:$B958,$B958)&gt;1,"",COUNTIF($B$1:$B958,$B958)+MAX($U$1:$U957)))</f>
        <v/>
      </c>
      <c r="V958" s="6" t="str">
        <f t="shared" si="57"/>
        <v/>
      </c>
      <c r="W958" s="6">
        <v>957</v>
      </c>
      <c r="X958" s="6">
        <f t="shared" si="58"/>
        <v>0</v>
      </c>
    </row>
    <row r="959" spans="1:24" ht="15">
      <c r="A959" s="1"/>
      <c r="B959" s="1" t="str">
        <f t="shared" si="56"/>
        <v/>
      </c>
      <c r="C959" s="21"/>
      <c r="D959" s="2"/>
      <c r="E959" s="4">
        <f t="shared" si="59"/>
        <v>0</v>
      </c>
      <c r="F959" s="2"/>
      <c r="G959" s="2"/>
      <c r="T959" s="6" t="str">
        <f>IF($B959="","",IF(IF(العميل="",TRUE,$B959=العميل),COUNT($T$1:$T958)+1,""))</f>
        <v/>
      </c>
      <c r="U959" s="6" t="str">
        <f>IF(B959="","",IF(COUNTIF($B$1:$B959,$B959)&gt;1,"",COUNTIF($B$1:$B959,$B959)+MAX($U$1:$U958)))</f>
        <v/>
      </c>
      <c r="V959" s="6" t="str">
        <f t="shared" si="57"/>
        <v/>
      </c>
      <c r="W959" s="6">
        <v>958</v>
      </c>
      <c r="X959" s="6">
        <f t="shared" si="58"/>
        <v>0</v>
      </c>
    </row>
    <row r="960" spans="1:24" ht="15">
      <c r="A960" s="1"/>
      <c r="B960" s="1" t="str">
        <f t="shared" si="56"/>
        <v/>
      </c>
      <c r="C960" s="21"/>
      <c r="D960" s="2"/>
      <c r="E960" s="4">
        <f t="shared" si="59"/>
        <v>0</v>
      </c>
      <c r="F960" s="2"/>
      <c r="G960" s="2"/>
      <c r="T960" s="6" t="str">
        <f>IF($B960="","",IF(IF(العميل="",TRUE,$B960=العميل),COUNT($T$1:$T959)+1,""))</f>
        <v/>
      </c>
      <c r="U960" s="6" t="str">
        <f>IF(B960="","",IF(COUNTIF($B$1:$B960,$B960)&gt;1,"",COUNTIF($B$1:$B960,$B960)+MAX($U$1:$U959)))</f>
        <v/>
      </c>
      <c r="V960" s="6" t="str">
        <f t="shared" si="57"/>
        <v/>
      </c>
      <c r="W960" s="6">
        <v>959</v>
      </c>
      <c r="X960" s="6">
        <f t="shared" si="58"/>
        <v>0</v>
      </c>
    </row>
    <row r="961" spans="1:24" ht="15">
      <c r="A961" s="1"/>
      <c r="B961" s="1" t="str">
        <f t="shared" si="56"/>
        <v/>
      </c>
      <c r="C961" s="21"/>
      <c r="D961" s="2"/>
      <c r="E961" s="4">
        <f t="shared" si="59"/>
        <v>0</v>
      </c>
      <c r="F961" s="2"/>
      <c r="G961" s="2"/>
      <c r="T961" s="6" t="str">
        <f>IF($B961="","",IF(IF(العميل="",TRUE,$B961=العميل),COUNT($T$1:$T960)+1,""))</f>
        <v/>
      </c>
      <c r="U961" s="6" t="str">
        <f>IF(B961="","",IF(COUNTIF($B$1:$B961,$B961)&gt;1,"",COUNTIF($B$1:$B961,$B961)+MAX($U$1:$U960)))</f>
        <v/>
      </c>
      <c r="V961" s="6" t="str">
        <f t="shared" si="57"/>
        <v/>
      </c>
      <c r="W961" s="6">
        <v>960</v>
      </c>
      <c r="X961" s="6">
        <f t="shared" si="58"/>
        <v>0</v>
      </c>
    </row>
    <row r="962" spans="1:24" ht="15">
      <c r="A962" s="1"/>
      <c r="B962" s="1" t="str">
        <f t="shared" si="56"/>
        <v/>
      </c>
      <c r="C962" s="21"/>
      <c r="D962" s="2"/>
      <c r="E962" s="4">
        <f t="shared" si="59"/>
        <v>0</v>
      </c>
      <c r="F962" s="2"/>
      <c r="G962" s="2"/>
      <c r="T962" s="6" t="str">
        <f>IF($B962="","",IF(IF(العميل="",TRUE,$B962=العميل),COUNT($T$1:$T961)+1,""))</f>
        <v/>
      </c>
      <c r="U962" s="6" t="str">
        <f>IF(B962="","",IF(COUNTIF($B$1:$B962,$B962)&gt;1,"",COUNTIF($B$1:$B962,$B962)+MAX($U$1:$U961)))</f>
        <v/>
      </c>
      <c r="V962" s="6" t="str">
        <f t="shared" si="57"/>
        <v/>
      </c>
      <c r="W962" s="6">
        <v>961</v>
      </c>
      <c r="X962" s="6">
        <f t="shared" si="58"/>
        <v>0</v>
      </c>
    </row>
    <row r="963" spans="1:24" ht="15">
      <c r="A963" s="1"/>
      <c r="B963" s="1" t="str">
        <f t="shared" ref="B963:B1002" si="60">TRIM(A963)</f>
        <v/>
      </c>
      <c r="C963" s="21"/>
      <c r="D963" s="2"/>
      <c r="E963" s="4">
        <f t="shared" si="59"/>
        <v>0</v>
      </c>
      <c r="F963" s="2"/>
      <c r="G963" s="2"/>
      <c r="T963" s="6" t="str">
        <f>IF($B963="","",IF(IF(العميل="",TRUE,$B963=العميل),COUNT($T$1:$T962)+1,""))</f>
        <v/>
      </c>
      <c r="U963" s="6" t="str">
        <f>IF(B963="","",IF(COUNTIF($B$1:$B963,$B963)&gt;1,"",COUNTIF($B$1:$B963,$B963)+MAX($U$1:$U962)))</f>
        <v/>
      </c>
      <c r="V963" s="6" t="str">
        <f t="shared" ref="V963:V1000" si="61">IF(U963="","",B963)</f>
        <v/>
      </c>
      <c r="W963" s="6">
        <v>962</v>
      </c>
      <c r="X963" s="6">
        <f t="shared" ref="X963:X1000" si="62">IF(ISERROR(VLOOKUP(W963,$U$2:$V$1000,2,0)),0,VLOOKUP(W963,$U$2:$V$1000,2,0))</f>
        <v>0</v>
      </c>
    </row>
    <row r="964" spans="1:24" ht="15">
      <c r="A964" s="1"/>
      <c r="B964" s="1" t="str">
        <f t="shared" si="60"/>
        <v/>
      </c>
      <c r="C964" s="21"/>
      <c r="D964" s="2"/>
      <c r="E964" s="4">
        <f t="shared" si="59"/>
        <v>0</v>
      </c>
      <c r="F964" s="2"/>
      <c r="G964" s="2"/>
      <c r="T964" s="6" t="str">
        <f>IF($B964="","",IF(IF(العميل="",TRUE,$B964=العميل),COUNT($T$1:$T963)+1,""))</f>
        <v/>
      </c>
      <c r="U964" s="6" t="str">
        <f>IF(B964="","",IF(COUNTIF($B$1:$B964,$B964)&gt;1,"",COUNTIF($B$1:$B964,$B964)+MAX($U$1:$U963)))</f>
        <v/>
      </c>
      <c r="V964" s="6" t="str">
        <f t="shared" si="61"/>
        <v/>
      </c>
      <c r="W964" s="6">
        <v>963</v>
      </c>
      <c r="X964" s="6">
        <f t="shared" si="62"/>
        <v>0</v>
      </c>
    </row>
    <row r="965" spans="1:24" ht="15">
      <c r="A965" s="1"/>
      <c r="B965" s="1" t="str">
        <f t="shared" si="60"/>
        <v/>
      </c>
      <c r="C965" s="21"/>
      <c r="D965" s="2"/>
      <c r="E965" s="4">
        <f t="shared" ref="E965:E1000" si="63">G965-F965</f>
        <v>0</v>
      </c>
      <c r="F965" s="2"/>
      <c r="G965" s="2"/>
      <c r="T965" s="6" t="str">
        <f>IF($B965="","",IF(IF(العميل="",TRUE,$B965=العميل),COUNT($T$1:$T964)+1,""))</f>
        <v/>
      </c>
      <c r="U965" s="6" t="str">
        <f>IF(B965="","",IF(COUNTIF($B$1:$B965,$B965)&gt;1,"",COUNTIF($B$1:$B965,$B965)+MAX($U$1:$U964)))</f>
        <v/>
      </c>
      <c r="V965" s="6" t="str">
        <f t="shared" si="61"/>
        <v/>
      </c>
      <c r="W965" s="6">
        <v>964</v>
      </c>
      <c r="X965" s="6">
        <f t="shared" si="62"/>
        <v>0</v>
      </c>
    </row>
    <row r="966" spans="1:24" ht="15">
      <c r="A966" s="1"/>
      <c r="B966" s="1" t="str">
        <f t="shared" si="60"/>
        <v/>
      </c>
      <c r="C966" s="21"/>
      <c r="D966" s="2"/>
      <c r="E966" s="4">
        <f t="shared" si="63"/>
        <v>0</v>
      </c>
      <c r="F966" s="2"/>
      <c r="G966" s="2"/>
      <c r="T966" s="6" t="str">
        <f>IF($B966="","",IF(IF(العميل="",TRUE,$B966=العميل),COUNT($T$1:$T965)+1,""))</f>
        <v/>
      </c>
      <c r="U966" s="6" t="str">
        <f>IF(B966="","",IF(COUNTIF($B$1:$B966,$B966)&gt;1,"",COUNTIF($B$1:$B966,$B966)+MAX($U$1:$U965)))</f>
        <v/>
      </c>
      <c r="V966" s="6" t="str">
        <f t="shared" si="61"/>
        <v/>
      </c>
      <c r="W966" s="6">
        <v>965</v>
      </c>
      <c r="X966" s="6">
        <f t="shared" si="62"/>
        <v>0</v>
      </c>
    </row>
    <row r="967" spans="1:24" ht="15">
      <c r="A967" s="1"/>
      <c r="B967" s="1" t="str">
        <f t="shared" si="60"/>
        <v/>
      </c>
      <c r="C967" s="21"/>
      <c r="D967" s="2"/>
      <c r="E967" s="4">
        <f t="shared" si="63"/>
        <v>0</v>
      </c>
      <c r="F967" s="2"/>
      <c r="G967" s="2"/>
      <c r="T967" s="6" t="str">
        <f>IF($B967="","",IF(IF(العميل="",TRUE,$B967=العميل),COUNT($T$1:$T966)+1,""))</f>
        <v/>
      </c>
      <c r="U967" s="6" t="str">
        <f>IF(B967="","",IF(COUNTIF($B$1:$B967,$B967)&gt;1,"",COUNTIF($B$1:$B967,$B967)+MAX($U$1:$U966)))</f>
        <v/>
      </c>
      <c r="V967" s="6" t="str">
        <f t="shared" si="61"/>
        <v/>
      </c>
      <c r="W967" s="6">
        <v>966</v>
      </c>
      <c r="X967" s="6">
        <f t="shared" si="62"/>
        <v>0</v>
      </c>
    </row>
    <row r="968" spans="1:24" ht="15">
      <c r="A968" s="1"/>
      <c r="B968" s="1" t="str">
        <f t="shared" si="60"/>
        <v/>
      </c>
      <c r="C968" s="21"/>
      <c r="D968" s="2"/>
      <c r="E968" s="4">
        <f t="shared" si="63"/>
        <v>0</v>
      </c>
      <c r="F968" s="2"/>
      <c r="G968" s="2"/>
      <c r="T968" s="6" t="str">
        <f>IF($B968="","",IF(IF(العميل="",TRUE,$B968=العميل),COUNT($T$1:$T967)+1,""))</f>
        <v/>
      </c>
      <c r="U968" s="6" t="str">
        <f>IF(B968="","",IF(COUNTIF($B$1:$B968,$B968)&gt;1,"",COUNTIF($B$1:$B968,$B968)+MAX($U$1:$U967)))</f>
        <v/>
      </c>
      <c r="V968" s="6" t="str">
        <f t="shared" si="61"/>
        <v/>
      </c>
      <c r="W968" s="6">
        <v>967</v>
      </c>
      <c r="X968" s="6">
        <f t="shared" si="62"/>
        <v>0</v>
      </c>
    </row>
    <row r="969" spans="1:24" ht="15">
      <c r="A969" s="1"/>
      <c r="B969" s="1" t="str">
        <f t="shared" si="60"/>
        <v/>
      </c>
      <c r="C969" s="21"/>
      <c r="D969" s="2"/>
      <c r="E969" s="4">
        <f t="shared" si="63"/>
        <v>0</v>
      </c>
      <c r="F969" s="2"/>
      <c r="G969" s="2"/>
      <c r="T969" s="6" t="str">
        <f>IF($B969="","",IF(IF(العميل="",TRUE,$B969=العميل),COUNT($T$1:$T968)+1,""))</f>
        <v/>
      </c>
      <c r="U969" s="6" t="str">
        <f>IF(B969="","",IF(COUNTIF($B$1:$B969,$B969)&gt;1,"",COUNTIF($B$1:$B969,$B969)+MAX($U$1:$U968)))</f>
        <v/>
      </c>
      <c r="V969" s="6" t="str">
        <f t="shared" si="61"/>
        <v/>
      </c>
      <c r="W969" s="6">
        <v>968</v>
      </c>
      <c r="X969" s="6">
        <f t="shared" si="62"/>
        <v>0</v>
      </c>
    </row>
    <row r="970" spans="1:24" ht="15">
      <c r="A970" s="1"/>
      <c r="B970" s="1" t="str">
        <f t="shared" si="60"/>
        <v/>
      </c>
      <c r="C970" s="21"/>
      <c r="D970" s="2"/>
      <c r="E970" s="4">
        <f t="shared" si="63"/>
        <v>0</v>
      </c>
      <c r="F970" s="2"/>
      <c r="G970" s="2"/>
      <c r="T970" s="6" t="str">
        <f>IF($B970="","",IF(IF(العميل="",TRUE,$B970=العميل),COUNT($T$1:$T969)+1,""))</f>
        <v/>
      </c>
      <c r="U970" s="6" t="str">
        <f>IF(B970="","",IF(COUNTIF($B$1:$B970,$B970)&gt;1,"",COUNTIF($B$1:$B970,$B970)+MAX($U$1:$U969)))</f>
        <v/>
      </c>
      <c r="V970" s="6" t="str">
        <f t="shared" si="61"/>
        <v/>
      </c>
      <c r="W970" s="6">
        <v>969</v>
      </c>
      <c r="X970" s="6">
        <f t="shared" si="62"/>
        <v>0</v>
      </c>
    </row>
    <row r="971" spans="1:24" ht="15">
      <c r="A971" s="1"/>
      <c r="B971" s="1" t="str">
        <f t="shared" si="60"/>
        <v/>
      </c>
      <c r="C971" s="21"/>
      <c r="D971" s="2"/>
      <c r="E971" s="4">
        <f t="shared" si="63"/>
        <v>0</v>
      </c>
      <c r="F971" s="2"/>
      <c r="G971" s="2"/>
      <c r="T971" s="6" t="str">
        <f>IF($B971="","",IF(IF(العميل="",TRUE,$B971=العميل),COUNT($T$1:$T970)+1,""))</f>
        <v/>
      </c>
      <c r="U971" s="6" t="str">
        <f>IF(B971="","",IF(COUNTIF($B$1:$B971,$B971)&gt;1,"",COUNTIF($B$1:$B971,$B971)+MAX($U$1:$U970)))</f>
        <v/>
      </c>
      <c r="V971" s="6" t="str">
        <f t="shared" si="61"/>
        <v/>
      </c>
      <c r="W971" s="6">
        <v>970</v>
      </c>
      <c r="X971" s="6">
        <f t="shared" si="62"/>
        <v>0</v>
      </c>
    </row>
    <row r="972" spans="1:24" ht="15">
      <c r="A972" s="1"/>
      <c r="B972" s="1" t="str">
        <f t="shared" si="60"/>
        <v/>
      </c>
      <c r="C972" s="21"/>
      <c r="D972" s="2"/>
      <c r="E972" s="4">
        <f t="shared" si="63"/>
        <v>0</v>
      </c>
      <c r="F972" s="2"/>
      <c r="G972" s="2"/>
      <c r="T972" s="6" t="str">
        <f>IF($B972="","",IF(IF(العميل="",TRUE,$B972=العميل),COUNT($T$1:$T971)+1,""))</f>
        <v/>
      </c>
      <c r="U972" s="6" t="str">
        <f>IF(B972="","",IF(COUNTIF($B$1:$B972,$B972)&gt;1,"",COUNTIF($B$1:$B972,$B972)+MAX($U$1:$U971)))</f>
        <v/>
      </c>
      <c r="V972" s="6" t="str">
        <f t="shared" si="61"/>
        <v/>
      </c>
      <c r="W972" s="6">
        <v>971</v>
      </c>
      <c r="X972" s="6">
        <f t="shared" si="62"/>
        <v>0</v>
      </c>
    </row>
    <row r="973" spans="1:24" ht="15">
      <c r="A973" s="1"/>
      <c r="B973" s="1" t="str">
        <f t="shared" si="60"/>
        <v/>
      </c>
      <c r="C973" s="21"/>
      <c r="D973" s="2"/>
      <c r="E973" s="4">
        <f t="shared" si="63"/>
        <v>0</v>
      </c>
      <c r="F973" s="2"/>
      <c r="G973" s="2"/>
      <c r="T973" s="6" t="str">
        <f>IF($B973="","",IF(IF(العميل="",TRUE,$B973=العميل),COUNT($T$1:$T972)+1,""))</f>
        <v/>
      </c>
      <c r="U973" s="6" t="str">
        <f>IF(B973="","",IF(COUNTIF($B$1:$B973,$B973)&gt;1,"",COUNTIF($B$1:$B973,$B973)+MAX($U$1:$U972)))</f>
        <v/>
      </c>
      <c r="V973" s="6" t="str">
        <f t="shared" si="61"/>
        <v/>
      </c>
      <c r="W973" s="6">
        <v>972</v>
      </c>
      <c r="X973" s="6">
        <f t="shared" si="62"/>
        <v>0</v>
      </c>
    </row>
    <row r="974" spans="1:24" ht="15">
      <c r="A974" s="1"/>
      <c r="B974" s="1" t="str">
        <f t="shared" si="60"/>
        <v/>
      </c>
      <c r="C974" s="21"/>
      <c r="D974" s="2"/>
      <c r="E974" s="4">
        <f t="shared" si="63"/>
        <v>0</v>
      </c>
      <c r="F974" s="2"/>
      <c r="G974" s="2"/>
      <c r="T974" s="6" t="str">
        <f>IF($B974="","",IF(IF(العميل="",TRUE,$B974=العميل),COUNT($T$1:$T973)+1,""))</f>
        <v/>
      </c>
      <c r="U974" s="6" t="str">
        <f>IF(B974="","",IF(COUNTIF($B$1:$B974,$B974)&gt;1,"",COUNTIF($B$1:$B974,$B974)+MAX($U$1:$U973)))</f>
        <v/>
      </c>
      <c r="V974" s="6" t="str">
        <f t="shared" si="61"/>
        <v/>
      </c>
      <c r="W974" s="6">
        <v>973</v>
      </c>
      <c r="X974" s="6">
        <f t="shared" si="62"/>
        <v>0</v>
      </c>
    </row>
    <row r="975" spans="1:24" ht="15">
      <c r="A975" s="1"/>
      <c r="B975" s="1" t="str">
        <f t="shared" si="60"/>
        <v/>
      </c>
      <c r="C975" s="21"/>
      <c r="D975" s="2"/>
      <c r="E975" s="4">
        <f t="shared" si="63"/>
        <v>0</v>
      </c>
      <c r="F975" s="2"/>
      <c r="G975" s="2"/>
      <c r="T975" s="6" t="str">
        <f>IF($B975="","",IF(IF(العميل="",TRUE,$B975=العميل),COUNT($T$1:$T974)+1,""))</f>
        <v/>
      </c>
      <c r="U975" s="6" t="str">
        <f>IF(B975="","",IF(COUNTIF($B$1:$B975,$B975)&gt;1,"",COUNTIF($B$1:$B975,$B975)+MAX($U$1:$U974)))</f>
        <v/>
      </c>
      <c r="V975" s="6" t="str">
        <f t="shared" si="61"/>
        <v/>
      </c>
      <c r="W975" s="6">
        <v>974</v>
      </c>
      <c r="X975" s="6">
        <f t="shared" si="62"/>
        <v>0</v>
      </c>
    </row>
    <row r="976" spans="1:24" ht="15">
      <c r="A976" s="1"/>
      <c r="B976" s="1" t="str">
        <f t="shared" si="60"/>
        <v/>
      </c>
      <c r="C976" s="21"/>
      <c r="D976" s="2"/>
      <c r="E976" s="4">
        <f t="shared" si="63"/>
        <v>0</v>
      </c>
      <c r="F976" s="2"/>
      <c r="G976" s="2"/>
      <c r="T976" s="6" t="str">
        <f>IF($B976="","",IF(IF(العميل="",TRUE,$B976=العميل),COUNT($T$1:$T975)+1,""))</f>
        <v/>
      </c>
      <c r="U976" s="6" t="str">
        <f>IF(B976="","",IF(COUNTIF($B$1:$B976,$B976)&gt;1,"",COUNTIF($B$1:$B976,$B976)+MAX($U$1:$U975)))</f>
        <v/>
      </c>
      <c r="V976" s="6" t="str">
        <f t="shared" si="61"/>
        <v/>
      </c>
      <c r="W976" s="6">
        <v>975</v>
      </c>
      <c r="X976" s="6">
        <f t="shared" si="62"/>
        <v>0</v>
      </c>
    </row>
    <row r="977" spans="1:24" ht="15">
      <c r="A977" s="1"/>
      <c r="B977" s="1" t="str">
        <f t="shared" si="60"/>
        <v/>
      </c>
      <c r="C977" s="21"/>
      <c r="D977" s="2"/>
      <c r="E977" s="4">
        <f t="shared" si="63"/>
        <v>0</v>
      </c>
      <c r="F977" s="2"/>
      <c r="G977" s="2"/>
      <c r="T977" s="6" t="str">
        <f>IF($B977="","",IF(IF(العميل="",TRUE,$B977=العميل),COUNT($T$1:$T976)+1,""))</f>
        <v/>
      </c>
      <c r="U977" s="6" t="str">
        <f>IF(B977="","",IF(COUNTIF($B$1:$B977,$B977)&gt;1,"",COUNTIF($B$1:$B977,$B977)+MAX($U$1:$U976)))</f>
        <v/>
      </c>
      <c r="V977" s="6" t="str">
        <f t="shared" si="61"/>
        <v/>
      </c>
      <c r="W977" s="6">
        <v>976</v>
      </c>
      <c r="X977" s="6">
        <f t="shared" si="62"/>
        <v>0</v>
      </c>
    </row>
    <row r="978" spans="1:24" ht="15">
      <c r="A978" s="1"/>
      <c r="B978" s="1" t="str">
        <f t="shared" si="60"/>
        <v/>
      </c>
      <c r="C978" s="21"/>
      <c r="D978" s="2"/>
      <c r="E978" s="4">
        <f t="shared" si="63"/>
        <v>0</v>
      </c>
      <c r="F978" s="2"/>
      <c r="G978" s="2"/>
      <c r="T978" s="6" t="str">
        <f>IF($B978="","",IF(IF(العميل="",TRUE,$B978=العميل),COUNT($T$1:$T977)+1,""))</f>
        <v/>
      </c>
      <c r="U978" s="6" t="str">
        <f>IF(B978="","",IF(COUNTIF($B$1:$B978,$B978)&gt;1,"",COUNTIF($B$1:$B978,$B978)+MAX($U$1:$U977)))</f>
        <v/>
      </c>
      <c r="V978" s="6" t="str">
        <f t="shared" si="61"/>
        <v/>
      </c>
      <c r="W978" s="6">
        <v>977</v>
      </c>
      <c r="X978" s="6">
        <f t="shared" si="62"/>
        <v>0</v>
      </c>
    </row>
    <row r="979" spans="1:24" ht="15">
      <c r="A979" s="1"/>
      <c r="B979" s="1" t="str">
        <f t="shared" si="60"/>
        <v/>
      </c>
      <c r="C979" s="21"/>
      <c r="D979" s="2"/>
      <c r="E979" s="4">
        <f t="shared" si="63"/>
        <v>0</v>
      </c>
      <c r="F979" s="2"/>
      <c r="G979" s="2"/>
      <c r="T979" s="6" t="str">
        <f>IF($B979="","",IF(IF(العميل="",TRUE,$B979=العميل),COUNT($T$1:$T978)+1,""))</f>
        <v/>
      </c>
      <c r="U979" s="6" t="str">
        <f>IF(B979="","",IF(COUNTIF($B$1:$B979,$B979)&gt;1,"",COUNTIF($B$1:$B979,$B979)+MAX($U$1:$U978)))</f>
        <v/>
      </c>
      <c r="V979" s="6" t="str">
        <f t="shared" si="61"/>
        <v/>
      </c>
      <c r="W979" s="6">
        <v>978</v>
      </c>
      <c r="X979" s="6">
        <f t="shared" si="62"/>
        <v>0</v>
      </c>
    </row>
    <row r="980" spans="1:24" ht="15">
      <c r="A980" s="1"/>
      <c r="B980" s="1" t="str">
        <f t="shared" si="60"/>
        <v/>
      </c>
      <c r="C980" s="21"/>
      <c r="D980" s="2"/>
      <c r="E980" s="4">
        <f t="shared" si="63"/>
        <v>0</v>
      </c>
      <c r="F980" s="2"/>
      <c r="G980" s="2"/>
      <c r="T980" s="6" t="str">
        <f>IF($B980="","",IF(IF(العميل="",TRUE,$B980=العميل),COUNT($T$1:$T979)+1,""))</f>
        <v/>
      </c>
      <c r="U980" s="6" t="str">
        <f>IF(B980="","",IF(COUNTIF($B$1:$B980,$B980)&gt;1,"",COUNTIF($B$1:$B980,$B980)+MAX($U$1:$U979)))</f>
        <v/>
      </c>
      <c r="V980" s="6" t="str">
        <f t="shared" si="61"/>
        <v/>
      </c>
      <c r="W980" s="6">
        <v>979</v>
      </c>
      <c r="X980" s="6">
        <f t="shared" si="62"/>
        <v>0</v>
      </c>
    </row>
    <row r="981" spans="1:24" ht="15">
      <c r="A981" s="1"/>
      <c r="B981" s="1" t="str">
        <f t="shared" si="60"/>
        <v/>
      </c>
      <c r="C981" s="21"/>
      <c r="D981" s="2"/>
      <c r="E981" s="4">
        <f t="shared" si="63"/>
        <v>0</v>
      </c>
      <c r="F981" s="2"/>
      <c r="G981" s="2"/>
      <c r="T981" s="6" t="str">
        <f>IF($B981="","",IF(IF(العميل="",TRUE,$B981=العميل),COUNT($T$1:$T980)+1,""))</f>
        <v/>
      </c>
      <c r="U981" s="6" t="str">
        <f>IF(B981="","",IF(COUNTIF($B$1:$B981,$B981)&gt;1,"",COUNTIF($B$1:$B981,$B981)+MAX($U$1:$U980)))</f>
        <v/>
      </c>
      <c r="V981" s="6" t="str">
        <f t="shared" si="61"/>
        <v/>
      </c>
      <c r="W981" s="6">
        <v>980</v>
      </c>
      <c r="X981" s="6">
        <f t="shared" si="62"/>
        <v>0</v>
      </c>
    </row>
    <row r="982" spans="1:24" ht="15">
      <c r="A982" s="1"/>
      <c r="B982" s="1" t="str">
        <f t="shared" si="60"/>
        <v/>
      </c>
      <c r="C982" s="21"/>
      <c r="D982" s="2"/>
      <c r="E982" s="4">
        <f t="shared" si="63"/>
        <v>0</v>
      </c>
      <c r="F982" s="2"/>
      <c r="G982" s="2"/>
      <c r="T982" s="6" t="str">
        <f>IF($B982="","",IF(IF(العميل="",TRUE,$B982=العميل),COUNT($T$1:$T981)+1,""))</f>
        <v/>
      </c>
      <c r="U982" s="6" t="str">
        <f>IF(B982="","",IF(COUNTIF($B$1:$B982,$B982)&gt;1,"",COUNTIF($B$1:$B982,$B982)+MAX($U$1:$U981)))</f>
        <v/>
      </c>
      <c r="V982" s="6" t="str">
        <f t="shared" si="61"/>
        <v/>
      </c>
      <c r="W982" s="6">
        <v>981</v>
      </c>
      <c r="X982" s="6">
        <f t="shared" si="62"/>
        <v>0</v>
      </c>
    </row>
    <row r="983" spans="1:24" ht="15">
      <c r="A983" s="1"/>
      <c r="B983" s="1" t="str">
        <f t="shared" si="60"/>
        <v/>
      </c>
      <c r="C983" s="21"/>
      <c r="D983" s="2"/>
      <c r="E983" s="4">
        <f t="shared" si="63"/>
        <v>0</v>
      </c>
      <c r="F983" s="2"/>
      <c r="G983" s="2"/>
      <c r="T983" s="6" t="str">
        <f>IF($B983="","",IF(IF(العميل="",TRUE,$B983=العميل),COUNT($T$1:$T982)+1,""))</f>
        <v/>
      </c>
      <c r="U983" s="6" t="str">
        <f>IF(B983="","",IF(COUNTIF($B$1:$B983,$B983)&gt;1,"",COUNTIF($B$1:$B983,$B983)+MAX($U$1:$U982)))</f>
        <v/>
      </c>
      <c r="V983" s="6" t="str">
        <f t="shared" si="61"/>
        <v/>
      </c>
      <c r="W983" s="6">
        <v>982</v>
      </c>
      <c r="X983" s="6">
        <f t="shared" si="62"/>
        <v>0</v>
      </c>
    </row>
    <row r="984" spans="1:24" ht="15">
      <c r="A984" s="1"/>
      <c r="B984" s="1" t="str">
        <f t="shared" si="60"/>
        <v/>
      </c>
      <c r="C984" s="21"/>
      <c r="D984" s="2"/>
      <c r="E984" s="4">
        <f t="shared" si="63"/>
        <v>0</v>
      </c>
      <c r="F984" s="2"/>
      <c r="G984" s="2"/>
      <c r="T984" s="6" t="str">
        <f>IF($B984="","",IF(IF(العميل="",TRUE,$B984=العميل),COUNT($T$1:$T983)+1,""))</f>
        <v/>
      </c>
      <c r="U984" s="6" t="str">
        <f>IF(B984="","",IF(COUNTIF($B$1:$B984,$B984)&gt;1,"",COUNTIF($B$1:$B984,$B984)+MAX($U$1:$U983)))</f>
        <v/>
      </c>
      <c r="V984" s="6" t="str">
        <f t="shared" si="61"/>
        <v/>
      </c>
      <c r="W984" s="6">
        <v>983</v>
      </c>
      <c r="X984" s="6">
        <f t="shared" si="62"/>
        <v>0</v>
      </c>
    </row>
    <row r="985" spans="1:24" ht="15">
      <c r="A985" s="1"/>
      <c r="B985" s="1" t="str">
        <f t="shared" si="60"/>
        <v/>
      </c>
      <c r="C985" s="21"/>
      <c r="D985" s="2"/>
      <c r="E985" s="4">
        <f t="shared" si="63"/>
        <v>0</v>
      </c>
      <c r="F985" s="2"/>
      <c r="G985" s="2"/>
      <c r="T985" s="6" t="str">
        <f>IF($B985="","",IF(IF(العميل="",TRUE,$B985=العميل),COUNT($T$1:$T984)+1,""))</f>
        <v/>
      </c>
      <c r="U985" s="6" t="str">
        <f>IF(B985="","",IF(COUNTIF($B$1:$B985,$B985)&gt;1,"",COUNTIF($B$1:$B985,$B985)+MAX($U$1:$U984)))</f>
        <v/>
      </c>
      <c r="V985" s="6" t="str">
        <f t="shared" si="61"/>
        <v/>
      </c>
      <c r="W985" s="6">
        <v>984</v>
      </c>
      <c r="X985" s="6">
        <f t="shared" si="62"/>
        <v>0</v>
      </c>
    </row>
    <row r="986" spans="1:24" ht="15">
      <c r="A986" s="1"/>
      <c r="B986" s="1" t="str">
        <f t="shared" si="60"/>
        <v/>
      </c>
      <c r="C986" s="21"/>
      <c r="D986" s="2"/>
      <c r="E986" s="4">
        <f t="shared" si="63"/>
        <v>0</v>
      </c>
      <c r="F986" s="2"/>
      <c r="G986" s="2"/>
      <c r="T986" s="6" t="str">
        <f>IF($B986="","",IF(IF(العميل="",TRUE,$B986=العميل),COUNT($T$1:$T985)+1,""))</f>
        <v/>
      </c>
      <c r="U986" s="6" t="str">
        <f>IF(B986="","",IF(COUNTIF($B$1:$B986,$B986)&gt;1,"",COUNTIF($B$1:$B986,$B986)+MAX($U$1:$U985)))</f>
        <v/>
      </c>
      <c r="V986" s="6" t="str">
        <f t="shared" si="61"/>
        <v/>
      </c>
      <c r="W986" s="6">
        <v>985</v>
      </c>
      <c r="X986" s="6">
        <f t="shared" si="62"/>
        <v>0</v>
      </c>
    </row>
    <row r="987" spans="1:24" ht="15">
      <c r="A987" s="1"/>
      <c r="B987" s="1" t="str">
        <f t="shared" si="60"/>
        <v/>
      </c>
      <c r="C987" s="21"/>
      <c r="D987" s="2"/>
      <c r="E987" s="4">
        <f t="shared" si="63"/>
        <v>0</v>
      </c>
      <c r="F987" s="2"/>
      <c r="G987" s="2"/>
      <c r="T987" s="6" t="str">
        <f>IF($B987="","",IF(IF(العميل="",TRUE,$B987=العميل),COUNT($T$1:$T986)+1,""))</f>
        <v/>
      </c>
      <c r="U987" s="6" t="str">
        <f>IF(B987="","",IF(COUNTIF($B$1:$B987,$B987)&gt;1,"",COUNTIF($B$1:$B987,$B987)+MAX($U$1:$U986)))</f>
        <v/>
      </c>
      <c r="V987" s="6" t="str">
        <f t="shared" si="61"/>
        <v/>
      </c>
      <c r="W987" s="6">
        <v>986</v>
      </c>
      <c r="X987" s="6">
        <f t="shared" si="62"/>
        <v>0</v>
      </c>
    </row>
    <row r="988" spans="1:24" ht="15">
      <c r="A988" s="1"/>
      <c r="B988" s="1" t="str">
        <f t="shared" si="60"/>
        <v/>
      </c>
      <c r="C988" s="21"/>
      <c r="D988" s="2"/>
      <c r="E988" s="4">
        <f t="shared" si="63"/>
        <v>0</v>
      </c>
      <c r="F988" s="2"/>
      <c r="G988" s="2"/>
      <c r="T988" s="6" t="str">
        <f>IF($B988="","",IF(IF(العميل="",TRUE,$B988=العميل),COUNT($T$1:$T987)+1,""))</f>
        <v/>
      </c>
      <c r="U988" s="6" t="str">
        <f>IF(B988="","",IF(COUNTIF($B$1:$B988,$B988)&gt;1,"",COUNTIF($B$1:$B988,$B988)+MAX($U$1:$U987)))</f>
        <v/>
      </c>
      <c r="V988" s="6" t="str">
        <f t="shared" si="61"/>
        <v/>
      </c>
      <c r="W988" s="6">
        <v>987</v>
      </c>
      <c r="X988" s="6">
        <f t="shared" si="62"/>
        <v>0</v>
      </c>
    </row>
    <row r="989" spans="1:24" ht="15">
      <c r="A989" s="1"/>
      <c r="B989" s="1" t="str">
        <f t="shared" si="60"/>
        <v/>
      </c>
      <c r="C989" s="21"/>
      <c r="D989" s="2"/>
      <c r="E989" s="4">
        <f t="shared" si="63"/>
        <v>0</v>
      </c>
      <c r="F989" s="2"/>
      <c r="G989" s="2"/>
      <c r="T989" s="6" t="str">
        <f>IF($B989="","",IF(IF(العميل="",TRUE,$B989=العميل),COUNT($T$1:$T988)+1,""))</f>
        <v/>
      </c>
      <c r="U989" s="6" t="str">
        <f>IF(B989="","",IF(COUNTIF($B$1:$B989,$B989)&gt;1,"",COUNTIF($B$1:$B989,$B989)+MAX($U$1:$U988)))</f>
        <v/>
      </c>
      <c r="V989" s="6" t="str">
        <f t="shared" si="61"/>
        <v/>
      </c>
      <c r="W989" s="6">
        <v>988</v>
      </c>
      <c r="X989" s="6">
        <f t="shared" si="62"/>
        <v>0</v>
      </c>
    </row>
    <row r="990" spans="1:24" ht="15">
      <c r="A990" s="1"/>
      <c r="B990" s="1" t="str">
        <f t="shared" si="60"/>
        <v/>
      </c>
      <c r="C990" s="21"/>
      <c r="D990" s="2"/>
      <c r="E990" s="4">
        <f t="shared" si="63"/>
        <v>0</v>
      </c>
      <c r="F990" s="2"/>
      <c r="G990" s="2"/>
      <c r="T990" s="6" t="str">
        <f>IF($B990="","",IF(IF(العميل="",TRUE,$B990=العميل),COUNT($T$1:$T989)+1,""))</f>
        <v/>
      </c>
      <c r="U990" s="6" t="str">
        <f>IF(B990="","",IF(COUNTIF($B$1:$B990,$B990)&gt;1,"",COUNTIF($B$1:$B990,$B990)+MAX($U$1:$U989)))</f>
        <v/>
      </c>
      <c r="V990" s="6" t="str">
        <f t="shared" si="61"/>
        <v/>
      </c>
      <c r="W990" s="6">
        <v>989</v>
      </c>
      <c r="X990" s="6">
        <f t="shared" si="62"/>
        <v>0</v>
      </c>
    </row>
    <row r="991" spans="1:24" ht="15">
      <c r="A991" s="1"/>
      <c r="B991" s="1" t="str">
        <f t="shared" si="60"/>
        <v/>
      </c>
      <c r="C991" s="21"/>
      <c r="D991" s="2"/>
      <c r="E991" s="4">
        <f t="shared" si="63"/>
        <v>0</v>
      </c>
      <c r="F991" s="2"/>
      <c r="G991" s="2"/>
      <c r="T991" s="6" t="str">
        <f>IF($B991="","",IF(IF(العميل="",TRUE,$B991=العميل),COUNT($T$1:$T990)+1,""))</f>
        <v/>
      </c>
      <c r="U991" s="6" t="str">
        <f>IF(B991="","",IF(COUNTIF($B$1:$B991,$B991)&gt;1,"",COUNTIF($B$1:$B991,$B991)+MAX($U$1:$U990)))</f>
        <v/>
      </c>
      <c r="V991" s="6" t="str">
        <f t="shared" si="61"/>
        <v/>
      </c>
      <c r="W991" s="6">
        <v>990</v>
      </c>
      <c r="X991" s="6">
        <f t="shared" si="62"/>
        <v>0</v>
      </c>
    </row>
    <row r="992" spans="1:24" ht="15">
      <c r="A992" s="1"/>
      <c r="B992" s="1" t="str">
        <f t="shared" si="60"/>
        <v/>
      </c>
      <c r="C992" s="21"/>
      <c r="D992" s="2"/>
      <c r="E992" s="4">
        <f t="shared" si="63"/>
        <v>0</v>
      </c>
      <c r="F992" s="2"/>
      <c r="G992" s="2"/>
      <c r="T992" s="6" t="str">
        <f>IF($B992="","",IF(IF(العميل="",TRUE,$B992=العميل),COUNT($T$1:$T991)+1,""))</f>
        <v/>
      </c>
      <c r="U992" s="6" t="str">
        <f>IF(B992="","",IF(COUNTIF($B$1:$B992,$B992)&gt;1,"",COUNTIF($B$1:$B992,$B992)+MAX($U$1:$U991)))</f>
        <v/>
      </c>
      <c r="V992" s="6" t="str">
        <f t="shared" si="61"/>
        <v/>
      </c>
      <c r="W992" s="6">
        <v>991</v>
      </c>
      <c r="X992" s="6">
        <f t="shared" si="62"/>
        <v>0</v>
      </c>
    </row>
    <row r="993" spans="1:24" ht="15">
      <c r="A993" s="1"/>
      <c r="B993" s="1" t="str">
        <f t="shared" si="60"/>
        <v/>
      </c>
      <c r="C993" s="21"/>
      <c r="D993" s="2"/>
      <c r="E993" s="4">
        <f t="shared" si="63"/>
        <v>0</v>
      </c>
      <c r="F993" s="2"/>
      <c r="G993" s="2"/>
      <c r="T993" s="6" t="str">
        <f>IF($B993="","",IF(IF(العميل="",TRUE,$B993=العميل),COUNT($T$1:$T992)+1,""))</f>
        <v/>
      </c>
      <c r="U993" s="6" t="str">
        <f>IF(B993="","",IF(COUNTIF($B$1:$B993,$B993)&gt;1,"",COUNTIF($B$1:$B993,$B993)+MAX($U$1:$U992)))</f>
        <v/>
      </c>
      <c r="V993" s="6" t="str">
        <f t="shared" si="61"/>
        <v/>
      </c>
      <c r="W993" s="6">
        <v>992</v>
      </c>
      <c r="X993" s="6">
        <f t="shared" si="62"/>
        <v>0</v>
      </c>
    </row>
    <row r="994" spans="1:24" ht="15">
      <c r="A994" s="1"/>
      <c r="B994" s="1" t="str">
        <f t="shared" si="60"/>
        <v/>
      </c>
      <c r="C994" s="21"/>
      <c r="D994" s="2"/>
      <c r="E994" s="4">
        <f t="shared" si="63"/>
        <v>0</v>
      </c>
      <c r="F994" s="2"/>
      <c r="G994" s="2"/>
      <c r="T994" s="6" t="str">
        <f>IF($B994="","",IF(IF(العميل="",TRUE,$B994=العميل),COUNT($T$1:$T993)+1,""))</f>
        <v/>
      </c>
      <c r="U994" s="6" t="str">
        <f>IF(B994="","",IF(COUNTIF($B$1:$B994,$B994)&gt;1,"",COUNTIF($B$1:$B994,$B994)+MAX($U$1:$U993)))</f>
        <v/>
      </c>
      <c r="V994" s="6" t="str">
        <f t="shared" si="61"/>
        <v/>
      </c>
      <c r="W994" s="6">
        <v>993</v>
      </c>
      <c r="X994" s="6">
        <f t="shared" si="62"/>
        <v>0</v>
      </c>
    </row>
    <row r="995" spans="1:24" ht="15">
      <c r="A995" s="1"/>
      <c r="B995" s="1" t="str">
        <f t="shared" si="60"/>
        <v/>
      </c>
      <c r="C995" s="21"/>
      <c r="D995" s="2"/>
      <c r="E995" s="4">
        <f t="shared" si="63"/>
        <v>0</v>
      </c>
      <c r="F995" s="2"/>
      <c r="G995" s="2"/>
      <c r="T995" s="6" t="str">
        <f>IF($B995="","",IF(IF(العميل="",TRUE,$B995=العميل),COUNT($T$1:$T994)+1,""))</f>
        <v/>
      </c>
      <c r="U995" s="6" t="str">
        <f>IF(B995="","",IF(COUNTIF($B$1:$B995,$B995)&gt;1,"",COUNTIF($B$1:$B995,$B995)+MAX($U$1:$U994)))</f>
        <v/>
      </c>
      <c r="V995" s="6" t="str">
        <f t="shared" si="61"/>
        <v/>
      </c>
      <c r="W995" s="6">
        <v>994</v>
      </c>
      <c r="X995" s="6">
        <f t="shared" si="62"/>
        <v>0</v>
      </c>
    </row>
    <row r="996" spans="1:24" ht="15">
      <c r="A996" s="1"/>
      <c r="B996" s="1" t="str">
        <f t="shared" si="60"/>
        <v/>
      </c>
      <c r="C996" s="21"/>
      <c r="D996" s="2"/>
      <c r="E996" s="4">
        <f t="shared" si="63"/>
        <v>0</v>
      </c>
      <c r="F996" s="2"/>
      <c r="G996" s="2"/>
      <c r="T996" s="6" t="str">
        <f>IF($B996="","",IF(IF(العميل="",TRUE,$B996=العميل),COUNT($T$1:$T995)+1,""))</f>
        <v/>
      </c>
      <c r="U996" s="6" t="str">
        <f>IF(B996="","",IF(COUNTIF($B$1:$B996,$B996)&gt;1,"",COUNTIF($B$1:$B996,$B996)+MAX($U$1:$U995)))</f>
        <v/>
      </c>
      <c r="V996" s="6" t="str">
        <f t="shared" si="61"/>
        <v/>
      </c>
      <c r="W996" s="6">
        <v>995</v>
      </c>
      <c r="X996" s="6">
        <f t="shared" si="62"/>
        <v>0</v>
      </c>
    </row>
    <row r="997" spans="1:24" ht="15">
      <c r="A997" s="1"/>
      <c r="B997" s="1" t="str">
        <f t="shared" si="60"/>
        <v/>
      </c>
      <c r="C997" s="21"/>
      <c r="D997" s="2"/>
      <c r="E997" s="4">
        <f t="shared" si="63"/>
        <v>0</v>
      </c>
      <c r="F997" s="2"/>
      <c r="G997" s="2"/>
      <c r="T997" s="6" t="str">
        <f>IF($B997="","",IF(IF(العميل="",TRUE,$B997=العميل),COUNT($T$1:$T996)+1,""))</f>
        <v/>
      </c>
      <c r="U997" s="6" t="str">
        <f>IF(B997="","",IF(COUNTIF($B$1:$B997,$B997)&gt;1,"",COUNTIF($B$1:$B997,$B997)+MAX($U$1:$U996)))</f>
        <v/>
      </c>
      <c r="V997" s="6" t="str">
        <f t="shared" si="61"/>
        <v/>
      </c>
      <c r="W997" s="6">
        <v>996</v>
      </c>
      <c r="X997" s="6">
        <f t="shared" si="62"/>
        <v>0</v>
      </c>
    </row>
    <row r="998" spans="1:24" ht="15">
      <c r="A998" s="1"/>
      <c r="B998" s="1" t="str">
        <f t="shared" si="60"/>
        <v/>
      </c>
      <c r="C998" s="21"/>
      <c r="D998" s="2"/>
      <c r="E998" s="4">
        <f t="shared" si="63"/>
        <v>0</v>
      </c>
      <c r="F998" s="2"/>
      <c r="G998" s="2"/>
      <c r="T998" s="6" t="str">
        <f>IF($B998="","",IF(IF(العميل="",TRUE,$B998=العميل),COUNT($T$1:$T997)+1,""))</f>
        <v/>
      </c>
      <c r="U998" s="6" t="str">
        <f>IF(B998="","",IF(COUNTIF($B$1:$B998,$B998)&gt;1,"",COUNTIF($B$1:$B998,$B998)+MAX($U$1:$U997)))</f>
        <v/>
      </c>
      <c r="V998" s="6" t="str">
        <f t="shared" si="61"/>
        <v/>
      </c>
      <c r="W998" s="6">
        <v>997</v>
      </c>
      <c r="X998" s="6">
        <f t="shared" si="62"/>
        <v>0</v>
      </c>
    </row>
    <row r="999" spans="1:24" ht="15">
      <c r="A999" s="1"/>
      <c r="B999" s="1" t="str">
        <f t="shared" si="60"/>
        <v/>
      </c>
      <c r="C999" s="21"/>
      <c r="D999" s="2"/>
      <c r="E999" s="4">
        <f t="shared" si="63"/>
        <v>0</v>
      </c>
      <c r="F999" s="2"/>
      <c r="G999" s="2"/>
      <c r="T999" s="6" t="str">
        <f>IF($B999="","",IF(IF(العميل="",TRUE,$B999=العميل),COUNT($T$1:$T998)+1,""))</f>
        <v/>
      </c>
      <c r="U999" s="6" t="str">
        <f>IF(B999="","",IF(COUNTIF($B$1:$B999,$B999)&gt;1,"",COUNTIF($B$1:$B999,$B999)+MAX($U$1:$U998)))</f>
        <v/>
      </c>
      <c r="V999" s="6" t="str">
        <f t="shared" si="61"/>
        <v/>
      </c>
      <c r="W999" s="6">
        <v>998</v>
      </c>
      <c r="X999" s="6">
        <f t="shared" si="62"/>
        <v>0</v>
      </c>
    </row>
    <row r="1000" spans="1:24" ht="14.25" customHeight="1">
      <c r="A1000" s="1"/>
      <c r="B1000" s="1" t="str">
        <f t="shared" si="60"/>
        <v/>
      </c>
      <c r="C1000" s="21"/>
      <c r="D1000" s="2"/>
      <c r="E1000" s="4">
        <f t="shared" si="63"/>
        <v>0</v>
      </c>
      <c r="F1000" s="2"/>
      <c r="G1000" s="2"/>
      <c r="T1000" s="6" t="str">
        <f>IF($B1000="","",IF(IF(العميل="",TRUE,$B1000=العميل),COUNT($T$1:$T999)+1,""))</f>
        <v/>
      </c>
      <c r="U1000" s="6" t="str">
        <f>IF(B1000="","",IF(COUNTIF($B$1:$B1002,$B1000)&gt;1,"",COUNTIF($B$1:$B1002,$B1000)+MAX($U$1:$U999)))</f>
        <v/>
      </c>
      <c r="V1000" s="6" t="str">
        <f t="shared" si="61"/>
        <v/>
      </c>
      <c r="W1000" s="6">
        <v>999</v>
      </c>
      <c r="X1000" s="6">
        <f t="shared" si="62"/>
        <v>0</v>
      </c>
    </row>
    <row r="1001" spans="1:24" ht="14.25" customHeight="1">
      <c r="A1001" s="1"/>
      <c r="B1001" s="1" t="str">
        <f t="shared" si="60"/>
        <v/>
      </c>
      <c r="C1001" s="21"/>
      <c r="D1001" s="2"/>
      <c r="E1001" s="4">
        <f t="shared" ref="E1001:E1002" si="64">G1001-F1001</f>
        <v>0</v>
      </c>
      <c r="F1001" s="2"/>
      <c r="G1001" s="2"/>
      <c r="T1001" s="6" t="str">
        <f>IF($B1001="","",IF(IF(العميل="",TRUE,$B1001=العميل),COUNT($T$1:$T1000)+1,""))</f>
        <v/>
      </c>
      <c r="U1001" s="6" t="str">
        <f>IF(B1001="","",IF(COUNTIF($B$1:$B1001,$B1001)&gt;1,"",COUNTIF($B$1:$B1001,$B1001)+MAX($U$1:$U1000)))</f>
        <v/>
      </c>
      <c r="V1001" s="6" t="str">
        <f t="shared" ref="V1001:V1002" si="65">IF(U1001="","",B1001)</f>
        <v/>
      </c>
      <c r="W1001" s="6">
        <v>1000</v>
      </c>
      <c r="X1001" s="6">
        <f t="shared" ref="X1001:X1002" si="66">IF(ISERROR(VLOOKUP(W1001,$U$2:$V$1000,2,0)),0,VLOOKUP(W1001,$U$2:$V$1000,2,0))</f>
        <v>0</v>
      </c>
    </row>
    <row r="1002" spans="1:24" ht="14.25" customHeight="1">
      <c r="A1002" s="1"/>
      <c r="B1002" s="1" t="str">
        <f t="shared" si="60"/>
        <v/>
      </c>
      <c r="C1002" s="21"/>
      <c r="D1002" s="2"/>
      <c r="E1002" s="4">
        <f t="shared" si="64"/>
        <v>0</v>
      </c>
      <c r="F1002" s="2"/>
      <c r="G1002" s="2"/>
      <c r="T1002" s="6" t="str">
        <f>IF($B1002="","",IF(IF(العميل="",TRUE,$B1002=العميل),COUNT($T$1:$T1001)+1,""))</f>
        <v/>
      </c>
      <c r="U1002" s="6" t="str">
        <f>IF(B1002="","",IF(COUNTIF($B$1:$B1002,$B1002)&gt;1,"",COUNTIF($B$1:$B1002,$B1002)+MAX($U$1:$U1001)))</f>
        <v/>
      </c>
      <c r="V1002" s="6" t="str">
        <f t="shared" si="65"/>
        <v/>
      </c>
      <c r="W1002" s="6">
        <v>1001</v>
      </c>
      <c r="X1002" s="6">
        <f t="shared" si="66"/>
        <v>0</v>
      </c>
    </row>
    <row r="1003" spans="1:24" ht="15">
      <c r="B1003" s="2"/>
      <c r="C1003" s="21"/>
      <c r="D1003" s="2"/>
      <c r="E1003" s="4">
        <f>SUBTOTAL(109,[الرصيد])</f>
        <v>5000</v>
      </c>
      <c r="F1003" s="2"/>
      <c r="G1003" s="2"/>
    </row>
  </sheetData>
  <mergeCells count="1">
    <mergeCell ref="U1:X1"/>
  </mergeCells>
  <dataValidations count="1">
    <dataValidation allowBlank="1" showInputMessage="1" showErrorMessage="1" sqref="A4:A1002"/>
  </dataValidations>
  <pageMargins left="0.7" right="0.7" top="0.75" bottom="0.75" header="0.3" footer="0.3"/>
  <pageSetup orientation="portrait" r:id="rId1"/>
  <drawing r:id="rId2"/>
  <tableParts count="2"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BI34"/>
  <sheetViews>
    <sheetView tabSelected="1" topLeftCell="B1" workbookViewId="0">
      <pane ySplit="2" topLeftCell="A3" activePane="bottomLeft" state="frozen"/>
      <selection activeCell="B1" sqref="B1"/>
      <selection pane="bottomLeft" activeCell="B1" sqref="B1:F1"/>
    </sheetView>
  </sheetViews>
  <sheetFormatPr defaultColWidth="9" defaultRowHeight="15"/>
  <cols>
    <col min="1" max="1" width="3.5" style="10" hidden="1" customWidth="1"/>
    <col min="2" max="2" width="15.75" style="22" customWidth="1"/>
    <col min="3" max="3" width="27" style="7" customWidth="1"/>
    <col min="4" max="4" width="12.625" style="11" customWidth="1"/>
    <col min="5" max="5" width="12.125" style="11" customWidth="1"/>
    <col min="6" max="6" width="12.625" style="11" customWidth="1"/>
    <col min="7" max="61" width="9" customWidth="1"/>
  </cols>
  <sheetData>
    <row r="1" spans="1:61" ht="24" customHeight="1">
      <c r="A1" s="8">
        <f>MAX('1'!$T$2:$T$1000)</f>
        <v>2</v>
      </c>
      <c r="B1" s="26" t="s">
        <v>0</v>
      </c>
      <c r="C1" s="27"/>
      <c r="D1" s="27"/>
      <c r="E1" s="27"/>
      <c r="F1" s="28"/>
    </row>
    <row r="2" spans="1:61" s="15" customFormat="1" ht="21.75" customHeight="1">
      <c r="A2" s="12" t="s">
        <v>14</v>
      </c>
      <c r="B2" s="23" t="s">
        <v>2</v>
      </c>
      <c r="C2" s="13" t="s">
        <v>11</v>
      </c>
      <c r="D2" s="14" t="s">
        <v>4</v>
      </c>
      <c r="E2" s="14" t="s">
        <v>12</v>
      </c>
      <c r="F2" s="14" t="s">
        <v>6</v>
      </c>
    </row>
    <row r="3" spans="1:61" s="15" customFormat="1">
      <c r="A3" s="9">
        <f>IF(MAX($A2:A$2)&lt;$A$1,MAX($A$2:A2)+1,"")</f>
        <v>1</v>
      </c>
      <c r="B3" s="24">
        <f>IF($BI3="","",INDEX('1'!$B$2:$G$1000,$BI3,COLUMN(B1)))</f>
        <v>41230</v>
      </c>
      <c r="C3" s="16" t="str">
        <f>IF($BI3="","",INDEX('1'!$B$2:$G$1000,$BI3,COLUMN(C1)))</f>
        <v>شراء بضاعه بمبلغ 5000</v>
      </c>
      <c r="D3" s="17">
        <f>IF($BI3="","",INDEX('1'!$B$2:$G$1000,$BI3,COLUMN(D1)))</f>
        <v>5000</v>
      </c>
      <c r="E3" s="17">
        <f>IF($BI3="","",INDEX('1'!$B$2:$G$1000,$BI3,COLUMN(E1)))</f>
        <v>0</v>
      </c>
      <c r="F3" s="17">
        <f>IF($BI3="","",INDEX('1'!$B$2:$G$1000,$BI3,COLUMN(F1)))</f>
        <v>5000</v>
      </c>
      <c r="BI3" s="18">
        <f>IF($A3="","",MATCH($A3,'1'!$T$2:$T$1000,0))</f>
        <v>1</v>
      </c>
    </row>
    <row r="4" spans="1:61" s="15" customFormat="1">
      <c r="A4" s="9">
        <f>IF(MAX($A$2:A3)&lt;$A$1,MAX($A$2:A3)+1,"")</f>
        <v>2</v>
      </c>
      <c r="B4" s="24">
        <f>IF($BI4="","",INDEX('1'!$B$2:$G$1000,$BI4,COLUMN(B2)))</f>
        <v>41231</v>
      </c>
      <c r="C4" s="16" t="str">
        <f>IF($BI4="","",INDEX('1'!$B$2:$G$1000,$BI4,COLUMN(C2)))</f>
        <v>تحصيل مبلغ 3000 ج نقدا</v>
      </c>
      <c r="D4" s="17">
        <f>IF($BI4="","",INDEX('1'!$B$2:$G$1000,$BI4,COLUMN(D2)))</f>
        <v>-3000</v>
      </c>
      <c r="E4" s="17">
        <f>IF($BI4="","",INDEX('1'!$B$2:$G$1000,$BI4,COLUMN(E2)))</f>
        <v>3000</v>
      </c>
      <c r="F4" s="17">
        <f>IF($BI4="","",INDEX('1'!$B$2:$G$1000,$BI4,COLUMN(F2)))</f>
        <v>0</v>
      </c>
      <c r="BI4" s="18">
        <f>IF($A4="","",MATCH($A4,'1'!$T$2:$T$1000,0))</f>
        <v>3</v>
      </c>
    </row>
    <row r="5" spans="1:61" s="15" customFormat="1">
      <c r="A5" s="9" t="str">
        <f>IF(MAX($A$2:A4)&lt;$A$1,MAX($A$2:A4)+1,"")</f>
        <v/>
      </c>
      <c r="B5" s="24" t="str">
        <f>IF($BI5="","",INDEX('1'!$B$2:$G$1000,$BI5,COLUMN(B3)))</f>
        <v/>
      </c>
      <c r="C5" s="16" t="str">
        <f>IF($BI5="","",INDEX('1'!$B$2:$G$1000,$BI5,COLUMN(C3)))</f>
        <v/>
      </c>
      <c r="D5" s="17" t="str">
        <f>IF($BI5="","",INDEX('1'!$B$2:$G$1000,$BI5,COLUMN(D3)))</f>
        <v/>
      </c>
      <c r="E5" s="17" t="str">
        <f>IF($BI5="","",INDEX('1'!$B$2:$G$1000,$BI5,COLUMN(E3)))</f>
        <v/>
      </c>
      <c r="F5" s="17" t="str">
        <f>IF($BI5="","",INDEX('1'!$B$2:$G$1000,$BI5,COLUMN(F3)))</f>
        <v/>
      </c>
      <c r="BI5" s="18" t="str">
        <f>IF($A5="","",MATCH($A5,'1'!$T$2:$T$1000,0))</f>
        <v/>
      </c>
    </row>
    <row r="6" spans="1:61" s="15" customFormat="1">
      <c r="A6" s="9" t="str">
        <f>IF(MAX($A$2:A5)&lt;$A$1,MAX($A$2:A5)+1,"")</f>
        <v/>
      </c>
      <c r="B6" s="24" t="str">
        <f>IF($BI6="","",INDEX('1'!$B$2:$G$1000,$BI6,COLUMN(B4)))</f>
        <v/>
      </c>
      <c r="C6" s="16" t="str">
        <f>IF($BI6="","",INDEX('1'!$B$2:$G$1000,$BI6,COLUMN(C4)))</f>
        <v/>
      </c>
      <c r="D6" s="17" t="str">
        <f>IF($BI6="","",INDEX('1'!$B$2:$G$1000,$BI6,COLUMN(D4)))</f>
        <v/>
      </c>
      <c r="E6" s="17" t="str">
        <f>IF($BI6="","",INDEX('1'!$B$2:$G$1000,$BI6,COLUMN(E4)))</f>
        <v/>
      </c>
      <c r="F6" s="17" t="str">
        <f>IF($BI6="","",INDEX('1'!$B$2:$G$1000,$BI6,COLUMN(F4)))</f>
        <v/>
      </c>
      <c r="BI6" s="18" t="str">
        <f>IF($A6="","",MATCH($A6,'1'!$T$2:$T$1000,0))</f>
        <v/>
      </c>
    </row>
    <row r="7" spans="1:61" s="15" customFormat="1">
      <c r="A7" s="9" t="str">
        <f>IF(MAX($A$2:A6)&lt;$A$1,MAX($A$2:A6)+1,"")</f>
        <v/>
      </c>
      <c r="B7" s="24" t="str">
        <f>IF($BI7="","",INDEX('1'!$B$2:$G$1000,$BI7,COLUMN(B5)))</f>
        <v/>
      </c>
      <c r="C7" s="16" t="str">
        <f>IF($BI7="","",INDEX('1'!$B$2:$G$1000,$BI7,COLUMN(C5)))</f>
        <v/>
      </c>
      <c r="D7" s="17" t="str">
        <f>IF($BI7="","",INDEX('1'!$B$2:$G$1000,$BI7,COLUMN(D5)))</f>
        <v/>
      </c>
      <c r="E7" s="17" t="str">
        <f>IF($BI7="","",INDEX('1'!$B$2:$G$1000,$BI7,COLUMN(E5)))</f>
        <v/>
      </c>
      <c r="F7" s="17" t="str">
        <f>IF($BI7="","",INDEX('1'!$B$2:$G$1000,$BI7,COLUMN(F5)))</f>
        <v/>
      </c>
      <c r="BI7" s="18" t="str">
        <f>IF($A7="","",MATCH($A7,'1'!$T$2:$T$1000,0))</f>
        <v/>
      </c>
    </row>
    <row r="8" spans="1:61" s="15" customFormat="1">
      <c r="A8" s="9" t="str">
        <f>IF(MAX($A$2:A7)&lt;$A$1,MAX($A$2:A7)+1,"")</f>
        <v/>
      </c>
      <c r="B8" s="24" t="str">
        <f>IF($BI8="","",INDEX('1'!$B$2:$G$1000,$BI8,COLUMN(B6)))</f>
        <v/>
      </c>
      <c r="C8" s="16" t="str">
        <f>IF($BI8="","",INDEX('1'!$B$2:$G$1000,$BI8,COLUMN(C6)))</f>
        <v/>
      </c>
      <c r="D8" s="17" t="str">
        <f>IF($BI8="","",INDEX('1'!$B$2:$G$1000,$BI8,COLUMN(D6)))</f>
        <v/>
      </c>
      <c r="E8" s="17" t="str">
        <f>IF($BI8="","",INDEX('1'!$B$2:$G$1000,$BI8,COLUMN(E6)))</f>
        <v/>
      </c>
      <c r="F8" s="17" t="str">
        <f>IF($BI8="","",INDEX('1'!$B$2:$G$1000,$BI8,COLUMN(F6)))</f>
        <v/>
      </c>
      <c r="BI8" s="18" t="str">
        <f>IF($A8="","",MATCH($A8,'1'!$T$2:$T$1000,0))</f>
        <v/>
      </c>
    </row>
    <row r="9" spans="1:61" s="15" customFormat="1">
      <c r="A9" s="9" t="str">
        <f>IF(MAX($A$2:A8)&lt;$A$1,MAX($A$2:A8)+1,"")</f>
        <v/>
      </c>
      <c r="B9" s="24" t="str">
        <f>IF($BI9="","",INDEX('1'!$B$2:$G$1000,$BI9,COLUMN(B7)))</f>
        <v/>
      </c>
      <c r="C9" s="16" t="str">
        <f>IF($BI9="","",INDEX('1'!$B$2:$G$1000,$BI9,COLUMN(C7)))</f>
        <v/>
      </c>
      <c r="D9" s="17" t="str">
        <f>IF($BI9="","",INDEX('1'!$B$2:$G$1000,$BI9,COLUMN(D7)))</f>
        <v/>
      </c>
      <c r="E9" s="17" t="str">
        <f>IF($BI9="","",INDEX('1'!$B$2:$G$1000,$BI9,COLUMN(E7)))</f>
        <v/>
      </c>
      <c r="F9" s="17" t="str">
        <f>IF($BI9="","",INDEX('1'!$B$2:$G$1000,$BI9,COLUMN(F7)))</f>
        <v/>
      </c>
      <c r="BI9" s="18" t="str">
        <f>IF($A9="","",MATCH($A9,'1'!$T$2:$T$1000,0))</f>
        <v/>
      </c>
    </row>
    <row r="10" spans="1:61" s="15" customFormat="1">
      <c r="A10" s="9" t="str">
        <f>IF(MAX($A$2:A9)&lt;$A$1,MAX($A$2:A9)+1,"")</f>
        <v/>
      </c>
      <c r="B10" s="24" t="str">
        <f>IF($BI10="","",INDEX('1'!$B$2:$G$1000,$BI10,COLUMN(B8)))</f>
        <v/>
      </c>
      <c r="C10" s="16" t="str">
        <f>IF($BI10="","",INDEX('1'!$B$2:$G$1000,$BI10,COLUMN(C8)))</f>
        <v/>
      </c>
      <c r="D10" s="17" t="str">
        <f>IF($BI10="","",INDEX('1'!$B$2:$G$1000,$BI10,COLUMN(D8)))</f>
        <v/>
      </c>
      <c r="E10" s="17" t="str">
        <f>IF($BI10="","",INDEX('1'!$B$2:$G$1000,$BI10,COLUMN(E8)))</f>
        <v/>
      </c>
      <c r="F10" s="17" t="str">
        <f>IF($BI10="","",INDEX('1'!$B$2:$G$1000,$BI10,COLUMN(F8)))</f>
        <v/>
      </c>
      <c r="BI10" s="18" t="str">
        <f>IF($A10="","",MATCH($A10,'1'!$T$2:$T$1000,0))</f>
        <v/>
      </c>
    </row>
    <row r="11" spans="1:61" s="15" customFormat="1">
      <c r="A11" s="9" t="str">
        <f>IF(MAX($A$2:A10)&lt;$A$1,MAX($A$2:A10)+1,"")</f>
        <v/>
      </c>
      <c r="B11" s="24" t="str">
        <f>IF($BI11="","",INDEX('1'!$B$2:$G$1000,$BI11,COLUMN(B9)))</f>
        <v/>
      </c>
      <c r="C11" s="16" t="str">
        <f>IF($BI11="","",INDEX('1'!$B$2:$G$1000,$BI11,COLUMN(C9)))</f>
        <v/>
      </c>
      <c r="D11" s="17" t="str">
        <f>IF($BI11="","",INDEX('1'!$B$2:$G$1000,$BI11,COLUMN(D9)))</f>
        <v/>
      </c>
      <c r="E11" s="17" t="str">
        <f>IF($BI11="","",INDEX('1'!$B$2:$G$1000,$BI11,COLUMN(E9)))</f>
        <v/>
      </c>
      <c r="F11" s="17" t="str">
        <f>IF($BI11="","",INDEX('1'!$B$2:$G$1000,$BI11,COLUMN(F9)))</f>
        <v/>
      </c>
      <c r="BI11" s="18" t="str">
        <f>IF($A11="","",MATCH($A11,'1'!$T$2:$T$1000,0))</f>
        <v/>
      </c>
    </row>
    <row r="12" spans="1:61" s="15" customFormat="1">
      <c r="A12" s="9" t="str">
        <f>IF(MAX($A$2:A11)&lt;$A$1,MAX($A$2:A11)+1,"")</f>
        <v/>
      </c>
      <c r="B12" s="24" t="str">
        <f>IF($BI12="","",INDEX('1'!$B$2:$G$1000,$BI12,COLUMN(B10)))</f>
        <v/>
      </c>
      <c r="C12" s="16" t="str">
        <f>IF($BI12="","",INDEX('1'!$B$2:$G$1000,$BI12,COLUMN(C10)))</f>
        <v/>
      </c>
      <c r="D12" s="17" t="str">
        <f>IF($BI12="","",INDEX('1'!$B$2:$G$1000,$BI12,COLUMN(D10)))</f>
        <v/>
      </c>
      <c r="E12" s="17" t="str">
        <f>IF($BI12="","",INDEX('1'!$B$2:$G$1000,$BI12,COLUMN(E10)))</f>
        <v/>
      </c>
      <c r="F12" s="17" t="str">
        <f>IF($BI12="","",INDEX('1'!$B$2:$G$1000,$BI12,COLUMN(F10)))</f>
        <v/>
      </c>
      <c r="BI12" s="18" t="str">
        <f>IF($A12="","",MATCH($A12,'1'!$T$2:$T$1000,0))</f>
        <v/>
      </c>
    </row>
    <row r="13" spans="1:61" s="15" customFormat="1">
      <c r="A13" s="9" t="str">
        <f>IF(MAX($A$2:A12)&lt;$A$1,MAX($A$2:A12)+1,"")</f>
        <v/>
      </c>
      <c r="B13" s="24" t="str">
        <f>IF($BI13="","",INDEX('1'!$B$2:$G$1000,$BI13,COLUMN(B11)))</f>
        <v/>
      </c>
      <c r="C13" s="16" t="str">
        <f>IF($BI13="","",INDEX('1'!$B$2:$G$1000,$BI13,COLUMN(C11)))</f>
        <v/>
      </c>
      <c r="D13" s="17" t="str">
        <f>IF($BI13="","",INDEX('1'!$B$2:$G$1000,$BI13,COLUMN(D11)))</f>
        <v/>
      </c>
      <c r="E13" s="17" t="str">
        <f>IF($BI13="","",INDEX('1'!$B$2:$G$1000,$BI13,COLUMN(E11)))</f>
        <v/>
      </c>
      <c r="F13" s="17" t="str">
        <f>IF($BI13="","",INDEX('1'!$B$2:$G$1000,$BI13,COLUMN(F11)))</f>
        <v/>
      </c>
      <c r="BI13" s="18" t="str">
        <f>IF($A13="","",MATCH($A13,'1'!$T$2:$T$1000,0))</f>
        <v/>
      </c>
    </row>
    <row r="14" spans="1:61" s="15" customFormat="1">
      <c r="A14" s="9" t="str">
        <f>IF(MAX($A$2:A13)&lt;$A$1,MAX($A$2:A13)+1,"")</f>
        <v/>
      </c>
      <c r="B14" s="24" t="str">
        <f>IF($BI14="","",INDEX('1'!$B$2:$G$1000,$BI14,COLUMN(B12)))</f>
        <v/>
      </c>
      <c r="C14" s="16" t="str">
        <f>IF($BI14="","",INDEX('1'!$B$2:$G$1000,$BI14,COLUMN(C12)))</f>
        <v/>
      </c>
      <c r="D14" s="17" t="str">
        <f>IF($BI14="","",INDEX('1'!$B$2:$G$1000,$BI14,COLUMN(D12)))</f>
        <v/>
      </c>
      <c r="E14" s="17" t="str">
        <f>IF($BI14="","",INDEX('1'!$B$2:$G$1000,$BI14,COLUMN(E12)))</f>
        <v/>
      </c>
      <c r="F14" s="17" t="str">
        <f>IF($BI14="","",INDEX('1'!$B$2:$G$1000,$BI14,COLUMN(F12)))</f>
        <v/>
      </c>
      <c r="BI14" s="18" t="str">
        <f>IF($A14="","",MATCH($A14,'1'!$T$2:$T$1000,0))</f>
        <v/>
      </c>
    </row>
    <row r="15" spans="1:61" s="15" customFormat="1">
      <c r="A15" s="9" t="str">
        <f>IF(MAX($A$2:A14)&lt;$A$1,MAX($A$2:A14)+1,"")</f>
        <v/>
      </c>
      <c r="B15" s="24" t="str">
        <f>IF($BI15="","",INDEX('1'!$B$2:$G$1000,$BI15,COLUMN(B13)))</f>
        <v/>
      </c>
      <c r="C15" s="16" t="str">
        <f>IF($BI15="","",INDEX('1'!$B$2:$G$1000,$BI15,COLUMN(C13)))</f>
        <v/>
      </c>
      <c r="D15" s="17" t="str">
        <f>IF($BI15="","",INDEX('1'!$B$2:$G$1000,$BI15,COLUMN(D13)))</f>
        <v/>
      </c>
      <c r="E15" s="17" t="str">
        <f>IF($BI15="","",INDEX('1'!$B$2:$G$1000,$BI15,COLUMN(E13)))</f>
        <v/>
      </c>
      <c r="F15" s="17" t="str">
        <f>IF($BI15="","",INDEX('1'!$B$2:$G$1000,$BI15,COLUMN(F13)))</f>
        <v/>
      </c>
      <c r="BI15" s="18" t="str">
        <f>IF($A15="","",MATCH($A15,'1'!$T$2:$T$1000,0))</f>
        <v/>
      </c>
    </row>
    <row r="16" spans="1:61" s="15" customFormat="1">
      <c r="A16" s="9" t="str">
        <f>IF(MAX($A$2:A15)&lt;$A$1,MAX($A$2:A15)+1,"")</f>
        <v/>
      </c>
      <c r="B16" s="24" t="str">
        <f>IF($BI16="","",INDEX('1'!$B$2:$G$1000,$BI16,COLUMN(B14)))</f>
        <v/>
      </c>
      <c r="C16" s="16" t="str">
        <f>IF($BI16="","",INDEX('1'!$B$2:$G$1000,$BI16,COLUMN(C14)))</f>
        <v/>
      </c>
      <c r="D16" s="17" t="str">
        <f>IF($BI16="","",INDEX('1'!$B$2:$G$1000,$BI16,COLUMN(D14)))</f>
        <v/>
      </c>
      <c r="E16" s="17" t="str">
        <f>IF($BI16="","",INDEX('1'!$B$2:$G$1000,$BI16,COLUMN(E14)))</f>
        <v/>
      </c>
      <c r="F16" s="17" t="str">
        <f>IF($BI16="","",INDEX('1'!$B$2:$G$1000,$BI16,COLUMN(F14)))</f>
        <v/>
      </c>
      <c r="BI16" s="18" t="str">
        <f>IF($A16="","",MATCH($A16,'1'!$T$2:$T$1000,0))</f>
        <v/>
      </c>
    </row>
    <row r="17" spans="1:61" s="15" customFormat="1">
      <c r="A17" s="9" t="str">
        <f>IF(MAX($A$2:A16)&lt;$A$1,MAX($A$2:A16)+1,"")</f>
        <v/>
      </c>
      <c r="B17" s="24" t="str">
        <f>IF($BI17="","",INDEX('1'!$B$2:$G$1000,$BI17,COLUMN(B15)))</f>
        <v/>
      </c>
      <c r="C17" s="16" t="str">
        <f>IF($BI17="","",INDEX('1'!$B$2:$G$1000,$BI17,COLUMN(C15)))</f>
        <v/>
      </c>
      <c r="D17" s="17" t="str">
        <f>IF($BI17="","",INDEX('1'!$B$2:$G$1000,$BI17,COLUMN(D15)))</f>
        <v/>
      </c>
      <c r="E17" s="17" t="str">
        <f>IF($BI17="","",INDEX('1'!$B$2:$G$1000,$BI17,COLUMN(E15)))</f>
        <v/>
      </c>
      <c r="F17" s="17" t="str">
        <f>IF($BI17="","",INDEX('1'!$B$2:$G$1000,$BI17,COLUMN(F15)))</f>
        <v/>
      </c>
      <c r="BI17" s="18" t="str">
        <f>IF($A17="","",MATCH($A17,'1'!$T$2:$T$1000,0))</f>
        <v/>
      </c>
    </row>
    <row r="18" spans="1:61" s="15" customFormat="1">
      <c r="A18" s="9" t="str">
        <f>IF(MAX($A$2:A17)&lt;$A$1,MAX($A$2:A17)+1,"")</f>
        <v/>
      </c>
      <c r="B18" s="24" t="str">
        <f>IF($BI18="","",INDEX('1'!$B$2:$G$1000,$BI18,COLUMN(B16)))</f>
        <v/>
      </c>
      <c r="C18" s="16" t="str">
        <f>IF($BI18="","",INDEX('1'!$B$2:$G$1000,$BI18,COLUMN(C16)))</f>
        <v/>
      </c>
      <c r="D18" s="17" t="str">
        <f>IF($BI18="","",INDEX('1'!$B$2:$G$1000,$BI18,COLUMN(D16)))</f>
        <v/>
      </c>
      <c r="E18" s="17" t="str">
        <f>IF($BI18="","",INDEX('1'!$B$2:$G$1000,$BI18,COLUMN(E16)))</f>
        <v/>
      </c>
      <c r="F18" s="17" t="str">
        <f>IF($BI18="","",INDEX('1'!$B$2:$G$1000,$BI18,COLUMN(F16)))</f>
        <v/>
      </c>
      <c r="BI18" s="18" t="str">
        <f>IF($A18="","",MATCH($A18,'1'!$T$2:$T$1000,0))</f>
        <v/>
      </c>
    </row>
    <row r="19" spans="1:61" s="15" customFormat="1">
      <c r="A19" s="9" t="str">
        <f>IF(MAX($A$2:A18)&lt;$A$1,MAX($A$2:A18)+1,"")</f>
        <v/>
      </c>
      <c r="B19" s="24" t="str">
        <f>IF($BI19="","",INDEX('1'!$B$2:$G$1000,$BI19,COLUMN(B17)))</f>
        <v/>
      </c>
      <c r="C19" s="16" t="str">
        <f>IF($BI19="","",INDEX('1'!$B$2:$G$1000,$BI19,COLUMN(C17)))</f>
        <v/>
      </c>
      <c r="D19" s="17" t="str">
        <f>IF($BI19="","",INDEX('1'!$B$2:$G$1000,$BI19,COLUMN(D17)))</f>
        <v/>
      </c>
      <c r="E19" s="17" t="str">
        <f>IF($BI19="","",INDEX('1'!$B$2:$G$1000,$BI19,COLUMN(E17)))</f>
        <v/>
      </c>
      <c r="F19" s="17" t="str">
        <f>IF($BI19="","",INDEX('1'!$B$2:$G$1000,$BI19,COLUMN(F17)))</f>
        <v/>
      </c>
      <c r="BI19" s="18" t="str">
        <f>IF($A19="","",MATCH($A19,'1'!$T$2:$T$1000,0))</f>
        <v/>
      </c>
    </row>
    <row r="20" spans="1:61" s="15" customFormat="1">
      <c r="A20" s="9" t="str">
        <f>IF(MAX($A$2:A19)&lt;$A$1,MAX($A$2:A19)+1,"")</f>
        <v/>
      </c>
      <c r="B20" s="24" t="str">
        <f>IF($BI20="","",INDEX('1'!$B$2:$G$1000,$BI20,COLUMN(B18)))</f>
        <v/>
      </c>
      <c r="C20" s="16" t="str">
        <f>IF($BI20="","",INDEX('1'!$B$2:$G$1000,$BI20,COLUMN(C18)))</f>
        <v/>
      </c>
      <c r="D20" s="17" t="str">
        <f>IF($BI20="","",INDEX('1'!$B$2:$G$1000,$BI20,COLUMN(D18)))</f>
        <v/>
      </c>
      <c r="E20" s="17" t="str">
        <f>IF($BI20="","",INDEX('1'!$B$2:$G$1000,$BI20,COLUMN(E18)))</f>
        <v/>
      </c>
      <c r="F20" s="17" t="str">
        <f>IF($BI20="","",INDEX('1'!$B$2:$G$1000,$BI20,COLUMN(F18)))</f>
        <v/>
      </c>
      <c r="BI20" s="18" t="str">
        <f>IF($A20="","",MATCH($A20,'1'!$T$2:$T$1000,0))</f>
        <v/>
      </c>
    </row>
    <row r="21" spans="1:61" s="15" customFormat="1">
      <c r="A21" s="9" t="str">
        <f>IF(MAX($A$2:A20)&lt;$A$1,MAX($A$2:A20)+1,"")</f>
        <v/>
      </c>
      <c r="B21" s="24" t="str">
        <f>IF($BI21="","",INDEX('1'!$B$2:$G$1000,$BI21,COLUMN(B19)))</f>
        <v/>
      </c>
      <c r="C21" s="16" t="str">
        <f>IF($BI21="","",INDEX('1'!$B$2:$G$1000,$BI21,COLUMN(C19)))</f>
        <v/>
      </c>
      <c r="D21" s="17" t="str">
        <f>IF($BI21="","",INDEX('1'!$B$2:$G$1000,$BI21,COLUMN(D19)))</f>
        <v/>
      </c>
      <c r="E21" s="17" t="str">
        <f>IF($BI21="","",INDEX('1'!$B$2:$G$1000,$BI21,COLUMN(E19)))</f>
        <v/>
      </c>
      <c r="F21" s="17" t="str">
        <f>IF($BI21="","",INDEX('1'!$B$2:$G$1000,$BI21,COLUMN(F19)))</f>
        <v/>
      </c>
      <c r="BI21" s="18" t="str">
        <f>IF($A21="","",MATCH($A21,'1'!$T$2:$T$1000,0))</f>
        <v/>
      </c>
    </row>
    <row r="22" spans="1:61" s="15" customFormat="1">
      <c r="A22" s="9" t="str">
        <f>IF(MAX($A$2:A21)&lt;$A$1,MAX($A$2:A21)+1,"")</f>
        <v/>
      </c>
      <c r="B22" s="24" t="str">
        <f>IF($BI22="","",INDEX('1'!$B$2:$G$1000,$BI22,COLUMN(B20)))</f>
        <v/>
      </c>
      <c r="C22" s="16" t="str">
        <f>IF($BI22="","",INDEX('1'!$B$2:$G$1000,$BI22,COLUMN(C20)))</f>
        <v/>
      </c>
      <c r="D22" s="17" t="str">
        <f>IF($BI22="","",INDEX('1'!$B$2:$G$1000,$BI22,COLUMN(D20)))</f>
        <v/>
      </c>
      <c r="E22" s="17" t="str">
        <f>IF($BI22="","",INDEX('1'!$B$2:$G$1000,$BI22,COLUMN(E20)))</f>
        <v/>
      </c>
      <c r="F22" s="17" t="str">
        <f>IF($BI22="","",INDEX('1'!$B$2:$G$1000,$BI22,COLUMN(F20)))</f>
        <v/>
      </c>
      <c r="BI22" s="18" t="str">
        <f>IF($A22="","",MATCH($A22,'1'!$T$2:$T$1000,0))</f>
        <v/>
      </c>
    </row>
    <row r="23" spans="1:61" s="15" customFormat="1">
      <c r="A23" s="9" t="str">
        <f>IF(MAX($A$2:A22)&lt;$A$1,MAX($A$2:A22)+1,"")</f>
        <v/>
      </c>
      <c r="B23" s="24" t="str">
        <f>IF($BI23="","",INDEX('1'!$B$2:$G$1000,$BI23,COLUMN(B21)))</f>
        <v/>
      </c>
      <c r="C23" s="16" t="str">
        <f>IF($BI23="","",INDEX('1'!$B$2:$G$1000,$BI23,COLUMN(C21)))</f>
        <v/>
      </c>
      <c r="D23" s="17" t="str">
        <f>IF($BI23="","",INDEX('1'!$B$2:$G$1000,$BI23,COLUMN(D21)))</f>
        <v/>
      </c>
      <c r="E23" s="17" t="str">
        <f>IF($BI23="","",INDEX('1'!$B$2:$G$1000,$BI23,COLUMN(E21)))</f>
        <v/>
      </c>
      <c r="F23" s="17" t="str">
        <f>IF($BI23="","",INDEX('1'!$B$2:$G$1000,$BI23,COLUMN(F21)))</f>
        <v/>
      </c>
      <c r="BI23" s="18" t="str">
        <f>IF($A23="","",MATCH($A23,'1'!$T$2:$T$1000,0))</f>
        <v/>
      </c>
    </row>
    <row r="24" spans="1:61" s="15" customFormat="1">
      <c r="A24" s="9" t="str">
        <f>IF(MAX($A$2:A23)&lt;$A$1,MAX($A$2:A23)+1,"")</f>
        <v/>
      </c>
      <c r="B24" s="24" t="str">
        <f>IF($BI24="","",INDEX('1'!$B$2:$G$1000,$BI24,COLUMN(B22)))</f>
        <v/>
      </c>
      <c r="C24" s="16" t="str">
        <f>IF($BI24="","",INDEX('1'!$B$2:$G$1000,$BI24,COLUMN(C22)))</f>
        <v/>
      </c>
      <c r="D24" s="17" t="str">
        <f>IF($BI24="","",INDEX('1'!$B$2:$G$1000,$BI24,COLUMN(D22)))</f>
        <v/>
      </c>
      <c r="E24" s="17" t="str">
        <f>IF($BI24="","",INDEX('1'!$B$2:$G$1000,$BI24,COLUMN(E22)))</f>
        <v/>
      </c>
      <c r="F24" s="17" t="str">
        <f>IF($BI24="","",INDEX('1'!$B$2:$G$1000,$BI24,COLUMN(F22)))</f>
        <v/>
      </c>
      <c r="BI24" s="18" t="str">
        <f>IF($A24="","",MATCH($A24,'1'!$T$2:$T$1000,0))</f>
        <v/>
      </c>
    </row>
    <row r="25" spans="1:61" s="15" customFormat="1">
      <c r="A25" s="9" t="str">
        <f>IF(MAX($A$2:A24)&lt;$A$1,MAX($A$2:A24)+1,"")</f>
        <v/>
      </c>
      <c r="B25" s="24" t="str">
        <f>IF($BI25="","",INDEX('1'!$B$2:$G$1000,$BI25,COLUMN(B23)))</f>
        <v/>
      </c>
      <c r="C25" s="16" t="str">
        <f>IF($BI25="","",INDEX('1'!$B$2:$G$1000,$BI25,COLUMN(C23)))</f>
        <v/>
      </c>
      <c r="D25" s="17" t="str">
        <f>IF($BI25="","",INDEX('1'!$B$2:$G$1000,$BI25,COLUMN(D23)))</f>
        <v/>
      </c>
      <c r="E25" s="17" t="str">
        <f>IF($BI25="","",INDEX('1'!$B$2:$G$1000,$BI25,COLUMN(E23)))</f>
        <v/>
      </c>
      <c r="F25" s="17" t="str">
        <f>IF($BI25="","",INDEX('1'!$B$2:$G$1000,$BI25,COLUMN(F23)))</f>
        <v/>
      </c>
      <c r="BI25" s="18" t="str">
        <f>IF($A25="","",MATCH($A25,'1'!$T$2:$T$1000,0))</f>
        <v/>
      </c>
    </row>
    <row r="26" spans="1:61" s="15" customFormat="1">
      <c r="A26" s="9" t="str">
        <f>IF(MAX($A$2:A25)&lt;$A$1,MAX($A$2:A25)+1,"")</f>
        <v/>
      </c>
      <c r="B26" s="24" t="str">
        <f>IF($BI26="","",INDEX('1'!$B$2:$G$1000,$BI26,COLUMN(B24)))</f>
        <v/>
      </c>
      <c r="C26" s="16" t="str">
        <f>IF($BI26="","",INDEX('1'!$B$2:$G$1000,$BI26,COLUMN(C24)))</f>
        <v/>
      </c>
      <c r="D26" s="17" t="str">
        <f>IF($BI26="","",INDEX('1'!$B$2:$G$1000,$BI26,COLUMN(D24)))</f>
        <v/>
      </c>
      <c r="E26" s="17" t="str">
        <f>IF($BI26="","",INDEX('1'!$B$2:$G$1000,$BI26,COLUMN(E24)))</f>
        <v/>
      </c>
      <c r="F26" s="17" t="str">
        <f>IF($BI26="","",INDEX('1'!$B$2:$G$1000,$BI26,COLUMN(F24)))</f>
        <v/>
      </c>
      <c r="BI26" s="18" t="str">
        <f>IF($A26="","",MATCH($A26,'1'!$T$2:$T$1000,0))</f>
        <v/>
      </c>
    </row>
    <row r="27" spans="1:61" s="15" customFormat="1">
      <c r="A27" s="9" t="str">
        <f>IF(MAX($A$2:A26)&lt;$A$1,MAX($A$2:A26)+1,"")</f>
        <v/>
      </c>
      <c r="B27" s="24" t="str">
        <f>IF($BI27="","",INDEX('1'!$B$2:$G$1000,$BI27,COLUMN(B25)))</f>
        <v/>
      </c>
      <c r="C27" s="16" t="str">
        <f>IF($BI27="","",INDEX('1'!$B$2:$G$1000,$BI27,COLUMN(C25)))</f>
        <v/>
      </c>
      <c r="D27" s="17" t="str">
        <f>IF($BI27="","",INDEX('1'!$B$2:$G$1000,$BI27,COLUMN(D25)))</f>
        <v/>
      </c>
      <c r="E27" s="17" t="str">
        <f>IF($BI27="","",INDEX('1'!$B$2:$G$1000,$BI27,COLUMN(E25)))</f>
        <v/>
      </c>
      <c r="F27" s="17" t="str">
        <f>IF($BI27="","",INDEX('1'!$B$2:$G$1000,$BI27,COLUMN(F25)))</f>
        <v/>
      </c>
      <c r="BI27" s="18" t="str">
        <f>IF($A27="","",MATCH($A27,'1'!$T$2:$T$1000,0))</f>
        <v/>
      </c>
    </row>
    <row r="28" spans="1:61" s="15" customFormat="1">
      <c r="A28" s="9" t="str">
        <f>IF(MAX($A$2:A27)&lt;$A$1,MAX($A$2:A27)+1,"")</f>
        <v/>
      </c>
      <c r="B28" s="24" t="str">
        <f>IF($BI28="","",INDEX('1'!$B$2:$G$1000,$BI28,COLUMN(B26)))</f>
        <v/>
      </c>
      <c r="C28" s="16" t="str">
        <f>IF($BI28="","",INDEX('1'!$B$2:$G$1000,$BI28,COLUMN(C26)))</f>
        <v/>
      </c>
      <c r="D28" s="17" t="str">
        <f>IF($BI28="","",INDEX('1'!$B$2:$G$1000,$BI28,COLUMN(D26)))</f>
        <v/>
      </c>
      <c r="E28" s="17" t="str">
        <f>IF($BI28="","",INDEX('1'!$B$2:$G$1000,$BI28,COLUMN(E26)))</f>
        <v/>
      </c>
      <c r="F28" s="17" t="str">
        <f>IF($BI28="","",INDEX('1'!$B$2:$G$1000,$BI28,COLUMN(F26)))</f>
        <v/>
      </c>
      <c r="BI28" s="18" t="str">
        <f>IF($A28="","",MATCH($A28,'1'!$T$2:$T$1000,0))</f>
        <v/>
      </c>
    </row>
    <row r="29" spans="1:61" s="15" customFormat="1">
      <c r="A29" s="9" t="str">
        <f>IF(MAX($A$2:A28)&lt;$A$1,MAX($A$2:A28)+1,"")</f>
        <v/>
      </c>
      <c r="B29" s="24" t="str">
        <f>IF($BI29="","",INDEX('1'!$B$2:$G$1000,$BI29,COLUMN(B27)))</f>
        <v/>
      </c>
      <c r="C29" s="16" t="str">
        <f>IF($BI29="","",INDEX('1'!$B$2:$G$1000,$BI29,COLUMN(C27)))</f>
        <v/>
      </c>
      <c r="D29" s="17" t="str">
        <f>IF($BI29="","",INDEX('1'!$B$2:$G$1000,$BI29,COLUMN(D27)))</f>
        <v/>
      </c>
      <c r="E29" s="17" t="str">
        <f>IF($BI29="","",INDEX('1'!$B$2:$G$1000,$BI29,COLUMN(E27)))</f>
        <v/>
      </c>
      <c r="F29" s="17" t="str">
        <f>IF($BI29="","",INDEX('1'!$B$2:$G$1000,$BI29,COLUMN(F27)))</f>
        <v/>
      </c>
      <c r="BI29" s="18" t="str">
        <f>IF($A29="","",MATCH($A29,'1'!$T$2:$T$1000,0))</f>
        <v/>
      </c>
    </row>
    <row r="30" spans="1:61" s="15" customFormat="1">
      <c r="A30" s="9" t="str">
        <f>IF(MAX($A$2:A29)&lt;$A$1,MAX($A$2:A29)+1,"")</f>
        <v/>
      </c>
      <c r="B30" s="24" t="str">
        <f>IF($BI30="","",INDEX('1'!$B$2:$G$1000,$BI30,COLUMN(B28)))</f>
        <v/>
      </c>
      <c r="C30" s="16" t="str">
        <f>IF($BI30="","",INDEX('1'!$B$2:$G$1000,$BI30,COLUMN(C28)))</f>
        <v/>
      </c>
      <c r="D30" s="17" t="str">
        <f>IF($BI30="","",INDEX('1'!$B$2:$G$1000,$BI30,COLUMN(D28)))</f>
        <v/>
      </c>
      <c r="E30" s="17" t="str">
        <f>IF($BI30="","",INDEX('1'!$B$2:$G$1000,$BI30,COLUMN(E28)))</f>
        <v/>
      </c>
      <c r="F30" s="17" t="str">
        <f>IF($BI30="","",INDEX('1'!$B$2:$G$1000,$BI30,COLUMN(F28)))</f>
        <v/>
      </c>
      <c r="BI30" s="18" t="str">
        <f>IF($A30="","",MATCH($A30,'1'!$T$2:$T$1000,0))</f>
        <v/>
      </c>
    </row>
    <row r="31" spans="1:61" s="15" customFormat="1">
      <c r="A31" s="9" t="str">
        <f>IF(MAX($A$2:A30)&lt;$A$1,MAX($A$2:A30)+1,"")</f>
        <v/>
      </c>
      <c r="B31" s="24" t="str">
        <f>IF($BI31="","",INDEX('1'!$B$2:$G$1000,$BI31,COLUMN(B29)))</f>
        <v/>
      </c>
      <c r="C31" s="16" t="str">
        <f>IF($BI31="","",INDEX('1'!$B$2:$G$1000,$BI31,COLUMN(C29)))</f>
        <v/>
      </c>
      <c r="D31" s="17" t="str">
        <f>IF($BI31="","",INDEX('1'!$B$2:$G$1000,$BI31,COLUMN(D29)))</f>
        <v/>
      </c>
      <c r="E31" s="17" t="str">
        <f>IF($BI31="","",INDEX('1'!$B$2:$G$1000,$BI31,COLUMN(E29)))</f>
        <v/>
      </c>
      <c r="F31" s="17" t="str">
        <f>IF($BI31="","",INDEX('1'!$B$2:$G$1000,$BI31,COLUMN(F29)))</f>
        <v/>
      </c>
      <c r="BI31" s="18" t="str">
        <f>IF($A31="","",MATCH($A31,'1'!$T$2:$T$1000,0))</f>
        <v/>
      </c>
    </row>
    <row r="32" spans="1:61" s="15" customFormat="1">
      <c r="A32" s="9" t="str">
        <f>IF(MAX($A$2:A31)&lt;$A$1,MAX($A$2:A31)+1,"")</f>
        <v/>
      </c>
      <c r="B32" s="24" t="str">
        <f>IF($BI32="","",INDEX('1'!$B$2:$G$1000,$BI32,COLUMN(B30)))</f>
        <v/>
      </c>
      <c r="C32" s="16" t="str">
        <f>IF($BI32="","",INDEX('1'!$B$2:$G$1000,$BI32,COLUMN(C30)))</f>
        <v/>
      </c>
      <c r="D32" s="17" t="str">
        <f>IF($BI32="","",INDEX('1'!$B$2:$G$1000,$BI32,COLUMN(D30)))</f>
        <v/>
      </c>
      <c r="E32" s="17" t="str">
        <f>IF($BI32="","",INDEX('1'!$B$2:$G$1000,$BI32,COLUMN(E30)))</f>
        <v/>
      </c>
      <c r="F32" s="17" t="str">
        <f>IF($BI32="","",INDEX('1'!$B$2:$G$1000,$BI32,COLUMN(F30)))</f>
        <v/>
      </c>
      <c r="BI32" s="18" t="str">
        <f>IF($A32="","",MATCH($A32,'1'!$T$2:$T$1000,0))</f>
        <v/>
      </c>
    </row>
    <row r="33" spans="1:61" s="15" customFormat="1">
      <c r="A33" s="9" t="str">
        <f>IF(MAX($A$2:A32)&lt;$A$1,MAX($A$2:A32)+1,"")</f>
        <v/>
      </c>
      <c r="B33" s="24" t="str">
        <f>IF($BI33="","",INDEX('1'!$B$2:$G$1000,$BI33,COLUMN(B31)))</f>
        <v/>
      </c>
      <c r="C33" s="16" t="str">
        <f>IF($BI33="","",INDEX('1'!$B$2:$G$1000,$BI33,COLUMN(C31)))</f>
        <v/>
      </c>
      <c r="D33" s="17" t="str">
        <f>IF($BI33="","",INDEX('1'!$B$2:$G$1000,$BI33,COLUMN(D31)))</f>
        <v/>
      </c>
      <c r="E33" s="17" t="str">
        <f>IF($BI33="","",INDEX('1'!$B$2:$G$1000,$BI33,COLUMN(E31)))</f>
        <v/>
      </c>
      <c r="F33" s="17" t="str">
        <f>IF($BI33="","",INDEX('1'!$B$2:$G$1000,$BI33,COLUMN(F31)))</f>
        <v/>
      </c>
      <c r="BI33" s="18" t="str">
        <f>IF($A33="","",MATCH($A33,'1'!$T$2:$T$1000,0))</f>
        <v/>
      </c>
    </row>
    <row r="34" spans="1:61" ht="21" customHeight="1">
      <c r="B34" s="21"/>
      <c r="C34" s="4"/>
      <c r="D34" s="19">
        <f>SUBTOTAL(109,[الرصيد])</f>
        <v>2000</v>
      </c>
      <c r="E34" s="19">
        <f>SUBTOTAL(109,[الدائن])</f>
        <v>3000</v>
      </c>
      <c r="F34" s="19">
        <f>SUBTOTAL(109,[المدين])</f>
        <v>5000</v>
      </c>
    </row>
  </sheetData>
  <sheetProtection formatCells="0" selectLockedCells="1" sort="0" autoFilter="0" pivotTables="0"/>
  <mergeCells count="1">
    <mergeCell ref="B1:F1"/>
  </mergeCells>
  <dataValidations count="1">
    <dataValidation type="list" allowBlank="1" showInputMessage="1" showErrorMessage="1" sqref="B1:F1">
      <formula1>OFFSET(أول_عميل,0,0,COUNTIF(قائمةمنسدلة,"&lt;&gt;0"),1)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العميل</vt:lpstr>
      <vt:lpstr>أول_عميل</vt:lpstr>
      <vt:lpstr>قائمةمنسدلة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2012-11-18T22:17:34Z</dcterms:modified>
</cp:coreProperties>
</file>