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يوميات" sheetId="1" r:id="rId1"/>
    <sheet name="العميل" sheetId="2" r:id="rId2"/>
  </sheets>
  <definedNames>
    <definedName name="العميل">العميل!$B$1</definedName>
    <definedName name="أول_عميل">يوميات!$W$2</definedName>
    <definedName name="قائمةمنسدلة">يوميات!$W$2:$W$1000</definedName>
  </definedNames>
  <calcPr calcId="124519"/>
</workbook>
</file>

<file path=xl/calcChain.xml><?xml version="1.0" encoding="utf-8"?>
<calcChain xmlns="http://schemas.openxmlformats.org/spreadsheetml/2006/main">
  <c r="D6" i="2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5"/>
  <c r="D4"/>
  <c r="D3"/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W3"/>
  <c r="U3"/>
  <c r="U4"/>
  <c r="T3"/>
  <c r="T4"/>
  <c r="T5"/>
  <c r="T6"/>
  <c r="U6" s="1"/>
  <c r="T7"/>
  <c r="U7" s="1"/>
  <c r="T8"/>
  <c r="U8" s="1"/>
  <c r="T9"/>
  <c r="U9" s="1"/>
  <c r="T10"/>
  <c r="U10" s="1"/>
  <c r="T11"/>
  <c r="U11" s="1"/>
  <c r="T12"/>
  <c r="U12" s="1"/>
  <c r="T13"/>
  <c r="U13" s="1"/>
  <c r="T14"/>
  <c r="U14" s="1"/>
  <c r="T15"/>
  <c r="U15" s="1"/>
  <c r="T16"/>
  <c r="U16" s="1"/>
  <c r="T17"/>
  <c r="U17" s="1"/>
  <c r="T18"/>
  <c r="U18" s="1"/>
  <c r="T19"/>
  <c r="U19" s="1"/>
  <c r="T20"/>
  <c r="U20" s="1"/>
  <c r="T21"/>
  <c r="U21" s="1"/>
  <c r="T22"/>
  <c r="U22" s="1"/>
  <c r="T23"/>
  <c r="U23" s="1"/>
  <c r="T24"/>
  <c r="U24" s="1"/>
  <c r="T25"/>
  <c r="U25" s="1"/>
  <c r="T26"/>
  <c r="U26" s="1"/>
  <c r="T27"/>
  <c r="U27" s="1"/>
  <c r="T28"/>
  <c r="U28" s="1"/>
  <c r="T29"/>
  <c r="U29" s="1"/>
  <c r="T30"/>
  <c r="U30" s="1"/>
  <c r="T31"/>
  <c r="U31" s="1"/>
  <c r="T32"/>
  <c r="U32" s="1"/>
  <c r="T33"/>
  <c r="U33" s="1"/>
  <c r="T34"/>
  <c r="U34" s="1"/>
  <c r="T35"/>
  <c r="U35" s="1"/>
  <c r="T36"/>
  <c r="U36" s="1"/>
  <c r="T37"/>
  <c r="U37" s="1"/>
  <c r="T38"/>
  <c r="U38" s="1"/>
  <c r="T39"/>
  <c r="U39" s="1"/>
  <c r="T40"/>
  <c r="U40" s="1"/>
  <c r="T41"/>
  <c r="U41" s="1"/>
  <c r="T42"/>
  <c r="U42" s="1"/>
  <c r="T43"/>
  <c r="U43" s="1"/>
  <c r="T44"/>
  <c r="U44" s="1"/>
  <c r="T45"/>
  <c r="U45" s="1"/>
  <c r="T46"/>
  <c r="U46" s="1"/>
  <c r="T47"/>
  <c r="U47" s="1"/>
  <c r="T48"/>
  <c r="U48" s="1"/>
  <c r="T49"/>
  <c r="U49" s="1"/>
  <c r="T50"/>
  <c r="U50" s="1"/>
  <c r="T51"/>
  <c r="U51" s="1"/>
  <c r="T52"/>
  <c r="U52" s="1"/>
  <c r="T53"/>
  <c r="U53" s="1"/>
  <c r="T54"/>
  <c r="U54" s="1"/>
  <c r="T55"/>
  <c r="U55" s="1"/>
  <c r="T56"/>
  <c r="U56" s="1"/>
  <c r="T57"/>
  <c r="U57" s="1"/>
  <c r="T58"/>
  <c r="U58" s="1"/>
  <c r="T59"/>
  <c r="U59" s="1"/>
  <c r="T60"/>
  <c r="U60" s="1"/>
  <c r="T61"/>
  <c r="U61" s="1"/>
  <c r="T62"/>
  <c r="U62" s="1"/>
  <c r="T63"/>
  <c r="U63" s="1"/>
  <c r="T64"/>
  <c r="U64" s="1"/>
  <c r="T65"/>
  <c r="U65" s="1"/>
  <c r="T66"/>
  <c r="U66" s="1"/>
  <c r="T67"/>
  <c r="U67" s="1"/>
  <c r="T68"/>
  <c r="U68" s="1"/>
  <c r="T69"/>
  <c r="U69" s="1"/>
  <c r="T70"/>
  <c r="U70" s="1"/>
  <c r="T71"/>
  <c r="U71" s="1"/>
  <c r="T72"/>
  <c r="U72" s="1"/>
  <c r="T73"/>
  <c r="U73" s="1"/>
  <c r="T74"/>
  <c r="U74" s="1"/>
  <c r="T75"/>
  <c r="U75" s="1"/>
  <c r="T76"/>
  <c r="U76" s="1"/>
  <c r="T77"/>
  <c r="U77" s="1"/>
  <c r="T78"/>
  <c r="U78" s="1"/>
  <c r="T79"/>
  <c r="U79" s="1"/>
  <c r="T80"/>
  <c r="U80" s="1"/>
  <c r="T81"/>
  <c r="U81" s="1"/>
  <c r="T82"/>
  <c r="U82" s="1"/>
  <c r="T83"/>
  <c r="U83" s="1"/>
  <c r="T84"/>
  <c r="U84" s="1"/>
  <c r="T85"/>
  <c r="U85" s="1"/>
  <c r="T86"/>
  <c r="U86" s="1"/>
  <c r="T87"/>
  <c r="U87" s="1"/>
  <c r="T88"/>
  <c r="U88" s="1"/>
  <c r="T89"/>
  <c r="U89" s="1"/>
  <c r="T90"/>
  <c r="U90" s="1"/>
  <c r="T91"/>
  <c r="U91" s="1"/>
  <c r="T92"/>
  <c r="U92" s="1"/>
  <c r="T93"/>
  <c r="U93" s="1"/>
  <c r="T94"/>
  <c r="U94" s="1"/>
  <c r="T95"/>
  <c r="U95" s="1"/>
  <c r="T96"/>
  <c r="U96" s="1"/>
  <c r="T97"/>
  <c r="U97" s="1"/>
  <c r="T98"/>
  <c r="U98" s="1"/>
  <c r="T99"/>
  <c r="U99" s="1"/>
  <c r="T100"/>
  <c r="U100" s="1"/>
  <c r="T101"/>
  <c r="U101" s="1"/>
  <c r="T102"/>
  <c r="U102" s="1"/>
  <c r="T103"/>
  <c r="U103" s="1"/>
  <c r="T104"/>
  <c r="U104" s="1"/>
  <c r="T105"/>
  <c r="U105" s="1"/>
  <c r="T106"/>
  <c r="U106" s="1"/>
  <c r="T107"/>
  <c r="U107" s="1"/>
  <c r="T108"/>
  <c r="U108" s="1"/>
  <c r="T109"/>
  <c r="U109" s="1"/>
  <c r="T110"/>
  <c r="U110" s="1"/>
  <c r="T111"/>
  <c r="U111" s="1"/>
  <c r="T112"/>
  <c r="U112" s="1"/>
  <c r="T113"/>
  <c r="U113" s="1"/>
  <c r="T114"/>
  <c r="U114" s="1"/>
  <c r="T115"/>
  <c r="U115" s="1"/>
  <c r="T116"/>
  <c r="U116" s="1"/>
  <c r="T117"/>
  <c r="U117" s="1"/>
  <c r="T118"/>
  <c r="U118" s="1"/>
  <c r="T119"/>
  <c r="U119" s="1"/>
  <c r="T120"/>
  <c r="U120" s="1"/>
  <c r="T121"/>
  <c r="U121" s="1"/>
  <c r="T122"/>
  <c r="U122" s="1"/>
  <c r="T123"/>
  <c r="U123" s="1"/>
  <c r="T124"/>
  <c r="U124" s="1"/>
  <c r="T125"/>
  <c r="U125" s="1"/>
  <c r="T126"/>
  <c r="U126" s="1"/>
  <c r="T127"/>
  <c r="U127" s="1"/>
  <c r="T128"/>
  <c r="U128" s="1"/>
  <c r="T129"/>
  <c r="U129" s="1"/>
  <c r="T130"/>
  <c r="U130" s="1"/>
  <c r="T131"/>
  <c r="U131" s="1"/>
  <c r="T132"/>
  <c r="U132" s="1"/>
  <c r="T133"/>
  <c r="U133" s="1"/>
  <c r="T134"/>
  <c r="U134" s="1"/>
  <c r="T135"/>
  <c r="U135" s="1"/>
  <c r="T136"/>
  <c r="U136" s="1"/>
  <c r="T137"/>
  <c r="U137" s="1"/>
  <c r="T138"/>
  <c r="U138" s="1"/>
  <c r="T139"/>
  <c r="U139" s="1"/>
  <c r="T140"/>
  <c r="U140" s="1"/>
  <c r="T141"/>
  <c r="U141" s="1"/>
  <c r="T142"/>
  <c r="U142" s="1"/>
  <c r="T143"/>
  <c r="U143" s="1"/>
  <c r="T144"/>
  <c r="U144" s="1"/>
  <c r="T145"/>
  <c r="U145" s="1"/>
  <c r="T146"/>
  <c r="U146" s="1"/>
  <c r="T147"/>
  <c r="U147" s="1"/>
  <c r="T148"/>
  <c r="U148" s="1"/>
  <c r="T149"/>
  <c r="U149" s="1"/>
  <c r="T150"/>
  <c r="U150" s="1"/>
  <c r="T151"/>
  <c r="U151" s="1"/>
  <c r="T152"/>
  <c r="U152" s="1"/>
  <c r="T153"/>
  <c r="U153" s="1"/>
  <c r="T154"/>
  <c r="U154" s="1"/>
  <c r="T155"/>
  <c r="U155" s="1"/>
  <c r="T156"/>
  <c r="U156" s="1"/>
  <c r="T157"/>
  <c r="U157" s="1"/>
  <c r="T158"/>
  <c r="U158" s="1"/>
  <c r="T159"/>
  <c r="U159" s="1"/>
  <c r="T160"/>
  <c r="U160" s="1"/>
  <c r="T161"/>
  <c r="U161" s="1"/>
  <c r="T162"/>
  <c r="U162" s="1"/>
  <c r="T163"/>
  <c r="U163" s="1"/>
  <c r="T164"/>
  <c r="U164" s="1"/>
  <c r="T165"/>
  <c r="U165" s="1"/>
  <c r="T166"/>
  <c r="U166" s="1"/>
  <c r="T167"/>
  <c r="U167" s="1"/>
  <c r="T168"/>
  <c r="U168" s="1"/>
  <c r="T169"/>
  <c r="U169" s="1"/>
  <c r="T170"/>
  <c r="U170" s="1"/>
  <c r="T171"/>
  <c r="U171" s="1"/>
  <c r="T172"/>
  <c r="U172" s="1"/>
  <c r="T173"/>
  <c r="U173" s="1"/>
  <c r="T174"/>
  <c r="U174" s="1"/>
  <c r="T175"/>
  <c r="U175" s="1"/>
  <c r="T176"/>
  <c r="U176" s="1"/>
  <c r="T177"/>
  <c r="U177" s="1"/>
  <c r="T178"/>
  <c r="U178" s="1"/>
  <c r="T179"/>
  <c r="U179" s="1"/>
  <c r="T180"/>
  <c r="U180" s="1"/>
  <c r="T181"/>
  <c r="U181" s="1"/>
  <c r="T182"/>
  <c r="U182" s="1"/>
  <c r="T183"/>
  <c r="U183" s="1"/>
  <c r="T184"/>
  <c r="U184" s="1"/>
  <c r="T185"/>
  <c r="U185" s="1"/>
  <c r="T186"/>
  <c r="U186" s="1"/>
  <c r="T187"/>
  <c r="U187" s="1"/>
  <c r="T188"/>
  <c r="U188" s="1"/>
  <c r="T189"/>
  <c r="U189" s="1"/>
  <c r="T190"/>
  <c r="U190" s="1"/>
  <c r="T191"/>
  <c r="U191" s="1"/>
  <c r="T192"/>
  <c r="U192" s="1"/>
  <c r="T193"/>
  <c r="U193" s="1"/>
  <c r="T194"/>
  <c r="U194" s="1"/>
  <c r="T195"/>
  <c r="U195" s="1"/>
  <c r="T196"/>
  <c r="U196" s="1"/>
  <c r="T197"/>
  <c r="U197" s="1"/>
  <c r="T198"/>
  <c r="U198" s="1"/>
  <c r="T199"/>
  <c r="U199" s="1"/>
  <c r="T200"/>
  <c r="U200" s="1"/>
  <c r="T201"/>
  <c r="U201" s="1"/>
  <c r="T202"/>
  <c r="U202" s="1"/>
  <c r="T203"/>
  <c r="U203" s="1"/>
  <c r="T204"/>
  <c r="U204" s="1"/>
  <c r="T205"/>
  <c r="U205" s="1"/>
  <c r="T206"/>
  <c r="U206" s="1"/>
  <c r="T207"/>
  <c r="U207" s="1"/>
  <c r="T208"/>
  <c r="U208" s="1"/>
  <c r="T209"/>
  <c r="U209" s="1"/>
  <c r="T210"/>
  <c r="U210" s="1"/>
  <c r="T211"/>
  <c r="U211" s="1"/>
  <c r="T212"/>
  <c r="U212" s="1"/>
  <c r="T213"/>
  <c r="U213" s="1"/>
  <c r="T214"/>
  <c r="U214" s="1"/>
  <c r="T215"/>
  <c r="U215" s="1"/>
  <c r="T216"/>
  <c r="U216" s="1"/>
  <c r="T217"/>
  <c r="U217" s="1"/>
  <c r="T218"/>
  <c r="U218" s="1"/>
  <c r="T219"/>
  <c r="U219" s="1"/>
  <c r="T220"/>
  <c r="U220" s="1"/>
  <c r="T221"/>
  <c r="U221" s="1"/>
  <c r="T222"/>
  <c r="U222" s="1"/>
  <c r="T223"/>
  <c r="U223" s="1"/>
  <c r="T224"/>
  <c r="U224" s="1"/>
  <c r="T225"/>
  <c r="U225" s="1"/>
  <c r="T226"/>
  <c r="U226" s="1"/>
  <c r="T227"/>
  <c r="U227" s="1"/>
  <c r="T228"/>
  <c r="U228" s="1"/>
  <c r="T229"/>
  <c r="U229" s="1"/>
  <c r="T230"/>
  <c r="U230" s="1"/>
  <c r="T231"/>
  <c r="U231" s="1"/>
  <c r="T232"/>
  <c r="U232" s="1"/>
  <c r="T233"/>
  <c r="U233" s="1"/>
  <c r="T234"/>
  <c r="U234" s="1"/>
  <c r="T235"/>
  <c r="U235" s="1"/>
  <c r="T236"/>
  <c r="U236" s="1"/>
  <c r="T237"/>
  <c r="U237" s="1"/>
  <c r="T238"/>
  <c r="U238" s="1"/>
  <c r="T239"/>
  <c r="U239" s="1"/>
  <c r="T240"/>
  <c r="U240" s="1"/>
  <c r="T241"/>
  <c r="U241" s="1"/>
  <c r="T242"/>
  <c r="U242" s="1"/>
  <c r="T243"/>
  <c r="U243" s="1"/>
  <c r="T244"/>
  <c r="U244" s="1"/>
  <c r="T245"/>
  <c r="U245" s="1"/>
  <c r="T246"/>
  <c r="U246" s="1"/>
  <c r="T247"/>
  <c r="U247" s="1"/>
  <c r="T248"/>
  <c r="U248" s="1"/>
  <c r="T249"/>
  <c r="U249" s="1"/>
  <c r="T250"/>
  <c r="U250" s="1"/>
  <c r="T251"/>
  <c r="U251" s="1"/>
  <c r="T252"/>
  <c r="U252" s="1"/>
  <c r="T253"/>
  <c r="U253" s="1"/>
  <c r="T254"/>
  <c r="U254" s="1"/>
  <c r="T255"/>
  <c r="U255" s="1"/>
  <c r="T256"/>
  <c r="U256" s="1"/>
  <c r="T257"/>
  <c r="U257" s="1"/>
  <c r="T258"/>
  <c r="U258" s="1"/>
  <c r="T259"/>
  <c r="U259" s="1"/>
  <c r="T260"/>
  <c r="U260" s="1"/>
  <c r="T261"/>
  <c r="U261" s="1"/>
  <c r="T262"/>
  <c r="U262" s="1"/>
  <c r="T263"/>
  <c r="U263" s="1"/>
  <c r="T264"/>
  <c r="U264" s="1"/>
  <c r="T265"/>
  <c r="U265" s="1"/>
  <c r="T266"/>
  <c r="U266" s="1"/>
  <c r="T267"/>
  <c r="U267" s="1"/>
  <c r="T268"/>
  <c r="U268" s="1"/>
  <c r="T269"/>
  <c r="U269" s="1"/>
  <c r="T270"/>
  <c r="U270" s="1"/>
  <c r="T271"/>
  <c r="U271" s="1"/>
  <c r="T272"/>
  <c r="U272" s="1"/>
  <c r="T273"/>
  <c r="U273" s="1"/>
  <c r="T274"/>
  <c r="U274" s="1"/>
  <c r="T275"/>
  <c r="U275" s="1"/>
  <c r="T276"/>
  <c r="U276" s="1"/>
  <c r="T277"/>
  <c r="U277" s="1"/>
  <c r="T278"/>
  <c r="U278" s="1"/>
  <c r="T279"/>
  <c r="U279" s="1"/>
  <c r="T280"/>
  <c r="U280" s="1"/>
  <c r="T281"/>
  <c r="U281" s="1"/>
  <c r="T282"/>
  <c r="U282" s="1"/>
  <c r="T283"/>
  <c r="U283" s="1"/>
  <c r="T284"/>
  <c r="U284" s="1"/>
  <c r="T285"/>
  <c r="U285" s="1"/>
  <c r="T286"/>
  <c r="U286" s="1"/>
  <c r="T287"/>
  <c r="U287" s="1"/>
  <c r="T288"/>
  <c r="U288" s="1"/>
  <c r="T289"/>
  <c r="U289" s="1"/>
  <c r="T290"/>
  <c r="U290" s="1"/>
  <c r="T291"/>
  <c r="U291" s="1"/>
  <c r="T292"/>
  <c r="U292" s="1"/>
  <c r="T293"/>
  <c r="U293" s="1"/>
  <c r="T294"/>
  <c r="U294" s="1"/>
  <c r="T295"/>
  <c r="U295" s="1"/>
  <c r="T296"/>
  <c r="U296" s="1"/>
  <c r="T297"/>
  <c r="U297" s="1"/>
  <c r="T298"/>
  <c r="U298" s="1"/>
  <c r="T299"/>
  <c r="U299" s="1"/>
  <c r="T300"/>
  <c r="U300" s="1"/>
  <c r="T301"/>
  <c r="U301" s="1"/>
  <c r="T302"/>
  <c r="U302" s="1"/>
  <c r="T303"/>
  <c r="U303" s="1"/>
  <c r="T304"/>
  <c r="U304" s="1"/>
  <c r="T305"/>
  <c r="U305" s="1"/>
  <c r="T306"/>
  <c r="U306" s="1"/>
  <c r="T307"/>
  <c r="U307" s="1"/>
  <c r="T308"/>
  <c r="U308" s="1"/>
  <c r="T309"/>
  <c r="U309" s="1"/>
  <c r="T310"/>
  <c r="U310" s="1"/>
  <c r="T311"/>
  <c r="U311" s="1"/>
  <c r="T312"/>
  <c r="U312" s="1"/>
  <c r="T313"/>
  <c r="U313" s="1"/>
  <c r="T314"/>
  <c r="U314" s="1"/>
  <c r="T315"/>
  <c r="U315" s="1"/>
  <c r="T316"/>
  <c r="U316" s="1"/>
  <c r="T317"/>
  <c r="U317" s="1"/>
  <c r="T318"/>
  <c r="U318" s="1"/>
  <c r="T319"/>
  <c r="U319" s="1"/>
  <c r="T320"/>
  <c r="U320" s="1"/>
  <c r="T321"/>
  <c r="U321" s="1"/>
  <c r="T322"/>
  <c r="U322" s="1"/>
  <c r="T323"/>
  <c r="U323" s="1"/>
  <c r="T324"/>
  <c r="U324" s="1"/>
  <c r="T325"/>
  <c r="U325" s="1"/>
  <c r="T326"/>
  <c r="U326" s="1"/>
  <c r="T327"/>
  <c r="U327" s="1"/>
  <c r="T328"/>
  <c r="U328" s="1"/>
  <c r="T329"/>
  <c r="U329" s="1"/>
  <c r="T330"/>
  <c r="U330" s="1"/>
  <c r="T331"/>
  <c r="U331" s="1"/>
  <c r="T332"/>
  <c r="U332" s="1"/>
  <c r="T333"/>
  <c r="U333" s="1"/>
  <c r="T334"/>
  <c r="U334" s="1"/>
  <c r="T335"/>
  <c r="U335" s="1"/>
  <c r="T336"/>
  <c r="U336" s="1"/>
  <c r="T337"/>
  <c r="U337" s="1"/>
  <c r="T338"/>
  <c r="U338" s="1"/>
  <c r="T339"/>
  <c r="U339" s="1"/>
  <c r="T340"/>
  <c r="U340" s="1"/>
  <c r="T341"/>
  <c r="U341" s="1"/>
  <c r="T342"/>
  <c r="U342" s="1"/>
  <c r="T343"/>
  <c r="U343" s="1"/>
  <c r="T344"/>
  <c r="U344" s="1"/>
  <c r="T345"/>
  <c r="U345" s="1"/>
  <c r="T346"/>
  <c r="U346" s="1"/>
  <c r="T347"/>
  <c r="U347" s="1"/>
  <c r="T348"/>
  <c r="U348" s="1"/>
  <c r="T349"/>
  <c r="U349" s="1"/>
  <c r="T350"/>
  <c r="U350" s="1"/>
  <c r="T351"/>
  <c r="U351" s="1"/>
  <c r="T352"/>
  <c r="U352" s="1"/>
  <c r="T353"/>
  <c r="U353" s="1"/>
  <c r="T354"/>
  <c r="U354" s="1"/>
  <c r="T355"/>
  <c r="U355" s="1"/>
  <c r="T356"/>
  <c r="U356" s="1"/>
  <c r="T357"/>
  <c r="U357" s="1"/>
  <c r="T358"/>
  <c r="U358" s="1"/>
  <c r="T359"/>
  <c r="U359" s="1"/>
  <c r="T360"/>
  <c r="U360" s="1"/>
  <c r="T361"/>
  <c r="U361" s="1"/>
  <c r="T362"/>
  <c r="U362" s="1"/>
  <c r="T363"/>
  <c r="U363" s="1"/>
  <c r="T364"/>
  <c r="U364" s="1"/>
  <c r="T365"/>
  <c r="U365" s="1"/>
  <c r="T366"/>
  <c r="U366" s="1"/>
  <c r="T367"/>
  <c r="U367" s="1"/>
  <c r="T368"/>
  <c r="U368" s="1"/>
  <c r="T369"/>
  <c r="U369" s="1"/>
  <c r="T370"/>
  <c r="U370" s="1"/>
  <c r="T371"/>
  <c r="U371" s="1"/>
  <c r="T372"/>
  <c r="U372" s="1"/>
  <c r="T373"/>
  <c r="U373" s="1"/>
  <c r="T374"/>
  <c r="U374" s="1"/>
  <c r="T375"/>
  <c r="U375" s="1"/>
  <c r="T376"/>
  <c r="U376" s="1"/>
  <c r="T377"/>
  <c r="U377" s="1"/>
  <c r="T378"/>
  <c r="U378" s="1"/>
  <c r="T379"/>
  <c r="U379" s="1"/>
  <c r="T380"/>
  <c r="U380" s="1"/>
  <c r="T381"/>
  <c r="U381" s="1"/>
  <c r="T382"/>
  <c r="U382" s="1"/>
  <c r="T383"/>
  <c r="U383" s="1"/>
  <c r="T384"/>
  <c r="U384" s="1"/>
  <c r="T385"/>
  <c r="U385" s="1"/>
  <c r="T386"/>
  <c r="U386" s="1"/>
  <c r="T387"/>
  <c r="U387" s="1"/>
  <c r="T388"/>
  <c r="U388" s="1"/>
  <c r="T389"/>
  <c r="U389" s="1"/>
  <c r="T390"/>
  <c r="U390" s="1"/>
  <c r="T391"/>
  <c r="U391" s="1"/>
  <c r="T392"/>
  <c r="U392" s="1"/>
  <c r="T393"/>
  <c r="U393" s="1"/>
  <c r="T394"/>
  <c r="U394" s="1"/>
  <c r="T395"/>
  <c r="U395" s="1"/>
  <c r="T396"/>
  <c r="U396" s="1"/>
  <c r="T397"/>
  <c r="U397" s="1"/>
  <c r="T398"/>
  <c r="U398" s="1"/>
  <c r="T399"/>
  <c r="U399" s="1"/>
  <c r="T400"/>
  <c r="U400" s="1"/>
  <c r="T401"/>
  <c r="U401" s="1"/>
  <c r="T402"/>
  <c r="U402" s="1"/>
  <c r="T403"/>
  <c r="U403" s="1"/>
  <c r="T404"/>
  <c r="U404" s="1"/>
  <c r="T405"/>
  <c r="U405" s="1"/>
  <c r="T406"/>
  <c r="U406" s="1"/>
  <c r="T407"/>
  <c r="U407" s="1"/>
  <c r="T408"/>
  <c r="U408" s="1"/>
  <c r="T409"/>
  <c r="U409" s="1"/>
  <c r="T410"/>
  <c r="U410" s="1"/>
  <c r="T411"/>
  <c r="U411" s="1"/>
  <c r="T412"/>
  <c r="U412" s="1"/>
  <c r="T413"/>
  <c r="U413" s="1"/>
  <c r="T414"/>
  <c r="U414" s="1"/>
  <c r="T415"/>
  <c r="U415" s="1"/>
  <c r="T416"/>
  <c r="U416" s="1"/>
  <c r="T417"/>
  <c r="U417" s="1"/>
  <c r="T418"/>
  <c r="U418" s="1"/>
  <c r="T419"/>
  <c r="U419" s="1"/>
  <c r="T420"/>
  <c r="U420" s="1"/>
  <c r="T421"/>
  <c r="U421" s="1"/>
  <c r="T422"/>
  <c r="U422" s="1"/>
  <c r="T423"/>
  <c r="U423" s="1"/>
  <c r="T424"/>
  <c r="U424" s="1"/>
  <c r="T425"/>
  <c r="U425" s="1"/>
  <c r="T426"/>
  <c r="U426" s="1"/>
  <c r="T427"/>
  <c r="U427" s="1"/>
  <c r="T428"/>
  <c r="U428" s="1"/>
  <c r="T429"/>
  <c r="U429" s="1"/>
  <c r="T430"/>
  <c r="U430" s="1"/>
  <c r="T431"/>
  <c r="U431" s="1"/>
  <c r="T432"/>
  <c r="U432" s="1"/>
  <c r="T433"/>
  <c r="U433" s="1"/>
  <c r="T434"/>
  <c r="U434" s="1"/>
  <c r="T435"/>
  <c r="U435" s="1"/>
  <c r="T436"/>
  <c r="U436" s="1"/>
  <c r="T437"/>
  <c r="U437" s="1"/>
  <c r="T438"/>
  <c r="U438" s="1"/>
  <c r="T439"/>
  <c r="U439" s="1"/>
  <c r="T440"/>
  <c r="U440" s="1"/>
  <c r="T441"/>
  <c r="U441" s="1"/>
  <c r="T442"/>
  <c r="U442" s="1"/>
  <c r="T443"/>
  <c r="U443" s="1"/>
  <c r="T444"/>
  <c r="U444" s="1"/>
  <c r="T445"/>
  <c r="U445" s="1"/>
  <c r="T446"/>
  <c r="U446" s="1"/>
  <c r="T447"/>
  <c r="U447" s="1"/>
  <c r="T448"/>
  <c r="U448" s="1"/>
  <c r="T449"/>
  <c r="U449" s="1"/>
  <c r="T450"/>
  <c r="U450" s="1"/>
  <c r="T451"/>
  <c r="U451" s="1"/>
  <c r="T452"/>
  <c r="U452" s="1"/>
  <c r="T453"/>
  <c r="U453" s="1"/>
  <c r="T454"/>
  <c r="U454" s="1"/>
  <c r="T455"/>
  <c r="U455" s="1"/>
  <c r="T456"/>
  <c r="U456" s="1"/>
  <c r="T457"/>
  <c r="U457" s="1"/>
  <c r="T458"/>
  <c r="U458" s="1"/>
  <c r="T459"/>
  <c r="U459" s="1"/>
  <c r="T460"/>
  <c r="U460" s="1"/>
  <c r="T461"/>
  <c r="U461" s="1"/>
  <c r="T462"/>
  <c r="U462" s="1"/>
  <c r="T463"/>
  <c r="U463" s="1"/>
  <c r="T464"/>
  <c r="U464" s="1"/>
  <c r="T465"/>
  <c r="U465" s="1"/>
  <c r="T466"/>
  <c r="U466" s="1"/>
  <c r="T467"/>
  <c r="U467" s="1"/>
  <c r="T468"/>
  <c r="U468" s="1"/>
  <c r="T469"/>
  <c r="U469" s="1"/>
  <c r="T470"/>
  <c r="U470" s="1"/>
  <c r="T471"/>
  <c r="U471" s="1"/>
  <c r="T472"/>
  <c r="U472" s="1"/>
  <c r="T473"/>
  <c r="U473" s="1"/>
  <c r="T474"/>
  <c r="U474" s="1"/>
  <c r="T475"/>
  <c r="U475" s="1"/>
  <c r="T476"/>
  <c r="U476" s="1"/>
  <c r="T477"/>
  <c r="U477" s="1"/>
  <c r="T478"/>
  <c r="U478" s="1"/>
  <c r="T479"/>
  <c r="U479" s="1"/>
  <c r="T480"/>
  <c r="U480" s="1"/>
  <c r="T481"/>
  <c r="U481" s="1"/>
  <c r="T482"/>
  <c r="U482" s="1"/>
  <c r="T483"/>
  <c r="U483" s="1"/>
  <c r="T484"/>
  <c r="U484" s="1"/>
  <c r="T485"/>
  <c r="U485" s="1"/>
  <c r="T486"/>
  <c r="U486" s="1"/>
  <c r="T487"/>
  <c r="U487" s="1"/>
  <c r="T488"/>
  <c r="U488" s="1"/>
  <c r="T489"/>
  <c r="U489" s="1"/>
  <c r="T490"/>
  <c r="U490" s="1"/>
  <c r="T491"/>
  <c r="U491" s="1"/>
  <c r="T492"/>
  <c r="U492" s="1"/>
  <c r="T493"/>
  <c r="U493" s="1"/>
  <c r="T494"/>
  <c r="U494" s="1"/>
  <c r="T495"/>
  <c r="U495" s="1"/>
  <c r="T496"/>
  <c r="U496" s="1"/>
  <c r="T497"/>
  <c r="U497" s="1"/>
  <c r="T498"/>
  <c r="U498" s="1"/>
  <c r="T499"/>
  <c r="U499" s="1"/>
  <c r="T500"/>
  <c r="U500" s="1"/>
  <c r="T501"/>
  <c r="U501" s="1"/>
  <c r="T502"/>
  <c r="U502" s="1"/>
  <c r="T503"/>
  <c r="U503" s="1"/>
  <c r="T504"/>
  <c r="U504" s="1"/>
  <c r="T505"/>
  <c r="U505" s="1"/>
  <c r="T506"/>
  <c r="U506" s="1"/>
  <c r="T507"/>
  <c r="U507" s="1"/>
  <c r="T508"/>
  <c r="U508" s="1"/>
  <c r="T509"/>
  <c r="U509" s="1"/>
  <c r="T510"/>
  <c r="U510" s="1"/>
  <c r="T511"/>
  <c r="U511" s="1"/>
  <c r="T512"/>
  <c r="U512" s="1"/>
  <c r="T513"/>
  <c r="U513" s="1"/>
  <c r="T514"/>
  <c r="U514" s="1"/>
  <c r="T515"/>
  <c r="U515" s="1"/>
  <c r="T516"/>
  <c r="U516" s="1"/>
  <c r="T517"/>
  <c r="U517" s="1"/>
  <c r="T518"/>
  <c r="U518" s="1"/>
  <c r="T519"/>
  <c r="U519" s="1"/>
  <c r="T520"/>
  <c r="U520" s="1"/>
  <c r="T521"/>
  <c r="U521" s="1"/>
  <c r="T522"/>
  <c r="U522" s="1"/>
  <c r="T523"/>
  <c r="U523" s="1"/>
  <c r="T524"/>
  <c r="U524" s="1"/>
  <c r="T525"/>
  <c r="U525" s="1"/>
  <c r="T526"/>
  <c r="U526" s="1"/>
  <c r="T527"/>
  <c r="U527" s="1"/>
  <c r="T528"/>
  <c r="U528" s="1"/>
  <c r="T529"/>
  <c r="U529" s="1"/>
  <c r="T530"/>
  <c r="U530" s="1"/>
  <c r="T531"/>
  <c r="U531" s="1"/>
  <c r="T532"/>
  <c r="U532" s="1"/>
  <c r="T533"/>
  <c r="U533" s="1"/>
  <c r="T534"/>
  <c r="U534" s="1"/>
  <c r="T535"/>
  <c r="U535" s="1"/>
  <c r="T536"/>
  <c r="U536" s="1"/>
  <c r="T537"/>
  <c r="U537" s="1"/>
  <c r="T538"/>
  <c r="U538" s="1"/>
  <c r="T539"/>
  <c r="U539" s="1"/>
  <c r="T540"/>
  <c r="U540" s="1"/>
  <c r="T541"/>
  <c r="U541" s="1"/>
  <c r="T542"/>
  <c r="U542" s="1"/>
  <c r="T543"/>
  <c r="U543" s="1"/>
  <c r="T544"/>
  <c r="U544" s="1"/>
  <c r="T545"/>
  <c r="U545" s="1"/>
  <c r="T546"/>
  <c r="U546" s="1"/>
  <c r="T547"/>
  <c r="U547" s="1"/>
  <c r="T548"/>
  <c r="U548" s="1"/>
  <c r="T549"/>
  <c r="U549" s="1"/>
  <c r="T550"/>
  <c r="U550" s="1"/>
  <c r="T551"/>
  <c r="U551" s="1"/>
  <c r="T552"/>
  <c r="U552" s="1"/>
  <c r="T553"/>
  <c r="U553" s="1"/>
  <c r="T554"/>
  <c r="U554" s="1"/>
  <c r="T555"/>
  <c r="U555" s="1"/>
  <c r="T556"/>
  <c r="U556" s="1"/>
  <c r="T557"/>
  <c r="U557" s="1"/>
  <c r="T558"/>
  <c r="U558" s="1"/>
  <c r="T559"/>
  <c r="U559" s="1"/>
  <c r="T560"/>
  <c r="U560" s="1"/>
  <c r="T561"/>
  <c r="U561" s="1"/>
  <c r="T562"/>
  <c r="U562" s="1"/>
  <c r="T563"/>
  <c r="U563" s="1"/>
  <c r="T564"/>
  <c r="U564" s="1"/>
  <c r="T565"/>
  <c r="U565" s="1"/>
  <c r="T566"/>
  <c r="U566" s="1"/>
  <c r="T567"/>
  <c r="U567" s="1"/>
  <c r="T568"/>
  <c r="U568" s="1"/>
  <c r="T569"/>
  <c r="U569" s="1"/>
  <c r="T570"/>
  <c r="U570" s="1"/>
  <c r="T571"/>
  <c r="U571" s="1"/>
  <c r="T572"/>
  <c r="U572" s="1"/>
  <c r="T573"/>
  <c r="U573" s="1"/>
  <c r="T574"/>
  <c r="U574" s="1"/>
  <c r="T575"/>
  <c r="U575" s="1"/>
  <c r="T576"/>
  <c r="U576" s="1"/>
  <c r="T577"/>
  <c r="U577" s="1"/>
  <c r="T578"/>
  <c r="U578" s="1"/>
  <c r="T579"/>
  <c r="U579" s="1"/>
  <c r="T580"/>
  <c r="U580" s="1"/>
  <c r="T581"/>
  <c r="U581" s="1"/>
  <c r="T582"/>
  <c r="U582" s="1"/>
  <c r="T583"/>
  <c r="U583" s="1"/>
  <c r="T584"/>
  <c r="U584" s="1"/>
  <c r="T585"/>
  <c r="U585" s="1"/>
  <c r="T586"/>
  <c r="U586" s="1"/>
  <c r="T587"/>
  <c r="U587" s="1"/>
  <c r="T588"/>
  <c r="U588" s="1"/>
  <c r="T589"/>
  <c r="U589" s="1"/>
  <c r="T590"/>
  <c r="U590" s="1"/>
  <c r="T591"/>
  <c r="U591" s="1"/>
  <c r="T592"/>
  <c r="U592" s="1"/>
  <c r="T593"/>
  <c r="U593" s="1"/>
  <c r="T594"/>
  <c r="U594" s="1"/>
  <c r="T595"/>
  <c r="U595" s="1"/>
  <c r="T596"/>
  <c r="U596" s="1"/>
  <c r="T597"/>
  <c r="U597" s="1"/>
  <c r="T598"/>
  <c r="U598" s="1"/>
  <c r="T599"/>
  <c r="U599" s="1"/>
  <c r="T600"/>
  <c r="U600" s="1"/>
  <c r="T601"/>
  <c r="U601" s="1"/>
  <c r="T602"/>
  <c r="U602" s="1"/>
  <c r="T603"/>
  <c r="U603" s="1"/>
  <c r="T604"/>
  <c r="U604" s="1"/>
  <c r="T605"/>
  <c r="U605" s="1"/>
  <c r="T606"/>
  <c r="U606" s="1"/>
  <c r="T607"/>
  <c r="U607" s="1"/>
  <c r="T608"/>
  <c r="U608" s="1"/>
  <c r="T609"/>
  <c r="U609" s="1"/>
  <c r="T610"/>
  <c r="U610" s="1"/>
  <c r="T611"/>
  <c r="U611" s="1"/>
  <c r="T612"/>
  <c r="U612" s="1"/>
  <c r="T613"/>
  <c r="U613" s="1"/>
  <c r="T614"/>
  <c r="U614" s="1"/>
  <c r="T615"/>
  <c r="U615" s="1"/>
  <c r="T616"/>
  <c r="U616" s="1"/>
  <c r="T617"/>
  <c r="U617" s="1"/>
  <c r="T618"/>
  <c r="U618" s="1"/>
  <c r="T619"/>
  <c r="U619" s="1"/>
  <c r="T620"/>
  <c r="U620" s="1"/>
  <c r="T621"/>
  <c r="U621" s="1"/>
  <c r="T622"/>
  <c r="U622" s="1"/>
  <c r="T623"/>
  <c r="U623" s="1"/>
  <c r="T624"/>
  <c r="U624" s="1"/>
  <c r="T625"/>
  <c r="U625" s="1"/>
  <c r="T626"/>
  <c r="U626" s="1"/>
  <c r="T627"/>
  <c r="U627" s="1"/>
  <c r="T628"/>
  <c r="U628" s="1"/>
  <c r="T629"/>
  <c r="U629" s="1"/>
  <c r="T630"/>
  <c r="U630" s="1"/>
  <c r="T631"/>
  <c r="U631" s="1"/>
  <c r="T632"/>
  <c r="U632" s="1"/>
  <c r="T633"/>
  <c r="U633" s="1"/>
  <c r="T634"/>
  <c r="U634" s="1"/>
  <c r="T635"/>
  <c r="U635" s="1"/>
  <c r="T636"/>
  <c r="U636" s="1"/>
  <c r="T637"/>
  <c r="U637" s="1"/>
  <c r="T638"/>
  <c r="U638" s="1"/>
  <c r="T639"/>
  <c r="U639" s="1"/>
  <c r="T640"/>
  <c r="U640" s="1"/>
  <c r="T641"/>
  <c r="U641" s="1"/>
  <c r="T642"/>
  <c r="U642" s="1"/>
  <c r="T643"/>
  <c r="U643" s="1"/>
  <c r="T644"/>
  <c r="U644" s="1"/>
  <c r="T645"/>
  <c r="U645" s="1"/>
  <c r="T646"/>
  <c r="U646" s="1"/>
  <c r="T647"/>
  <c r="U647" s="1"/>
  <c r="T648"/>
  <c r="U648" s="1"/>
  <c r="T649"/>
  <c r="U649" s="1"/>
  <c r="T650"/>
  <c r="U650" s="1"/>
  <c r="T651"/>
  <c r="U651" s="1"/>
  <c r="T652"/>
  <c r="U652" s="1"/>
  <c r="T653"/>
  <c r="U653" s="1"/>
  <c r="T654"/>
  <c r="U654" s="1"/>
  <c r="T655"/>
  <c r="U655" s="1"/>
  <c r="T656"/>
  <c r="U656" s="1"/>
  <c r="T657"/>
  <c r="U657" s="1"/>
  <c r="T658"/>
  <c r="U658" s="1"/>
  <c r="T659"/>
  <c r="U659" s="1"/>
  <c r="T660"/>
  <c r="U660" s="1"/>
  <c r="T661"/>
  <c r="U661" s="1"/>
  <c r="T662"/>
  <c r="U662" s="1"/>
  <c r="T663"/>
  <c r="U663" s="1"/>
  <c r="T664"/>
  <c r="U664" s="1"/>
  <c r="T665"/>
  <c r="U665" s="1"/>
  <c r="T666"/>
  <c r="U666" s="1"/>
  <c r="T667"/>
  <c r="U667" s="1"/>
  <c r="T668"/>
  <c r="U668" s="1"/>
  <c r="T669"/>
  <c r="U669" s="1"/>
  <c r="T670"/>
  <c r="U670" s="1"/>
  <c r="T671"/>
  <c r="U671" s="1"/>
  <c r="T672"/>
  <c r="U672" s="1"/>
  <c r="T673"/>
  <c r="U673" s="1"/>
  <c r="T674"/>
  <c r="U674" s="1"/>
  <c r="T675"/>
  <c r="U675" s="1"/>
  <c r="T676"/>
  <c r="U676" s="1"/>
  <c r="T677"/>
  <c r="U677" s="1"/>
  <c r="T678"/>
  <c r="U678" s="1"/>
  <c r="T679"/>
  <c r="U679" s="1"/>
  <c r="T680"/>
  <c r="U680" s="1"/>
  <c r="T681"/>
  <c r="U681" s="1"/>
  <c r="T682"/>
  <c r="U682" s="1"/>
  <c r="T683"/>
  <c r="U683" s="1"/>
  <c r="T684"/>
  <c r="U684" s="1"/>
  <c r="T685"/>
  <c r="U685" s="1"/>
  <c r="T686"/>
  <c r="U686" s="1"/>
  <c r="T687"/>
  <c r="U687" s="1"/>
  <c r="T688"/>
  <c r="U688" s="1"/>
  <c r="T689"/>
  <c r="U689" s="1"/>
  <c r="T690"/>
  <c r="U690" s="1"/>
  <c r="T691"/>
  <c r="U691" s="1"/>
  <c r="T692"/>
  <c r="U692" s="1"/>
  <c r="T693"/>
  <c r="U693" s="1"/>
  <c r="T694"/>
  <c r="U694" s="1"/>
  <c r="T695"/>
  <c r="U695" s="1"/>
  <c r="T696"/>
  <c r="U696" s="1"/>
  <c r="T697"/>
  <c r="U697" s="1"/>
  <c r="T698"/>
  <c r="U698" s="1"/>
  <c r="T699"/>
  <c r="U699" s="1"/>
  <c r="T700"/>
  <c r="U700" s="1"/>
  <c r="T701"/>
  <c r="U701" s="1"/>
  <c r="T702"/>
  <c r="U702" s="1"/>
  <c r="T703"/>
  <c r="U703" s="1"/>
  <c r="T704"/>
  <c r="U704" s="1"/>
  <c r="T705"/>
  <c r="U705" s="1"/>
  <c r="T706"/>
  <c r="U706" s="1"/>
  <c r="T707"/>
  <c r="U707" s="1"/>
  <c r="T708"/>
  <c r="U708" s="1"/>
  <c r="T709"/>
  <c r="U709" s="1"/>
  <c r="T710"/>
  <c r="U710" s="1"/>
  <c r="T711"/>
  <c r="U711" s="1"/>
  <c r="T712"/>
  <c r="U712" s="1"/>
  <c r="T713"/>
  <c r="U713" s="1"/>
  <c r="T714"/>
  <c r="U714" s="1"/>
  <c r="T715"/>
  <c r="U715" s="1"/>
  <c r="T716"/>
  <c r="U716" s="1"/>
  <c r="T717"/>
  <c r="U717" s="1"/>
  <c r="T718"/>
  <c r="U718" s="1"/>
  <c r="T719"/>
  <c r="U719" s="1"/>
  <c r="T720"/>
  <c r="U720" s="1"/>
  <c r="T721"/>
  <c r="U721" s="1"/>
  <c r="T722"/>
  <c r="U722" s="1"/>
  <c r="T723"/>
  <c r="U723" s="1"/>
  <c r="T724"/>
  <c r="U724" s="1"/>
  <c r="T725"/>
  <c r="U725" s="1"/>
  <c r="T726"/>
  <c r="U726" s="1"/>
  <c r="T727"/>
  <c r="U727" s="1"/>
  <c r="T728"/>
  <c r="U728" s="1"/>
  <c r="T729"/>
  <c r="U729" s="1"/>
  <c r="T730"/>
  <c r="U730" s="1"/>
  <c r="T731"/>
  <c r="U731" s="1"/>
  <c r="T732"/>
  <c r="U732" s="1"/>
  <c r="T733"/>
  <c r="U733" s="1"/>
  <c r="T734"/>
  <c r="U734" s="1"/>
  <c r="T735"/>
  <c r="U735" s="1"/>
  <c r="T736"/>
  <c r="U736" s="1"/>
  <c r="T737"/>
  <c r="U737" s="1"/>
  <c r="T738"/>
  <c r="U738" s="1"/>
  <c r="T739"/>
  <c r="U739" s="1"/>
  <c r="T740"/>
  <c r="U740" s="1"/>
  <c r="T741"/>
  <c r="U741" s="1"/>
  <c r="T742"/>
  <c r="U742" s="1"/>
  <c r="T743"/>
  <c r="U743" s="1"/>
  <c r="T744"/>
  <c r="U744" s="1"/>
  <c r="T745"/>
  <c r="U745" s="1"/>
  <c r="T746"/>
  <c r="U746" s="1"/>
  <c r="T747"/>
  <c r="U747" s="1"/>
  <c r="T748"/>
  <c r="U748" s="1"/>
  <c r="T749"/>
  <c r="U749" s="1"/>
  <c r="T750"/>
  <c r="U750" s="1"/>
  <c r="T751"/>
  <c r="U751" s="1"/>
  <c r="T752"/>
  <c r="U752" s="1"/>
  <c r="T753"/>
  <c r="U753" s="1"/>
  <c r="T754"/>
  <c r="U754" s="1"/>
  <c r="T755"/>
  <c r="U755" s="1"/>
  <c r="T756"/>
  <c r="U756" s="1"/>
  <c r="T757"/>
  <c r="U757" s="1"/>
  <c r="T758"/>
  <c r="U758" s="1"/>
  <c r="T759"/>
  <c r="U759" s="1"/>
  <c r="T760"/>
  <c r="U760" s="1"/>
  <c r="T761"/>
  <c r="U761" s="1"/>
  <c r="T762"/>
  <c r="U762" s="1"/>
  <c r="T763"/>
  <c r="U763" s="1"/>
  <c r="T764"/>
  <c r="U764" s="1"/>
  <c r="T765"/>
  <c r="U765" s="1"/>
  <c r="T766"/>
  <c r="U766" s="1"/>
  <c r="T767"/>
  <c r="U767" s="1"/>
  <c r="T768"/>
  <c r="U768" s="1"/>
  <c r="T769"/>
  <c r="U769" s="1"/>
  <c r="T770"/>
  <c r="U770" s="1"/>
  <c r="T771"/>
  <c r="U771" s="1"/>
  <c r="T772"/>
  <c r="U772" s="1"/>
  <c r="T773"/>
  <c r="U773" s="1"/>
  <c r="T774"/>
  <c r="U774" s="1"/>
  <c r="T775"/>
  <c r="U775" s="1"/>
  <c r="T776"/>
  <c r="U776" s="1"/>
  <c r="T777"/>
  <c r="U777" s="1"/>
  <c r="T778"/>
  <c r="U778" s="1"/>
  <c r="T779"/>
  <c r="U779" s="1"/>
  <c r="T780"/>
  <c r="U780" s="1"/>
  <c r="T781"/>
  <c r="U781" s="1"/>
  <c r="T782"/>
  <c r="U782" s="1"/>
  <c r="T783"/>
  <c r="U783" s="1"/>
  <c r="T784"/>
  <c r="U784" s="1"/>
  <c r="T785"/>
  <c r="U785" s="1"/>
  <c r="T786"/>
  <c r="U786" s="1"/>
  <c r="T787"/>
  <c r="U787" s="1"/>
  <c r="T788"/>
  <c r="U788" s="1"/>
  <c r="T789"/>
  <c r="U789" s="1"/>
  <c r="T790"/>
  <c r="U790" s="1"/>
  <c r="T791"/>
  <c r="U791" s="1"/>
  <c r="T792"/>
  <c r="U792" s="1"/>
  <c r="T793"/>
  <c r="U793" s="1"/>
  <c r="T794"/>
  <c r="U794" s="1"/>
  <c r="T795"/>
  <c r="U795" s="1"/>
  <c r="T796"/>
  <c r="U796" s="1"/>
  <c r="T797"/>
  <c r="U797" s="1"/>
  <c r="T798"/>
  <c r="U798" s="1"/>
  <c r="T799"/>
  <c r="U799" s="1"/>
  <c r="T800"/>
  <c r="U800" s="1"/>
  <c r="T801"/>
  <c r="U801" s="1"/>
  <c r="T802"/>
  <c r="U802" s="1"/>
  <c r="T803"/>
  <c r="U803" s="1"/>
  <c r="T804"/>
  <c r="U804" s="1"/>
  <c r="T805"/>
  <c r="U805" s="1"/>
  <c r="T806"/>
  <c r="U806" s="1"/>
  <c r="T807"/>
  <c r="U807" s="1"/>
  <c r="T808"/>
  <c r="U808" s="1"/>
  <c r="T809"/>
  <c r="U809" s="1"/>
  <c r="T810"/>
  <c r="U810" s="1"/>
  <c r="T811"/>
  <c r="U811" s="1"/>
  <c r="T812"/>
  <c r="U812" s="1"/>
  <c r="T813"/>
  <c r="U813" s="1"/>
  <c r="T814"/>
  <c r="U814" s="1"/>
  <c r="T815"/>
  <c r="U815" s="1"/>
  <c r="T816"/>
  <c r="U816" s="1"/>
  <c r="T817"/>
  <c r="U817" s="1"/>
  <c r="T818"/>
  <c r="U818" s="1"/>
  <c r="T819"/>
  <c r="U819" s="1"/>
  <c r="T820"/>
  <c r="U820" s="1"/>
  <c r="T821"/>
  <c r="U821" s="1"/>
  <c r="T822"/>
  <c r="U822" s="1"/>
  <c r="T823"/>
  <c r="U823" s="1"/>
  <c r="T824"/>
  <c r="U824" s="1"/>
  <c r="T825"/>
  <c r="U825" s="1"/>
  <c r="T826"/>
  <c r="U826" s="1"/>
  <c r="T827"/>
  <c r="U827" s="1"/>
  <c r="T828"/>
  <c r="U828" s="1"/>
  <c r="T829"/>
  <c r="U829" s="1"/>
  <c r="T830"/>
  <c r="U830" s="1"/>
  <c r="T831"/>
  <c r="U831" s="1"/>
  <c r="T832"/>
  <c r="U832" s="1"/>
  <c r="T833"/>
  <c r="U833" s="1"/>
  <c r="T834"/>
  <c r="U834" s="1"/>
  <c r="T835"/>
  <c r="U835" s="1"/>
  <c r="T836"/>
  <c r="U836" s="1"/>
  <c r="T837"/>
  <c r="U837" s="1"/>
  <c r="T838"/>
  <c r="U838" s="1"/>
  <c r="T839"/>
  <c r="U839" s="1"/>
  <c r="T840"/>
  <c r="U840" s="1"/>
  <c r="T841"/>
  <c r="U841" s="1"/>
  <c r="T842"/>
  <c r="U842" s="1"/>
  <c r="T843"/>
  <c r="U843" s="1"/>
  <c r="T844"/>
  <c r="U844" s="1"/>
  <c r="T845"/>
  <c r="U845" s="1"/>
  <c r="T846"/>
  <c r="U846" s="1"/>
  <c r="T847"/>
  <c r="U847" s="1"/>
  <c r="T848"/>
  <c r="U848" s="1"/>
  <c r="T849"/>
  <c r="U849" s="1"/>
  <c r="T850"/>
  <c r="U850" s="1"/>
  <c r="T851"/>
  <c r="U851" s="1"/>
  <c r="T852"/>
  <c r="U852" s="1"/>
  <c r="T853"/>
  <c r="U853" s="1"/>
  <c r="T854"/>
  <c r="U854" s="1"/>
  <c r="T855"/>
  <c r="U855" s="1"/>
  <c r="T856"/>
  <c r="U856" s="1"/>
  <c r="T857"/>
  <c r="U857" s="1"/>
  <c r="T858"/>
  <c r="U858" s="1"/>
  <c r="T859"/>
  <c r="U859" s="1"/>
  <c r="T860"/>
  <c r="U860" s="1"/>
  <c r="T861"/>
  <c r="U861" s="1"/>
  <c r="T862"/>
  <c r="U862" s="1"/>
  <c r="T863"/>
  <c r="U863" s="1"/>
  <c r="T864"/>
  <c r="U864" s="1"/>
  <c r="T865"/>
  <c r="U865" s="1"/>
  <c r="T866"/>
  <c r="U866" s="1"/>
  <c r="T867"/>
  <c r="U867" s="1"/>
  <c r="T868"/>
  <c r="U868" s="1"/>
  <c r="T869"/>
  <c r="U869" s="1"/>
  <c r="T870"/>
  <c r="U870" s="1"/>
  <c r="T871"/>
  <c r="U871" s="1"/>
  <c r="T872"/>
  <c r="U872" s="1"/>
  <c r="T873"/>
  <c r="U873" s="1"/>
  <c r="T874"/>
  <c r="U874" s="1"/>
  <c r="T875"/>
  <c r="U875" s="1"/>
  <c r="T876"/>
  <c r="U876" s="1"/>
  <c r="T877"/>
  <c r="U877" s="1"/>
  <c r="T878"/>
  <c r="U878" s="1"/>
  <c r="T879"/>
  <c r="U879" s="1"/>
  <c r="T880"/>
  <c r="U880" s="1"/>
  <c r="T881"/>
  <c r="U881" s="1"/>
  <c r="T882"/>
  <c r="U882" s="1"/>
  <c r="T883"/>
  <c r="U883" s="1"/>
  <c r="T884"/>
  <c r="U884" s="1"/>
  <c r="T885"/>
  <c r="U885" s="1"/>
  <c r="T886"/>
  <c r="U886" s="1"/>
  <c r="T887"/>
  <c r="U887" s="1"/>
  <c r="T888"/>
  <c r="U888" s="1"/>
  <c r="T889"/>
  <c r="U889" s="1"/>
  <c r="T890"/>
  <c r="U890" s="1"/>
  <c r="T891"/>
  <c r="U891" s="1"/>
  <c r="T892"/>
  <c r="U892" s="1"/>
  <c r="T893"/>
  <c r="U893" s="1"/>
  <c r="T894"/>
  <c r="U894" s="1"/>
  <c r="T895"/>
  <c r="U895" s="1"/>
  <c r="T896"/>
  <c r="U896" s="1"/>
  <c r="T897"/>
  <c r="U897" s="1"/>
  <c r="T898"/>
  <c r="U898" s="1"/>
  <c r="T899"/>
  <c r="U899" s="1"/>
  <c r="T900"/>
  <c r="U900" s="1"/>
  <c r="T901"/>
  <c r="U901" s="1"/>
  <c r="T902"/>
  <c r="U902" s="1"/>
  <c r="T903"/>
  <c r="U903" s="1"/>
  <c r="T904"/>
  <c r="U904" s="1"/>
  <c r="T905"/>
  <c r="U905" s="1"/>
  <c r="T906"/>
  <c r="U906" s="1"/>
  <c r="T907"/>
  <c r="U907" s="1"/>
  <c r="T908"/>
  <c r="U908" s="1"/>
  <c r="T909"/>
  <c r="U909" s="1"/>
  <c r="T910"/>
  <c r="U910" s="1"/>
  <c r="T911"/>
  <c r="U911" s="1"/>
  <c r="T912"/>
  <c r="U912" s="1"/>
  <c r="T913"/>
  <c r="U913" s="1"/>
  <c r="T914"/>
  <c r="U914" s="1"/>
  <c r="T915"/>
  <c r="U915" s="1"/>
  <c r="T916"/>
  <c r="U916" s="1"/>
  <c r="T917"/>
  <c r="U917" s="1"/>
  <c r="T918"/>
  <c r="U918" s="1"/>
  <c r="T919"/>
  <c r="U919" s="1"/>
  <c r="T920"/>
  <c r="U920" s="1"/>
  <c r="T921"/>
  <c r="U921" s="1"/>
  <c r="T922"/>
  <c r="U922" s="1"/>
  <c r="T923"/>
  <c r="U923" s="1"/>
  <c r="T924"/>
  <c r="U924" s="1"/>
  <c r="T925"/>
  <c r="U925" s="1"/>
  <c r="T926"/>
  <c r="U926" s="1"/>
  <c r="T927"/>
  <c r="U927" s="1"/>
  <c r="T928"/>
  <c r="U928" s="1"/>
  <c r="T929"/>
  <c r="U929" s="1"/>
  <c r="T930"/>
  <c r="U930" s="1"/>
  <c r="T931"/>
  <c r="U931" s="1"/>
  <c r="T932"/>
  <c r="U932" s="1"/>
  <c r="T933"/>
  <c r="U933" s="1"/>
  <c r="T934"/>
  <c r="U934" s="1"/>
  <c r="T935"/>
  <c r="U935" s="1"/>
  <c r="T936"/>
  <c r="U936" s="1"/>
  <c r="T937"/>
  <c r="U937" s="1"/>
  <c r="T938"/>
  <c r="U938" s="1"/>
  <c r="T939"/>
  <c r="U939" s="1"/>
  <c r="T940"/>
  <c r="U940" s="1"/>
  <c r="T941"/>
  <c r="U941" s="1"/>
  <c r="T942"/>
  <c r="U942" s="1"/>
  <c r="T943"/>
  <c r="U943" s="1"/>
  <c r="T944"/>
  <c r="U944" s="1"/>
  <c r="T945"/>
  <c r="U945" s="1"/>
  <c r="T946"/>
  <c r="U946" s="1"/>
  <c r="T947"/>
  <c r="U947" s="1"/>
  <c r="T948"/>
  <c r="U948" s="1"/>
  <c r="T949"/>
  <c r="U949" s="1"/>
  <c r="T950"/>
  <c r="U950" s="1"/>
  <c r="T951"/>
  <c r="U951" s="1"/>
  <c r="T952"/>
  <c r="U952" s="1"/>
  <c r="T953"/>
  <c r="U953" s="1"/>
  <c r="T954"/>
  <c r="U954" s="1"/>
  <c r="T955"/>
  <c r="U955" s="1"/>
  <c r="T956"/>
  <c r="U956" s="1"/>
  <c r="T957"/>
  <c r="U957" s="1"/>
  <c r="T958"/>
  <c r="U958" s="1"/>
  <c r="T959"/>
  <c r="U959" s="1"/>
  <c r="T960"/>
  <c r="U960" s="1"/>
  <c r="T961"/>
  <c r="U961" s="1"/>
  <c r="T962"/>
  <c r="U962" s="1"/>
  <c r="T963"/>
  <c r="U963" s="1"/>
  <c r="T964"/>
  <c r="U964" s="1"/>
  <c r="T965"/>
  <c r="U965" s="1"/>
  <c r="T966"/>
  <c r="U966" s="1"/>
  <c r="T967"/>
  <c r="U967" s="1"/>
  <c r="T968"/>
  <c r="U968" s="1"/>
  <c r="T969"/>
  <c r="U969" s="1"/>
  <c r="T970"/>
  <c r="U970" s="1"/>
  <c r="T971"/>
  <c r="U971" s="1"/>
  <c r="T972"/>
  <c r="U972" s="1"/>
  <c r="T973"/>
  <c r="U973" s="1"/>
  <c r="T974"/>
  <c r="U974" s="1"/>
  <c r="T975"/>
  <c r="U975" s="1"/>
  <c r="T976"/>
  <c r="U976" s="1"/>
  <c r="T977"/>
  <c r="U977" s="1"/>
  <c r="T978"/>
  <c r="U978" s="1"/>
  <c r="T979"/>
  <c r="U979" s="1"/>
  <c r="T980"/>
  <c r="U980" s="1"/>
  <c r="T981"/>
  <c r="U981" s="1"/>
  <c r="T982"/>
  <c r="U982" s="1"/>
  <c r="T983"/>
  <c r="U983" s="1"/>
  <c r="T984"/>
  <c r="U984" s="1"/>
  <c r="T985"/>
  <c r="U985" s="1"/>
  <c r="T986"/>
  <c r="U986" s="1"/>
  <c r="T987"/>
  <c r="U987" s="1"/>
  <c r="T988"/>
  <c r="U988" s="1"/>
  <c r="T989"/>
  <c r="U989" s="1"/>
  <c r="T990"/>
  <c r="U990" s="1"/>
  <c r="T991"/>
  <c r="U991" s="1"/>
  <c r="T992"/>
  <c r="U992" s="1"/>
  <c r="T993"/>
  <c r="U993" s="1"/>
  <c r="T994"/>
  <c r="U994" s="1"/>
  <c r="T995"/>
  <c r="U995" s="1"/>
  <c r="T996"/>
  <c r="U996" s="1"/>
  <c r="T997"/>
  <c r="U997" s="1"/>
  <c r="T998"/>
  <c r="U998" s="1"/>
  <c r="T999"/>
  <c r="U999" s="1"/>
  <c r="T1000"/>
  <c r="U1000" s="1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T2"/>
  <c r="S2"/>
  <c r="S3" l="1"/>
  <c r="S4" s="1"/>
  <c r="S5"/>
  <c r="W6"/>
  <c r="W8"/>
  <c r="W10"/>
  <c r="W12"/>
  <c r="W14"/>
  <c r="W16"/>
  <c r="W18"/>
  <c r="W20"/>
  <c r="W22"/>
  <c r="W24"/>
  <c r="W26"/>
  <c r="W28"/>
  <c r="W30"/>
  <c r="W32"/>
  <c r="W34"/>
  <c r="W36"/>
  <c r="W38"/>
  <c r="W40"/>
  <c r="W42"/>
  <c r="W44"/>
  <c r="W46"/>
  <c r="W48"/>
  <c r="W50"/>
  <c r="W52"/>
  <c r="W54"/>
  <c r="W56"/>
  <c r="W58"/>
  <c r="W60"/>
  <c r="W62"/>
  <c r="W64"/>
  <c r="W66"/>
  <c r="W68"/>
  <c r="W70"/>
  <c r="W72"/>
  <c r="W74"/>
  <c r="W76"/>
  <c r="W78"/>
  <c r="W80"/>
  <c r="W82"/>
  <c r="W84"/>
  <c r="W86"/>
  <c r="W88"/>
  <c r="W90"/>
  <c r="W92"/>
  <c r="W94"/>
  <c r="W96"/>
  <c r="W98"/>
  <c r="W100"/>
  <c r="W102"/>
  <c r="W104"/>
  <c r="W106"/>
  <c r="W108"/>
  <c r="W110"/>
  <c r="W112"/>
  <c r="W114"/>
  <c r="W116"/>
  <c r="W118"/>
  <c r="W120"/>
  <c r="W122"/>
  <c r="W124"/>
  <c r="W126"/>
  <c r="W128"/>
  <c r="W130"/>
  <c r="W132"/>
  <c r="W134"/>
  <c r="W136"/>
  <c r="W138"/>
  <c r="W140"/>
  <c r="W142"/>
  <c r="W144"/>
  <c r="W146"/>
  <c r="W148"/>
  <c r="W150"/>
  <c r="W152"/>
  <c r="W154"/>
  <c r="W156"/>
  <c r="W158"/>
  <c r="W160"/>
  <c r="W162"/>
  <c r="W164"/>
  <c r="W166"/>
  <c r="W168"/>
  <c r="W170"/>
  <c r="W172"/>
  <c r="W174"/>
  <c r="W176"/>
  <c r="W178"/>
  <c r="W180"/>
  <c r="W182"/>
  <c r="W184"/>
  <c r="W186"/>
  <c r="W188"/>
  <c r="W190"/>
  <c r="W192"/>
  <c r="W194"/>
  <c r="W196"/>
  <c r="W198"/>
  <c r="W200"/>
  <c r="W202"/>
  <c r="W204"/>
  <c r="W206"/>
  <c r="W208"/>
  <c r="W210"/>
  <c r="W212"/>
  <c r="W214"/>
  <c r="W216"/>
  <c r="W218"/>
  <c r="W220"/>
  <c r="W222"/>
  <c r="W224"/>
  <c r="W226"/>
  <c r="W228"/>
  <c r="W230"/>
  <c r="W232"/>
  <c r="W234"/>
  <c r="W236"/>
  <c r="W238"/>
  <c r="W240"/>
  <c r="W242"/>
  <c r="W244"/>
  <c r="W246"/>
  <c r="W248"/>
  <c r="W250"/>
  <c r="W252"/>
  <c r="W254"/>
  <c r="W256"/>
  <c r="W258"/>
  <c r="W260"/>
  <c r="W262"/>
  <c r="W264"/>
  <c r="W266"/>
  <c r="W268"/>
  <c r="W270"/>
  <c r="W272"/>
  <c r="W274"/>
  <c r="W276"/>
  <c r="W278"/>
  <c r="W280"/>
  <c r="W282"/>
  <c r="W284"/>
  <c r="W286"/>
  <c r="W288"/>
  <c r="W290"/>
  <c r="W292"/>
  <c r="W294"/>
  <c r="W296"/>
  <c r="W298"/>
  <c r="W300"/>
  <c r="W302"/>
  <c r="W304"/>
  <c r="W306"/>
  <c r="W308"/>
  <c r="W310"/>
  <c r="W312"/>
  <c r="W314"/>
  <c r="W316"/>
  <c r="W318"/>
  <c r="W320"/>
  <c r="W322"/>
  <c r="W324"/>
  <c r="W326"/>
  <c r="W328"/>
  <c r="W330"/>
  <c r="W332"/>
  <c r="W334"/>
  <c r="W336"/>
  <c r="W338"/>
  <c r="W340"/>
  <c r="W342"/>
  <c r="W344"/>
  <c r="W346"/>
  <c r="W348"/>
  <c r="W350"/>
  <c r="W352"/>
  <c r="W354"/>
  <c r="W356"/>
  <c r="W358"/>
  <c r="W360"/>
  <c r="W362"/>
  <c r="W364"/>
  <c r="W366"/>
  <c r="W368"/>
  <c r="W370"/>
  <c r="W372"/>
  <c r="W374"/>
  <c r="W376"/>
  <c r="W378"/>
  <c r="W380"/>
  <c r="W382"/>
  <c r="W384"/>
  <c r="W386"/>
  <c r="W388"/>
  <c r="W390"/>
  <c r="W392"/>
  <c r="W394"/>
  <c r="W396"/>
  <c r="W398"/>
  <c r="W400"/>
  <c r="W402"/>
  <c r="W404"/>
  <c r="W406"/>
  <c r="W408"/>
  <c r="W410"/>
  <c r="W412"/>
  <c r="W414"/>
  <c r="W416"/>
  <c r="W418"/>
  <c r="W420"/>
  <c r="W422"/>
  <c r="W424"/>
  <c r="W426"/>
  <c r="W428"/>
  <c r="W430"/>
  <c r="W432"/>
  <c r="W434"/>
  <c r="W436"/>
  <c r="W438"/>
  <c r="W440"/>
  <c r="W442"/>
  <c r="W444"/>
  <c r="W446"/>
  <c r="W448"/>
  <c r="W450"/>
  <c r="W452"/>
  <c r="W454"/>
  <c r="W456"/>
  <c r="W458"/>
  <c r="W460"/>
  <c r="W462"/>
  <c r="W464"/>
  <c r="W466"/>
  <c r="W468"/>
  <c r="W470"/>
  <c r="W472"/>
  <c r="W474"/>
  <c r="W476"/>
  <c r="W478"/>
  <c r="W480"/>
  <c r="W482"/>
  <c r="W484"/>
  <c r="W486"/>
  <c r="W488"/>
  <c r="W490"/>
  <c r="W492"/>
  <c r="W494"/>
  <c r="W496"/>
  <c r="W498"/>
  <c r="W500"/>
  <c r="W502"/>
  <c r="W504"/>
  <c r="W506"/>
  <c r="W508"/>
  <c r="W510"/>
  <c r="W512"/>
  <c r="W514"/>
  <c r="W5"/>
  <c r="W7"/>
  <c r="W9"/>
  <c r="W11"/>
  <c r="W13"/>
  <c r="W15"/>
  <c r="W17"/>
  <c r="W19"/>
  <c r="W21"/>
  <c r="W23"/>
  <c r="W25"/>
  <c r="W27"/>
  <c r="W29"/>
  <c r="W31"/>
  <c r="W33"/>
  <c r="W35"/>
  <c r="W37"/>
  <c r="W39"/>
  <c r="W41"/>
  <c r="W43"/>
  <c r="W45"/>
  <c r="W47"/>
  <c r="W49"/>
  <c r="W51"/>
  <c r="W53"/>
  <c r="W55"/>
  <c r="W57"/>
  <c r="W59"/>
  <c r="W61"/>
  <c r="W63"/>
  <c r="W65"/>
  <c r="W67"/>
  <c r="W69"/>
  <c r="W71"/>
  <c r="W73"/>
  <c r="W75"/>
  <c r="W77"/>
  <c r="W79"/>
  <c r="W81"/>
  <c r="W83"/>
  <c r="W85"/>
  <c r="W87"/>
  <c r="W89"/>
  <c r="W91"/>
  <c r="W93"/>
  <c r="W95"/>
  <c r="W97"/>
  <c r="W99"/>
  <c r="W101"/>
  <c r="W103"/>
  <c r="W105"/>
  <c r="W107"/>
  <c r="W109"/>
  <c r="W111"/>
  <c r="W113"/>
  <c r="W115"/>
  <c r="W117"/>
  <c r="W119"/>
  <c r="W121"/>
  <c r="W123"/>
  <c r="W125"/>
  <c r="W127"/>
  <c r="W129"/>
  <c r="W131"/>
  <c r="W133"/>
  <c r="W135"/>
  <c r="W137"/>
  <c r="W139"/>
  <c r="W141"/>
  <c r="W143"/>
  <c r="W145"/>
  <c r="W147"/>
  <c r="W149"/>
  <c r="W151"/>
  <c r="W153"/>
  <c r="W155"/>
  <c r="W157"/>
  <c r="W159"/>
  <c r="W161"/>
  <c r="W163"/>
  <c r="W165"/>
  <c r="W167"/>
  <c r="W169"/>
  <c r="W171"/>
  <c r="W173"/>
  <c r="W175"/>
  <c r="W177"/>
  <c r="W179"/>
  <c r="W181"/>
  <c r="W183"/>
  <c r="W185"/>
  <c r="W187"/>
  <c r="W189"/>
  <c r="W191"/>
  <c r="W193"/>
  <c r="W195"/>
  <c r="W197"/>
  <c r="W199"/>
  <c r="W201"/>
  <c r="W203"/>
  <c r="W205"/>
  <c r="W207"/>
  <c r="W209"/>
  <c r="W211"/>
  <c r="W213"/>
  <c r="W215"/>
  <c r="W217"/>
  <c r="W219"/>
  <c r="W221"/>
  <c r="W223"/>
  <c r="W225"/>
  <c r="W227"/>
  <c r="W229"/>
  <c r="W231"/>
  <c r="W233"/>
  <c r="W235"/>
  <c r="W237"/>
  <c r="W239"/>
  <c r="W241"/>
  <c r="W243"/>
  <c r="W245"/>
  <c r="W247"/>
  <c r="W249"/>
  <c r="W251"/>
  <c r="W253"/>
  <c r="W255"/>
  <c r="W257"/>
  <c r="W259"/>
  <c r="W261"/>
  <c r="W263"/>
  <c r="W265"/>
  <c r="W267"/>
  <c r="W269"/>
  <c r="W271"/>
  <c r="W273"/>
  <c r="W275"/>
  <c r="W277"/>
  <c r="W279"/>
  <c r="W281"/>
  <c r="W283"/>
  <c r="W285"/>
  <c r="W287"/>
  <c r="W289"/>
  <c r="W291"/>
  <c r="W293"/>
  <c r="W295"/>
  <c r="W297"/>
  <c r="W299"/>
  <c r="W301"/>
  <c r="W303"/>
  <c r="W305"/>
  <c r="W307"/>
  <c r="W309"/>
  <c r="W311"/>
  <c r="W313"/>
  <c r="W315"/>
  <c r="W317"/>
  <c r="W319"/>
  <c r="W321"/>
  <c r="W323"/>
  <c r="W325"/>
  <c r="W327"/>
  <c r="W329"/>
  <c r="W331"/>
  <c r="W333"/>
  <c r="W335"/>
  <c r="W337"/>
  <c r="W339"/>
  <c r="W341"/>
  <c r="W343"/>
  <c r="W345"/>
  <c r="W347"/>
  <c r="W349"/>
  <c r="W351"/>
  <c r="W353"/>
  <c r="W355"/>
  <c r="W357"/>
  <c r="W359"/>
  <c r="W361"/>
  <c r="W363"/>
  <c r="W365"/>
  <c r="W367"/>
  <c r="W369"/>
  <c r="W371"/>
  <c r="W373"/>
  <c r="W375"/>
  <c r="W377"/>
  <c r="W379"/>
  <c r="W381"/>
  <c r="W383"/>
  <c r="W385"/>
  <c r="W387"/>
  <c r="W389"/>
  <c r="W391"/>
  <c r="W393"/>
  <c r="W395"/>
  <c r="W397"/>
  <c r="W399"/>
  <c r="W401"/>
  <c r="W403"/>
  <c r="W405"/>
  <c r="W407"/>
  <c r="W409"/>
  <c r="W411"/>
  <c r="W413"/>
  <c r="W415"/>
  <c r="W417"/>
  <c r="W419"/>
  <c r="W421"/>
  <c r="W423"/>
  <c r="W425"/>
  <c r="W427"/>
  <c r="W429"/>
  <c r="W431"/>
  <c r="W433"/>
  <c r="W435"/>
  <c r="W437"/>
  <c r="W439"/>
  <c r="W441"/>
  <c r="W443"/>
  <c r="W445"/>
  <c r="W447"/>
  <c r="W449"/>
  <c r="W451"/>
  <c r="W453"/>
  <c r="W455"/>
  <c r="W457"/>
  <c r="W459"/>
  <c r="W461"/>
  <c r="W463"/>
  <c r="W465"/>
  <c r="W467"/>
  <c r="W469"/>
  <c r="W471"/>
  <c r="W473"/>
  <c r="W475"/>
  <c r="W477"/>
  <c r="W479"/>
  <c r="W481"/>
  <c r="W483"/>
  <c r="W485"/>
  <c r="W487"/>
  <c r="W489"/>
  <c r="W491"/>
  <c r="W493"/>
  <c r="W495"/>
  <c r="W497"/>
  <c r="W499"/>
  <c r="W501"/>
  <c r="W503"/>
  <c r="W505"/>
  <c r="W507"/>
  <c r="W509"/>
  <c r="W511"/>
  <c r="W513"/>
  <c r="W515"/>
  <c r="W516"/>
  <c r="W518"/>
  <c r="W520"/>
  <c r="W522"/>
  <c r="W524"/>
  <c r="W526"/>
  <c r="W528"/>
  <c r="W530"/>
  <c r="W532"/>
  <c r="W534"/>
  <c r="W536"/>
  <c r="W538"/>
  <c r="W540"/>
  <c r="W542"/>
  <c r="W544"/>
  <c r="W546"/>
  <c r="W548"/>
  <c r="W550"/>
  <c r="W552"/>
  <c r="W554"/>
  <c r="W556"/>
  <c r="W558"/>
  <c r="W560"/>
  <c r="W562"/>
  <c r="W564"/>
  <c r="W566"/>
  <c r="W568"/>
  <c r="W570"/>
  <c r="W572"/>
  <c r="W574"/>
  <c r="W576"/>
  <c r="W578"/>
  <c r="W580"/>
  <c r="W582"/>
  <c r="W584"/>
  <c r="W586"/>
  <c r="W588"/>
  <c r="W590"/>
  <c r="W592"/>
  <c r="W594"/>
  <c r="W596"/>
  <c r="W598"/>
  <c r="W600"/>
  <c r="W602"/>
  <c r="W604"/>
  <c r="W606"/>
  <c r="W608"/>
  <c r="W610"/>
  <c r="W612"/>
  <c r="W614"/>
  <c r="W616"/>
  <c r="W618"/>
  <c r="W620"/>
  <c r="W622"/>
  <c r="W624"/>
  <c r="W626"/>
  <c r="W628"/>
  <c r="W630"/>
  <c r="W632"/>
  <c r="W634"/>
  <c r="W636"/>
  <c r="W638"/>
  <c r="W640"/>
  <c r="W642"/>
  <c r="W644"/>
  <c r="W646"/>
  <c r="W648"/>
  <c r="W650"/>
  <c r="W652"/>
  <c r="W654"/>
  <c r="W656"/>
  <c r="W658"/>
  <c r="W660"/>
  <c r="W662"/>
  <c r="W664"/>
  <c r="W666"/>
  <c r="W668"/>
  <c r="W670"/>
  <c r="W672"/>
  <c r="W674"/>
  <c r="W676"/>
  <c r="W678"/>
  <c r="W680"/>
  <c r="W682"/>
  <c r="W684"/>
  <c r="W686"/>
  <c r="W688"/>
  <c r="W690"/>
  <c r="W692"/>
  <c r="W694"/>
  <c r="W696"/>
  <c r="W698"/>
  <c r="W700"/>
  <c r="W702"/>
  <c r="W704"/>
  <c r="W706"/>
  <c r="W708"/>
  <c r="W710"/>
  <c r="W712"/>
  <c r="W714"/>
  <c r="W716"/>
  <c r="W718"/>
  <c r="W720"/>
  <c r="W722"/>
  <c r="W724"/>
  <c r="W726"/>
  <c r="W728"/>
  <c r="W730"/>
  <c r="W732"/>
  <c r="W734"/>
  <c r="W736"/>
  <c r="W738"/>
  <c r="W740"/>
  <c r="W742"/>
  <c r="W744"/>
  <c r="W746"/>
  <c r="W748"/>
  <c r="W750"/>
  <c r="W752"/>
  <c r="W754"/>
  <c r="W756"/>
  <c r="W758"/>
  <c r="W760"/>
  <c r="W762"/>
  <c r="W764"/>
  <c r="W766"/>
  <c r="W768"/>
  <c r="W770"/>
  <c r="W772"/>
  <c r="W774"/>
  <c r="W776"/>
  <c r="W778"/>
  <c r="W780"/>
  <c r="W782"/>
  <c r="W784"/>
  <c r="W786"/>
  <c r="W788"/>
  <c r="W790"/>
  <c r="W792"/>
  <c r="W794"/>
  <c r="W796"/>
  <c r="W798"/>
  <c r="W800"/>
  <c r="W802"/>
  <c r="W804"/>
  <c r="W806"/>
  <c r="W808"/>
  <c r="W810"/>
  <c r="W812"/>
  <c r="W814"/>
  <c r="W816"/>
  <c r="W818"/>
  <c r="W820"/>
  <c r="W822"/>
  <c r="W824"/>
  <c r="W826"/>
  <c r="W828"/>
  <c r="W830"/>
  <c r="W832"/>
  <c r="W834"/>
  <c r="W836"/>
  <c r="W838"/>
  <c r="W840"/>
  <c r="W842"/>
  <c r="W844"/>
  <c r="W846"/>
  <c r="W848"/>
  <c r="W850"/>
  <c r="W852"/>
  <c r="W854"/>
  <c r="W856"/>
  <c r="W858"/>
  <c r="W860"/>
  <c r="W862"/>
  <c r="W864"/>
  <c r="W866"/>
  <c r="W868"/>
  <c r="W870"/>
  <c r="W872"/>
  <c r="W874"/>
  <c r="W876"/>
  <c r="W878"/>
  <c r="W880"/>
  <c r="W882"/>
  <c r="W884"/>
  <c r="W886"/>
  <c r="W888"/>
  <c r="W890"/>
  <c r="W892"/>
  <c r="W894"/>
  <c r="W896"/>
  <c r="W898"/>
  <c r="W900"/>
  <c r="W902"/>
  <c r="W904"/>
  <c r="W906"/>
  <c r="W908"/>
  <c r="W910"/>
  <c r="W912"/>
  <c r="W914"/>
  <c r="W916"/>
  <c r="W918"/>
  <c r="W920"/>
  <c r="W922"/>
  <c r="W924"/>
  <c r="W926"/>
  <c r="W928"/>
  <c r="W930"/>
  <c r="W932"/>
  <c r="W934"/>
  <c r="W936"/>
  <c r="W938"/>
  <c r="W940"/>
  <c r="W942"/>
  <c r="W944"/>
  <c r="W946"/>
  <c r="W948"/>
  <c r="W950"/>
  <c r="W952"/>
  <c r="W954"/>
  <c r="W956"/>
  <c r="W958"/>
  <c r="W960"/>
  <c r="W962"/>
  <c r="W964"/>
  <c r="W966"/>
  <c r="W968"/>
  <c r="W970"/>
  <c r="W972"/>
  <c r="W974"/>
  <c r="W976"/>
  <c r="W978"/>
  <c r="W980"/>
  <c r="W982"/>
  <c r="W984"/>
  <c r="W986"/>
  <c r="W988"/>
  <c r="W990"/>
  <c r="W992"/>
  <c r="W994"/>
  <c r="W996"/>
  <c r="W998"/>
  <c r="W1000"/>
  <c r="W517"/>
  <c r="W519"/>
  <c r="W521"/>
  <c r="W523"/>
  <c r="W525"/>
  <c r="W527"/>
  <c r="W529"/>
  <c r="W531"/>
  <c r="W533"/>
  <c r="W535"/>
  <c r="W537"/>
  <c r="W539"/>
  <c r="W541"/>
  <c r="W543"/>
  <c r="W545"/>
  <c r="W547"/>
  <c r="W549"/>
  <c r="W551"/>
  <c r="W553"/>
  <c r="W555"/>
  <c r="W557"/>
  <c r="W559"/>
  <c r="W561"/>
  <c r="W563"/>
  <c r="W565"/>
  <c r="W567"/>
  <c r="W569"/>
  <c r="W571"/>
  <c r="W573"/>
  <c r="W575"/>
  <c r="W577"/>
  <c r="W579"/>
  <c r="W581"/>
  <c r="W583"/>
  <c r="W585"/>
  <c r="W587"/>
  <c r="W589"/>
  <c r="W591"/>
  <c r="W593"/>
  <c r="W595"/>
  <c r="W597"/>
  <c r="W599"/>
  <c r="W601"/>
  <c r="W603"/>
  <c r="W605"/>
  <c r="W607"/>
  <c r="W609"/>
  <c r="W611"/>
  <c r="W613"/>
  <c r="W615"/>
  <c r="W617"/>
  <c r="W619"/>
  <c r="W621"/>
  <c r="W623"/>
  <c r="W625"/>
  <c r="W627"/>
  <c r="W629"/>
  <c r="W631"/>
  <c r="W633"/>
  <c r="W635"/>
  <c r="W637"/>
  <c r="W639"/>
  <c r="W641"/>
  <c r="W643"/>
  <c r="W645"/>
  <c r="W647"/>
  <c r="W649"/>
  <c r="W651"/>
  <c r="W653"/>
  <c r="W655"/>
  <c r="W657"/>
  <c r="W659"/>
  <c r="W661"/>
  <c r="W663"/>
  <c r="W665"/>
  <c r="W667"/>
  <c r="W669"/>
  <c r="W671"/>
  <c r="W673"/>
  <c r="W675"/>
  <c r="W677"/>
  <c r="W679"/>
  <c r="W681"/>
  <c r="W683"/>
  <c r="W685"/>
  <c r="W687"/>
  <c r="W689"/>
  <c r="W691"/>
  <c r="W693"/>
  <c r="W695"/>
  <c r="W697"/>
  <c r="W699"/>
  <c r="W701"/>
  <c r="W703"/>
  <c r="W705"/>
  <c r="W707"/>
  <c r="W709"/>
  <c r="W711"/>
  <c r="W713"/>
  <c r="W715"/>
  <c r="W717"/>
  <c r="W719"/>
  <c r="W721"/>
  <c r="W723"/>
  <c r="W725"/>
  <c r="W727"/>
  <c r="W729"/>
  <c r="W731"/>
  <c r="W733"/>
  <c r="W735"/>
  <c r="W737"/>
  <c r="W739"/>
  <c r="W741"/>
  <c r="W743"/>
  <c r="W745"/>
  <c r="W747"/>
  <c r="W749"/>
  <c r="W751"/>
  <c r="W753"/>
  <c r="W755"/>
  <c r="W757"/>
  <c r="W759"/>
  <c r="W761"/>
  <c r="W763"/>
  <c r="W765"/>
  <c r="W767"/>
  <c r="W769"/>
  <c r="W771"/>
  <c r="W773"/>
  <c r="W775"/>
  <c r="W777"/>
  <c r="W779"/>
  <c r="W781"/>
  <c r="W783"/>
  <c r="W785"/>
  <c r="W787"/>
  <c r="W789"/>
  <c r="W791"/>
  <c r="W793"/>
  <c r="W795"/>
  <c r="W797"/>
  <c r="W799"/>
  <c r="W801"/>
  <c r="W803"/>
  <c r="W805"/>
  <c r="W807"/>
  <c r="W809"/>
  <c r="W811"/>
  <c r="W813"/>
  <c r="W815"/>
  <c r="W817"/>
  <c r="W819"/>
  <c r="W821"/>
  <c r="W823"/>
  <c r="W825"/>
  <c r="W827"/>
  <c r="W829"/>
  <c r="W831"/>
  <c r="W833"/>
  <c r="W835"/>
  <c r="W837"/>
  <c r="W839"/>
  <c r="W841"/>
  <c r="W843"/>
  <c r="W845"/>
  <c r="W847"/>
  <c r="W849"/>
  <c r="W851"/>
  <c r="W853"/>
  <c r="W855"/>
  <c r="W857"/>
  <c r="W859"/>
  <c r="W861"/>
  <c r="W863"/>
  <c r="W865"/>
  <c r="W867"/>
  <c r="W869"/>
  <c r="W871"/>
  <c r="W873"/>
  <c r="W875"/>
  <c r="W877"/>
  <c r="W879"/>
  <c r="W881"/>
  <c r="W883"/>
  <c r="W885"/>
  <c r="W887"/>
  <c r="W889"/>
  <c r="W891"/>
  <c r="W893"/>
  <c r="W895"/>
  <c r="W897"/>
  <c r="W899"/>
  <c r="W901"/>
  <c r="W903"/>
  <c r="W905"/>
  <c r="W907"/>
  <c r="W909"/>
  <c r="W911"/>
  <c r="W913"/>
  <c r="W915"/>
  <c r="W917"/>
  <c r="W919"/>
  <c r="W921"/>
  <c r="W923"/>
  <c r="W925"/>
  <c r="W927"/>
  <c r="W929"/>
  <c r="W931"/>
  <c r="W933"/>
  <c r="W935"/>
  <c r="W937"/>
  <c r="W939"/>
  <c r="W941"/>
  <c r="W943"/>
  <c r="W945"/>
  <c r="W947"/>
  <c r="W949"/>
  <c r="W951"/>
  <c r="W953"/>
  <c r="W955"/>
  <c r="W957"/>
  <c r="W959"/>
  <c r="W961"/>
  <c r="W963"/>
  <c r="W965"/>
  <c r="W967"/>
  <c r="W969"/>
  <c r="W971"/>
  <c r="W973"/>
  <c r="W975"/>
  <c r="W977"/>
  <c r="W979"/>
  <c r="W981"/>
  <c r="W983"/>
  <c r="W985"/>
  <c r="W987"/>
  <c r="W989"/>
  <c r="W991"/>
  <c r="W993"/>
  <c r="W995"/>
  <c r="W997"/>
  <c r="W999"/>
  <c r="U5"/>
  <c r="W4" s="1"/>
  <c r="A1" i="2" l="1"/>
  <c r="A3" s="1"/>
  <c r="BI3" s="1"/>
  <c r="F3" l="1"/>
  <c r="C3"/>
  <c r="E3"/>
  <c r="B3"/>
  <c r="A4"/>
  <c r="BI4" s="1"/>
  <c r="C4" l="1"/>
  <c r="E4"/>
  <c r="B4"/>
  <c r="F4"/>
  <c r="A5"/>
  <c r="A6" l="1"/>
  <c r="BI6" s="1"/>
  <c r="BI5"/>
  <c r="A7"/>
  <c r="BI7" s="1"/>
  <c r="C6" l="1"/>
  <c r="E6"/>
  <c r="B6"/>
  <c r="F6"/>
  <c r="B7"/>
  <c r="F7"/>
  <c r="C7"/>
  <c r="E7"/>
  <c r="B5"/>
  <c r="F5"/>
  <c r="C5"/>
  <c r="E5"/>
  <c r="A8"/>
  <c r="BI8" s="1"/>
  <c r="C8" l="1"/>
  <c r="E8"/>
  <c r="B8"/>
  <c r="F8"/>
  <c r="A9"/>
  <c r="BI9" s="1"/>
  <c r="B9" l="1"/>
  <c r="F9"/>
  <c r="C9"/>
  <c r="E9"/>
  <c r="A10"/>
  <c r="BI10" s="1"/>
  <c r="C10" l="1"/>
  <c r="E10"/>
  <c r="B10"/>
  <c r="F10"/>
  <c r="A11"/>
  <c r="BI11" s="1"/>
  <c r="B11" l="1"/>
  <c r="F11"/>
  <c r="C11"/>
  <c r="E11"/>
  <c r="A12"/>
  <c r="BI12" s="1"/>
  <c r="C12" l="1"/>
  <c r="E12"/>
  <c r="B12"/>
  <c r="F12"/>
  <c r="A13"/>
  <c r="BI13" s="1"/>
  <c r="B13" l="1"/>
  <c r="F13"/>
  <c r="C13"/>
  <c r="E13"/>
  <c r="A14"/>
  <c r="BI14" s="1"/>
  <c r="C14" l="1"/>
  <c r="E14"/>
  <c r="B14"/>
  <c r="F14"/>
  <c r="A15"/>
  <c r="BI15" s="1"/>
  <c r="B15" l="1"/>
  <c r="F15"/>
  <c r="C15"/>
  <c r="E15"/>
  <c r="A16"/>
  <c r="BI16" s="1"/>
  <c r="C16" l="1"/>
  <c r="E16"/>
  <c r="B16"/>
  <c r="F16"/>
  <c r="A17"/>
  <c r="BI17" s="1"/>
  <c r="B17" l="1"/>
  <c r="F17"/>
  <c r="C17"/>
  <c r="E17"/>
  <c r="A18"/>
  <c r="BI18" s="1"/>
  <c r="C18" l="1"/>
  <c r="E18"/>
  <c r="B18"/>
  <c r="F18"/>
  <c r="A19"/>
  <c r="BI19" s="1"/>
  <c r="B19" l="1"/>
  <c r="F19"/>
  <c r="C19"/>
  <c r="E19"/>
  <c r="A20"/>
  <c r="BI20" s="1"/>
  <c r="C20" l="1"/>
  <c r="E20"/>
  <c r="B20"/>
  <c r="F20"/>
  <c r="A21"/>
  <c r="BI21" s="1"/>
  <c r="B21" l="1"/>
  <c r="F21"/>
  <c r="C21"/>
  <c r="E21"/>
  <c r="A22"/>
  <c r="BI22" s="1"/>
  <c r="C22" l="1"/>
  <c r="E22"/>
  <c r="B22"/>
  <c r="F22"/>
  <c r="A23"/>
  <c r="BI23" s="1"/>
  <c r="B23" l="1"/>
  <c r="F23"/>
  <c r="C23"/>
  <c r="E23"/>
  <c r="A24"/>
  <c r="BI24" s="1"/>
  <c r="C24" l="1"/>
  <c r="E24"/>
  <c r="B24"/>
  <c r="F24"/>
  <c r="A25"/>
  <c r="BI25" s="1"/>
  <c r="B25" l="1"/>
  <c r="F25"/>
  <c r="C25"/>
  <c r="E25"/>
  <c r="A26"/>
  <c r="BI26" s="1"/>
  <c r="C26" l="1"/>
  <c r="E26"/>
  <c r="B26"/>
  <c r="F26"/>
  <c r="A27"/>
  <c r="BI27" s="1"/>
  <c r="B27" l="1"/>
  <c r="F27"/>
  <c r="C27"/>
  <c r="E27"/>
  <c r="A28"/>
  <c r="BI28" s="1"/>
  <c r="C28" l="1"/>
  <c r="E28"/>
  <c r="B28"/>
  <c r="F28"/>
  <c r="A29"/>
  <c r="BI29" s="1"/>
  <c r="B29" l="1"/>
  <c r="F29"/>
  <c r="C29"/>
  <c r="E29"/>
  <c r="A30"/>
  <c r="BI30" s="1"/>
  <c r="C30" l="1"/>
  <c r="E30"/>
  <c r="B30"/>
  <c r="F30"/>
  <c r="A31"/>
  <c r="BI31" s="1"/>
  <c r="B31" l="1"/>
  <c r="F31"/>
  <c r="C31"/>
  <c r="E31"/>
  <c r="A32"/>
  <c r="BI32" s="1"/>
  <c r="C32" l="1"/>
  <c r="E32"/>
  <c r="B32"/>
  <c r="F32"/>
  <c r="A33"/>
  <c r="BI33" s="1"/>
  <c r="D34" s="1"/>
  <c r="B33" l="1"/>
  <c r="F33"/>
  <c r="F34" s="1"/>
  <c r="C33"/>
  <c r="E33"/>
  <c r="E34" s="1"/>
  <c r="U2" i="1"/>
  <c r="W2" s="1"/>
</calcChain>
</file>

<file path=xl/sharedStrings.xml><?xml version="1.0" encoding="utf-8"?>
<sst xmlns="http://schemas.openxmlformats.org/spreadsheetml/2006/main" count="21" uniqueCount="16">
  <si>
    <t>احمد</t>
  </si>
  <si>
    <t>محمد</t>
  </si>
  <si>
    <t>التاريخ</t>
  </si>
  <si>
    <t>الببان</t>
  </si>
  <si>
    <t>الرصيد</t>
  </si>
  <si>
    <t xml:space="preserve">الدائن </t>
  </si>
  <si>
    <t>المدين</t>
  </si>
  <si>
    <t>اسم العميل</t>
  </si>
  <si>
    <t>شراء بضاعه بمبلغ 5000</t>
  </si>
  <si>
    <t>شراء كمبيوتر بمبلغ 3000</t>
  </si>
  <si>
    <t>تحصيل مبلغ 3000 ج نقدا</t>
  </si>
  <si>
    <t>البيان</t>
  </si>
  <si>
    <t>الدائن</t>
  </si>
  <si>
    <t>لجلب بيانات عميل</t>
  </si>
  <si>
    <t>م</t>
  </si>
  <si>
    <t>لعمل قائمة منسدلة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</si>
</sst>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yyyy/mm/dd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0" xfId="0" applyProtection="1">
      <protection hidden="1"/>
    </xf>
    <xf numFmtId="0" fontId="0" fillId="2" borderId="0" xfId="0" applyFill="1"/>
    <xf numFmtId="0" fontId="0" fillId="0" borderId="0" xfId="0" applyNumberFormat="1"/>
    <xf numFmtId="0" fontId="3" fillId="4" borderId="0" xfId="1" applyNumberFormat="1" applyFont="1" applyFill="1" applyBorder="1" applyAlignment="1" applyProtection="1">
      <alignment horizontal="center" vertical="center" readingOrder="2"/>
    </xf>
    <xf numFmtId="0" fontId="3" fillId="3" borderId="0" xfId="1" applyNumberFormat="1" applyFont="1" applyFill="1" applyBorder="1" applyAlignment="1" applyProtection="1">
      <alignment horizontal="center" vertical="center" readingOrder="2"/>
    </xf>
    <xf numFmtId="0" fontId="3" fillId="0" borderId="0" xfId="1" applyNumberFormat="1" applyFont="1" applyBorder="1" applyAlignment="1" applyProtection="1">
      <alignment horizontal="center" vertical="center" readingOrder="2"/>
      <protection locked="0"/>
    </xf>
    <xf numFmtId="3" fontId="0" fillId="0" borderId="0" xfId="0" applyNumberFormat="1"/>
    <xf numFmtId="0" fontId="0" fillId="0" borderId="0" xfId="0" applyNumberFormat="1" applyBorder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3" fontId="0" fillId="0" borderId="0" xfId="0" applyNumberFormat="1" applyAlignment="1" applyProtection="1">
      <alignment horizontal="center" vertical="center"/>
    </xf>
    <xf numFmtId="0" fontId="0" fillId="0" borderId="0" xfId="0" applyProtection="1"/>
    <xf numFmtId="164" fontId="1" fillId="0" borderId="0" xfId="0" applyNumberFormat="1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 vertical="center"/>
    </xf>
    <xf numFmtId="3" fontId="1" fillId="0" borderId="0" xfId="0" applyNumberFormat="1" applyFont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 readingOrder="2"/>
    </xf>
    <xf numFmtId="0" fontId="1" fillId="0" borderId="0" xfId="0" applyNumberFormat="1" applyFont="1" applyFill="1" applyAlignment="1" applyProtection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0" fillId="0" borderId="0" xfId="0" applyNumberFormat="1"/>
    <xf numFmtId="3" fontId="0" fillId="0" borderId="0" xfId="0" applyNumberFormat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  <protection hidden="1"/>
    </xf>
    <xf numFmtId="0" fontId="4" fillId="5" borderId="1" xfId="0" applyNumberFormat="1" applyFont="1" applyFill="1" applyBorder="1" applyAlignment="1" applyProtection="1">
      <alignment horizontal="center" vertical="center"/>
      <protection locked="0"/>
    </xf>
    <xf numFmtId="0" fontId="4" fillId="5" borderId="2" xfId="0" applyNumberFormat="1" applyFont="1" applyFill="1" applyBorder="1" applyAlignment="1" applyProtection="1">
      <alignment horizontal="center" vertical="center"/>
      <protection locked="0"/>
    </xf>
    <xf numFmtId="0" fontId="4" fillId="5" borderId="3" xfId="0" applyNumberFormat="1" applyFont="1" applyFill="1" applyBorder="1" applyAlignment="1" applyProtection="1">
      <alignment horizontal="center" vertical="center"/>
      <protection locked="0"/>
    </xf>
    <xf numFmtId="164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0">
    <dxf>
      <numFmt numFmtId="3" formatCode="#,##0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dxf>
    <dxf>
      <numFmt numFmtId="3" formatCode="#,##0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dxf>
    <dxf>
      <numFmt numFmtId="3" formatCode="#,##0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[$-F800]dddd\,\ mmmm\ dd\,\ yyyy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numFmt numFmtId="3" formatCode="#,##0"/>
      <alignment horizontal="center" vertical="center" textRotation="0" wrapText="0" indent="0" relativeIndent="255" justifyLastLine="0" shrinkToFit="0" mergeCell="0" readingOrder="0"/>
      <protection locked="1" hidden="0"/>
    </dxf>
    <dxf>
      <numFmt numFmtId="3" formatCode="#,##0"/>
      <alignment horizontal="center" vertical="center" textRotation="0" wrapText="0" indent="0" relativeIndent="255" justifyLastLine="0" shrinkToFit="0" mergeCell="0" readingOrder="0"/>
      <protection locked="1" hidden="0"/>
    </dxf>
    <dxf>
      <numFmt numFmtId="3" formatCode="#,##0"/>
      <alignment horizontal="center" vertical="center" textRotation="0" wrapText="0" indent="0" relativeIndent="255" justifyLastLine="0" shrinkToFit="0" mergeCell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0" mergeCell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[$-F800]dddd\,\ mmmm\ dd\,\ yyyy"/>
      <alignment horizontal="center" vertical="center" textRotation="0" wrapText="0" indent="0" relativeIndent="0" justifyLastLine="0" shrinkToFit="0" mergeCell="0" readingOrder="0"/>
      <protection locked="1" hidden="0"/>
    </dxf>
    <dxf>
      <numFmt numFmtId="0" formatCode="General"/>
      <alignment horizontal="center" vertical="center" textRotation="0" wrapText="0" indent="0" relativeIndent="255" justifyLastLine="0" shrinkToFit="0" mergeCell="0" readingOrder="0"/>
    </dxf>
    <dxf>
      <numFmt numFmtId="0" formatCode="General"/>
      <alignment horizontal="center" vertical="center" textRotation="0" wrapText="0" indent="0" relativeIndent="255" justifyLastLine="0" shrinkToFit="0" mergeCell="0" readingOrder="0"/>
      <protection locked="1" hidden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numFmt numFmtId="0" formatCode="General"/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numFmt numFmtId="165" formatCode="yyyy/mm/dd"/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F1000" totalsRowShown="0" headerRowDxfId="19" dataDxfId="18">
  <tableColumns count="6">
    <tableColumn id="1" name="اسم العميل" dataDxfId="17"/>
    <tableColumn id="2" name="التاريخ" dataDxfId="16"/>
    <tableColumn id="3" name="الببان" dataDxfId="15"/>
    <tableColumn id="4" name="الرصيد" dataDxfId="14">
      <calculatedColumnFormula>F2-E2</calculatedColumnFormula>
    </tableColumn>
    <tableColumn id="5" name="الدائن " dataDxfId="13"/>
    <tableColumn id="6" name="المدين" dataDxfId="1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:F34" totalsRowCount="1" headerRowDxfId="11" dataDxfId="10">
  <tableColumns count="5">
    <tableColumn id="1" name="التاريخ" dataDxfId="9" totalsRowDxfId="4">
      <calculatedColumnFormula>IF($BI3="","",INDEX(يوميات!$A$2:$F$1000,$BI3,COLUMN(B1)))</calculatedColumnFormula>
    </tableColumn>
    <tableColumn id="2" name="البيان" dataDxfId="8" totalsRowDxfId="3">
      <calculatedColumnFormula>IF($BI3="","",INDEX(يوميات!$A$2:$F$1000,$BI3,COLUMN(C1)))</calculatedColumnFormula>
    </tableColumn>
    <tableColumn id="3" name="الرصيد" totalsRowFunction="sum" dataDxfId="5" totalsRowDxfId="2">
      <calculatedColumnFormula>F3-E3+D2</calculatedColumnFormula>
    </tableColumn>
    <tableColumn id="4" name="الدائن" totalsRowFunction="sum" dataDxfId="7" totalsRowDxfId="1">
      <calculatedColumnFormula>IF($BI3="","",INDEX(يوميات!$A$2:$F$1000,$BI3,COLUMN(E1)))</calculatedColumnFormula>
    </tableColumn>
    <tableColumn id="5" name="المدين" totalsRowFunction="sum" dataDxfId="6" totalsRowDxfId="0">
      <calculatedColumnFormula>IF($BI3="","",INDEX(يوميات!$A$2:$F$1000,$BI3,COLUMN(F1)))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"/>
  <sheetViews>
    <sheetView workbookViewId="0">
      <pane ySplit="1" topLeftCell="A2" activePane="bottomLeft" state="frozen"/>
      <selection pane="bottomLeft" activeCell="H8" sqref="H8"/>
    </sheetView>
  </sheetViews>
  <sheetFormatPr defaultRowHeight="15"/>
  <cols>
    <col min="1" max="1" width="16.28515625" customWidth="1"/>
    <col min="2" max="2" width="12.42578125" style="25" bestFit="1" customWidth="1"/>
    <col min="3" max="3" width="22.42578125" customWidth="1"/>
    <col min="4" max="4" width="10.42578125" customWidth="1"/>
    <col min="5" max="5" width="10.140625" customWidth="1"/>
    <col min="6" max="6" width="9.7109375" customWidth="1"/>
  </cols>
  <sheetData>
    <row r="1" spans="1:23" ht="24" customHeight="1">
      <c r="A1" s="1" t="s">
        <v>7</v>
      </c>
      <c r="B1" s="23" t="s">
        <v>2</v>
      </c>
      <c r="C1" s="1" t="s">
        <v>3</v>
      </c>
      <c r="D1" s="1" t="s">
        <v>4</v>
      </c>
      <c r="E1" s="1" t="s">
        <v>5</v>
      </c>
      <c r="F1" s="1" t="s">
        <v>6</v>
      </c>
      <c r="S1" s="6" t="s">
        <v>13</v>
      </c>
      <c r="T1" s="27" t="s">
        <v>15</v>
      </c>
      <c r="U1" s="27"/>
      <c r="V1" s="27"/>
      <c r="W1" s="27"/>
    </row>
    <row r="2" spans="1:23">
      <c r="A2" s="1" t="s">
        <v>0</v>
      </c>
      <c r="B2" s="23">
        <v>41230</v>
      </c>
      <c r="C2" s="1" t="s">
        <v>8</v>
      </c>
      <c r="D2" s="4">
        <f>F2-E2</f>
        <v>5000</v>
      </c>
      <c r="E2" s="1"/>
      <c r="F2" s="1">
        <v>5000</v>
      </c>
      <c r="S2" s="7">
        <f>IF($A2="","",IF(IF(العميل="",TRUE,$A2=العميل),COUNT($S$1:$S1)+1,""))</f>
        <v>1</v>
      </c>
      <c r="T2" s="7">
        <f>IF(A2="","",IF(COUNTIF($A$1:$A2,$A2)&gt;1,"",COUNTIF($A$1:$A2,$A2)+MAX($T$1:$T1)))</f>
        <v>1</v>
      </c>
      <c r="U2" s="7" t="str">
        <f>IF(T2="","",A2)</f>
        <v>احمد</v>
      </c>
      <c r="V2" s="7">
        <v>1</v>
      </c>
      <c r="W2" s="7" t="str">
        <f>IF(ISERROR(VLOOKUP(V2,$T$2:$U$1000,2,0)),0,VLOOKUP(V2,$T$2:$U$1000,2,0))</f>
        <v>احمد</v>
      </c>
    </row>
    <row r="3" spans="1:23">
      <c r="A3" s="1" t="s">
        <v>1</v>
      </c>
      <c r="B3" s="24">
        <v>41230</v>
      </c>
      <c r="C3" s="2" t="s">
        <v>9</v>
      </c>
      <c r="D3" s="5">
        <f>F3-E3</f>
        <v>3000</v>
      </c>
      <c r="E3" s="2"/>
      <c r="F3" s="2">
        <v>3000</v>
      </c>
      <c r="S3" s="7" t="str">
        <f>IF($A3="","",IF(IF(العميل="",TRUE,$A3=العميل),COUNT($S$1:$S2)+1,""))</f>
        <v/>
      </c>
      <c r="T3" s="7">
        <f>IF(A3="","",IF(COUNTIF($A$1:$A3,$A3)&gt;1,"",COUNTIF($A$1:$A3,$A3)+MAX($T$1:$T2)))</f>
        <v>2</v>
      </c>
      <c r="U3" s="7" t="str">
        <f t="shared" ref="U3:U66" si="0">IF(T3="","",A3)</f>
        <v>محمد</v>
      </c>
      <c r="V3" s="7">
        <v>2</v>
      </c>
      <c r="W3" s="7" t="str">
        <f t="shared" ref="W3:W66" si="1">IF(ISERROR(VLOOKUP(V3,$T$2:$U$1000,2,0)),0,VLOOKUP(V3,$T$2:$U$1000,2,0))</f>
        <v>محمد</v>
      </c>
    </row>
    <row r="4" spans="1:23">
      <c r="A4" s="1" t="s">
        <v>0</v>
      </c>
      <c r="B4" s="24">
        <v>41231</v>
      </c>
      <c r="C4" s="2" t="s">
        <v>10</v>
      </c>
      <c r="D4" s="5">
        <f>F4-E4</f>
        <v>-3000</v>
      </c>
      <c r="E4" s="2">
        <v>3000</v>
      </c>
      <c r="F4" s="2"/>
      <c r="S4" s="7">
        <f>IF($A4="","",IF(IF(العميل="",TRUE,$A4=العميل),COUNT($S$1:$S3)+1,""))</f>
        <v>2</v>
      </c>
      <c r="T4" s="7" t="str">
        <f>IF(A4="","",IF(COUNTIF($A$1:$A4,$A4)&gt;1,"",COUNTIF($A$1:$A4,$A4)+MAX($T$1:$T3)))</f>
        <v/>
      </c>
      <c r="U4" s="7" t="str">
        <f t="shared" si="0"/>
        <v/>
      </c>
      <c r="V4" s="7">
        <v>3</v>
      </c>
      <c r="W4" s="7">
        <f t="shared" si="1"/>
        <v>0</v>
      </c>
    </row>
    <row r="5" spans="1:23">
      <c r="A5" s="1"/>
      <c r="B5" s="24"/>
      <c r="C5" s="2"/>
      <c r="D5" s="5">
        <f t="shared" ref="D5:D68" si="2">F5-E5</f>
        <v>0</v>
      </c>
      <c r="E5" s="2"/>
      <c r="F5" s="2"/>
      <c r="S5" s="7" t="str">
        <f>IF($A5="","",IF(IF(العميل="",TRUE,$A5=العميل),COUNT($S$1:$S4)+1,""))</f>
        <v/>
      </c>
      <c r="T5" s="7" t="str">
        <f>IF(A5="","",IF(COUNTIF($A$1:$A5,$A5)&gt;1,"",COUNTIF($A$1:$A5,$A5)+MAX($T$1:$T4)))</f>
        <v/>
      </c>
      <c r="U5" s="7" t="str">
        <f t="shared" si="0"/>
        <v/>
      </c>
      <c r="V5" s="7">
        <v>4</v>
      </c>
      <c r="W5" s="7">
        <f t="shared" si="1"/>
        <v>0</v>
      </c>
    </row>
    <row r="6" spans="1:23">
      <c r="A6" s="1"/>
      <c r="B6" s="24"/>
      <c r="C6" s="2"/>
      <c r="D6" s="5">
        <f t="shared" si="2"/>
        <v>0</v>
      </c>
      <c r="E6" s="2"/>
      <c r="F6" s="2"/>
      <c r="S6" s="7" t="str">
        <f>IF($A6="","",IF(IF(العميل="",TRUE,$A6=العميل),COUNT($S$1:$S5)+1,""))</f>
        <v/>
      </c>
      <c r="T6" s="7" t="str">
        <f>IF(A6="","",IF(COUNTIF($A$1:$A6,$A6)&gt;1,"",COUNTIF($A$1:$A6,$A6)+MAX($T$1:$T5)))</f>
        <v/>
      </c>
      <c r="U6" s="7" t="str">
        <f t="shared" si="0"/>
        <v/>
      </c>
      <c r="V6" s="7">
        <v>5</v>
      </c>
      <c r="W6" s="7">
        <f t="shared" si="1"/>
        <v>0</v>
      </c>
    </row>
    <row r="7" spans="1:23">
      <c r="A7" s="1"/>
      <c r="B7" s="24"/>
      <c r="C7" s="2"/>
      <c r="D7" s="5">
        <f t="shared" si="2"/>
        <v>0</v>
      </c>
      <c r="E7" s="2"/>
      <c r="F7" s="2"/>
      <c r="S7" s="7" t="str">
        <f>IF($A7="","",IF(IF(العميل="",TRUE,$A7=العميل),COUNT($S$1:$S6)+1,""))</f>
        <v/>
      </c>
      <c r="T7" s="7" t="str">
        <f>IF(A7="","",IF(COUNTIF($A$1:$A7,$A7)&gt;1,"",COUNTIF($A$1:$A7,$A7)+MAX($T$1:$T6)))</f>
        <v/>
      </c>
      <c r="U7" s="7" t="str">
        <f t="shared" si="0"/>
        <v/>
      </c>
      <c r="V7" s="7">
        <v>6</v>
      </c>
      <c r="W7" s="7">
        <f t="shared" si="1"/>
        <v>0</v>
      </c>
    </row>
    <row r="8" spans="1:23">
      <c r="A8" s="1"/>
      <c r="B8" s="24"/>
      <c r="C8" s="2"/>
      <c r="D8" s="5">
        <f t="shared" si="2"/>
        <v>0</v>
      </c>
      <c r="E8" s="2"/>
      <c r="F8" s="2"/>
      <c r="S8" s="7" t="str">
        <f>IF($A8="","",IF(IF(العميل="",TRUE,$A8=العميل),COUNT($S$1:$S7)+1,""))</f>
        <v/>
      </c>
      <c r="T8" s="7" t="str">
        <f>IF(A8="","",IF(COUNTIF($A$1:$A8,$A8)&gt;1,"",COUNTIF($A$1:$A8,$A8)+MAX($T$1:$T7)))</f>
        <v/>
      </c>
      <c r="U8" s="7" t="str">
        <f t="shared" si="0"/>
        <v/>
      </c>
      <c r="V8" s="7">
        <v>7</v>
      </c>
      <c r="W8" s="7">
        <f t="shared" si="1"/>
        <v>0</v>
      </c>
    </row>
    <row r="9" spans="1:23">
      <c r="A9" s="1"/>
      <c r="B9" s="24"/>
      <c r="C9" s="2"/>
      <c r="D9" s="5">
        <f t="shared" si="2"/>
        <v>0</v>
      </c>
      <c r="E9" s="2"/>
      <c r="F9" s="2"/>
      <c r="S9" s="7" t="str">
        <f>IF($A9="","",IF(IF(العميل="",TRUE,$A9=العميل),COUNT($S$1:$S8)+1,""))</f>
        <v/>
      </c>
      <c r="T9" s="7" t="str">
        <f>IF(A9="","",IF(COUNTIF($A$1:$A9,$A9)&gt;1,"",COUNTIF($A$1:$A9,$A9)+MAX($T$1:$T8)))</f>
        <v/>
      </c>
      <c r="U9" s="7" t="str">
        <f t="shared" si="0"/>
        <v/>
      </c>
      <c r="V9" s="7">
        <v>8</v>
      </c>
      <c r="W9" s="7">
        <f t="shared" si="1"/>
        <v>0</v>
      </c>
    </row>
    <row r="10" spans="1:23">
      <c r="A10" s="1"/>
      <c r="B10" s="24"/>
      <c r="C10" s="2"/>
      <c r="D10" s="5">
        <f t="shared" si="2"/>
        <v>0</v>
      </c>
      <c r="E10" s="2"/>
      <c r="F10" s="2"/>
      <c r="S10" s="7" t="str">
        <f>IF($A10="","",IF(IF(العميل="",TRUE,$A10=العميل),COUNT($S$1:$S9)+1,""))</f>
        <v/>
      </c>
      <c r="T10" s="7" t="str">
        <f>IF(A10="","",IF(COUNTIF($A$1:$A10,$A10)&gt;1,"",COUNTIF($A$1:$A10,$A10)+MAX($T$1:$T9)))</f>
        <v/>
      </c>
      <c r="U10" s="7" t="str">
        <f t="shared" si="0"/>
        <v/>
      </c>
      <c r="V10" s="7">
        <v>9</v>
      </c>
      <c r="W10" s="7">
        <f t="shared" si="1"/>
        <v>0</v>
      </c>
    </row>
    <row r="11" spans="1:23">
      <c r="A11" s="1"/>
      <c r="B11" s="24"/>
      <c r="C11" s="2"/>
      <c r="D11" s="5">
        <f t="shared" si="2"/>
        <v>0</v>
      </c>
      <c r="E11" s="2"/>
      <c r="F11" s="2"/>
      <c r="S11" s="7" t="str">
        <f>IF($A11="","",IF(IF(العميل="",TRUE,$A11=العميل),COUNT($S$1:$S10)+1,""))</f>
        <v/>
      </c>
      <c r="T11" s="7" t="str">
        <f>IF(A11="","",IF(COUNTIF($A$1:$A11,$A11)&gt;1,"",COUNTIF($A$1:$A11,$A11)+MAX($T$1:$T10)))</f>
        <v/>
      </c>
      <c r="U11" s="7" t="str">
        <f t="shared" si="0"/>
        <v/>
      </c>
      <c r="V11" s="7">
        <v>10</v>
      </c>
      <c r="W11" s="7">
        <f t="shared" si="1"/>
        <v>0</v>
      </c>
    </row>
    <row r="12" spans="1:23">
      <c r="A12" s="1"/>
      <c r="B12" s="24"/>
      <c r="C12" s="2"/>
      <c r="D12" s="5">
        <f t="shared" si="2"/>
        <v>0</v>
      </c>
      <c r="E12" s="2"/>
      <c r="F12" s="2"/>
      <c r="S12" s="7" t="str">
        <f>IF($A12="","",IF(IF(العميل="",TRUE,$A12=العميل),COUNT($S$1:$S11)+1,""))</f>
        <v/>
      </c>
      <c r="T12" s="7" t="str">
        <f>IF(A12="","",IF(COUNTIF($A$1:$A12,$A12)&gt;1,"",COUNTIF($A$1:$A12,$A12)+MAX($T$1:$T11)))</f>
        <v/>
      </c>
      <c r="U12" s="7" t="str">
        <f t="shared" si="0"/>
        <v/>
      </c>
      <c r="V12" s="7">
        <v>11</v>
      </c>
      <c r="W12" s="7">
        <f t="shared" si="1"/>
        <v>0</v>
      </c>
    </row>
    <row r="13" spans="1:23">
      <c r="A13" s="1"/>
      <c r="B13" s="24"/>
      <c r="C13" s="2"/>
      <c r="D13" s="5">
        <f t="shared" si="2"/>
        <v>0</v>
      </c>
      <c r="E13" s="2"/>
      <c r="F13" s="2"/>
      <c r="S13" s="7" t="str">
        <f>IF($A13="","",IF(IF(العميل="",TRUE,$A13=العميل),COUNT($S$1:$S12)+1,""))</f>
        <v/>
      </c>
      <c r="T13" s="7" t="str">
        <f>IF(A13="","",IF(COUNTIF($A$1:$A13,$A13)&gt;1,"",COUNTIF($A$1:$A13,$A13)+MAX($T$1:$T12)))</f>
        <v/>
      </c>
      <c r="U13" s="7" t="str">
        <f t="shared" si="0"/>
        <v/>
      </c>
      <c r="V13" s="7">
        <v>12</v>
      </c>
      <c r="W13" s="7">
        <f t="shared" si="1"/>
        <v>0</v>
      </c>
    </row>
    <row r="14" spans="1:23">
      <c r="A14" s="1"/>
      <c r="B14" s="24"/>
      <c r="C14" s="2"/>
      <c r="D14" s="5">
        <f t="shared" si="2"/>
        <v>0</v>
      </c>
      <c r="E14" s="2"/>
      <c r="F14" s="2"/>
      <c r="S14" s="7" t="str">
        <f>IF($A14="","",IF(IF(العميل="",TRUE,$A14=العميل),COUNT($S$1:$S13)+1,""))</f>
        <v/>
      </c>
      <c r="T14" s="7" t="str">
        <f>IF(A14="","",IF(COUNTIF($A$1:$A14,$A14)&gt;1,"",COUNTIF($A$1:$A14,$A14)+MAX($T$1:$T13)))</f>
        <v/>
      </c>
      <c r="U14" s="7" t="str">
        <f t="shared" si="0"/>
        <v/>
      </c>
      <c r="V14" s="7">
        <v>13</v>
      </c>
      <c r="W14" s="7">
        <f t="shared" si="1"/>
        <v>0</v>
      </c>
    </row>
    <row r="15" spans="1:23">
      <c r="A15" s="1"/>
      <c r="B15" s="24"/>
      <c r="C15" s="2"/>
      <c r="D15" s="5">
        <f t="shared" si="2"/>
        <v>0</v>
      </c>
      <c r="E15" s="2"/>
      <c r="F15" s="2"/>
      <c r="S15" s="7" t="str">
        <f>IF($A15="","",IF(IF(العميل="",TRUE,$A15=العميل),COUNT($S$1:$S14)+1,""))</f>
        <v/>
      </c>
      <c r="T15" s="7" t="str">
        <f>IF(A15="","",IF(COUNTIF($A$1:$A15,$A15)&gt;1,"",COUNTIF($A$1:$A15,$A15)+MAX($T$1:$T14)))</f>
        <v/>
      </c>
      <c r="U15" s="7" t="str">
        <f t="shared" si="0"/>
        <v/>
      </c>
      <c r="V15" s="7">
        <v>14</v>
      </c>
      <c r="W15" s="7">
        <f t="shared" si="1"/>
        <v>0</v>
      </c>
    </row>
    <row r="16" spans="1:23">
      <c r="A16" s="1"/>
      <c r="B16" s="24"/>
      <c r="C16" s="2"/>
      <c r="D16" s="5">
        <f t="shared" si="2"/>
        <v>0</v>
      </c>
      <c r="E16" s="2"/>
      <c r="F16" s="2"/>
      <c r="S16" s="7" t="str">
        <f>IF($A16="","",IF(IF(العميل="",TRUE,$A16=العميل),COUNT($S$1:$S15)+1,""))</f>
        <v/>
      </c>
      <c r="T16" s="7" t="str">
        <f>IF(A16="","",IF(COUNTIF($A$1:$A16,$A16)&gt;1,"",COUNTIF($A$1:$A16,$A16)+MAX($T$1:$T15)))</f>
        <v/>
      </c>
      <c r="U16" s="7" t="str">
        <f t="shared" si="0"/>
        <v/>
      </c>
      <c r="V16" s="7">
        <v>15</v>
      </c>
      <c r="W16" s="7">
        <f t="shared" si="1"/>
        <v>0</v>
      </c>
    </row>
    <row r="17" spans="1:23">
      <c r="A17" s="1"/>
      <c r="B17" s="24"/>
      <c r="C17" s="2"/>
      <c r="D17" s="5">
        <f t="shared" si="2"/>
        <v>0</v>
      </c>
      <c r="E17" s="2"/>
      <c r="F17" s="2"/>
      <c r="S17" s="7" t="str">
        <f>IF($A17="","",IF(IF(العميل="",TRUE,$A17=العميل),COUNT($S$1:$S16)+1,""))</f>
        <v/>
      </c>
      <c r="T17" s="7" t="str">
        <f>IF(A17="","",IF(COUNTIF($A$1:$A17,$A17)&gt;1,"",COUNTIF($A$1:$A17,$A17)+MAX($T$1:$T16)))</f>
        <v/>
      </c>
      <c r="U17" s="7" t="str">
        <f t="shared" si="0"/>
        <v/>
      </c>
      <c r="V17" s="7">
        <v>16</v>
      </c>
      <c r="W17" s="7">
        <f t="shared" si="1"/>
        <v>0</v>
      </c>
    </row>
    <row r="18" spans="1:23">
      <c r="A18" s="1"/>
      <c r="B18" s="24"/>
      <c r="C18" s="2"/>
      <c r="D18" s="5">
        <f t="shared" si="2"/>
        <v>0</v>
      </c>
      <c r="E18" s="2"/>
      <c r="F18" s="2"/>
      <c r="S18" s="7" t="str">
        <f>IF($A18="","",IF(IF(العميل="",TRUE,$A18=العميل),COUNT($S$1:$S17)+1,""))</f>
        <v/>
      </c>
      <c r="T18" s="7" t="str">
        <f>IF(A18="","",IF(COUNTIF($A$1:$A18,$A18)&gt;1,"",COUNTIF($A$1:$A18,$A18)+MAX($T$1:$T17)))</f>
        <v/>
      </c>
      <c r="U18" s="7" t="str">
        <f t="shared" si="0"/>
        <v/>
      </c>
      <c r="V18" s="7">
        <v>17</v>
      </c>
      <c r="W18" s="7">
        <f t="shared" si="1"/>
        <v>0</v>
      </c>
    </row>
    <row r="19" spans="1:23">
      <c r="A19" s="1"/>
      <c r="B19" s="24"/>
      <c r="C19" s="2"/>
      <c r="D19" s="5">
        <f t="shared" si="2"/>
        <v>0</v>
      </c>
      <c r="E19" s="2"/>
      <c r="F19" s="2"/>
      <c r="S19" s="7" t="str">
        <f>IF($A19="","",IF(IF(العميل="",TRUE,$A19=العميل),COUNT($S$1:$S18)+1,""))</f>
        <v/>
      </c>
      <c r="T19" s="7" t="str">
        <f>IF(A19="","",IF(COUNTIF($A$1:$A19,$A19)&gt;1,"",COUNTIF($A$1:$A19,$A19)+MAX($T$1:$T18)))</f>
        <v/>
      </c>
      <c r="U19" s="7" t="str">
        <f t="shared" si="0"/>
        <v/>
      </c>
      <c r="V19" s="7">
        <v>18</v>
      </c>
      <c r="W19" s="7">
        <f t="shared" si="1"/>
        <v>0</v>
      </c>
    </row>
    <row r="20" spans="1:23">
      <c r="A20" s="1"/>
      <c r="B20" s="24"/>
      <c r="C20" s="2"/>
      <c r="D20" s="5">
        <f t="shared" si="2"/>
        <v>0</v>
      </c>
      <c r="E20" s="2"/>
      <c r="F20" s="2"/>
      <c r="S20" s="7" t="str">
        <f>IF($A20="","",IF(IF(العميل="",TRUE,$A20=العميل),COUNT($S$1:$S19)+1,""))</f>
        <v/>
      </c>
      <c r="T20" s="7" t="str">
        <f>IF(A20="","",IF(COUNTIF($A$1:$A20,$A20)&gt;1,"",COUNTIF($A$1:$A20,$A20)+MAX($T$1:$T19)))</f>
        <v/>
      </c>
      <c r="U20" s="7" t="str">
        <f t="shared" si="0"/>
        <v/>
      </c>
      <c r="V20" s="7">
        <v>19</v>
      </c>
      <c r="W20" s="7">
        <f t="shared" si="1"/>
        <v>0</v>
      </c>
    </row>
    <row r="21" spans="1:23">
      <c r="A21" s="1"/>
      <c r="B21" s="24"/>
      <c r="C21" s="2"/>
      <c r="D21" s="5">
        <f t="shared" si="2"/>
        <v>0</v>
      </c>
      <c r="E21" s="2"/>
      <c r="F21" s="2"/>
      <c r="S21" s="7" t="str">
        <f>IF($A21="","",IF(IF(العميل="",TRUE,$A21=العميل),COUNT($S$1:$S20)+1,""))</f>
        <v/>
      </c>
      <c r="T21" s="7" t="str">
        <f>IF(A21="","",IF(COUNTIF($A$1:$A21,$A21)&gt;1,"",COUNTIF($A$1:$A21,$A21)+MAX($T$1:$T20)))</f>
        <v/>
      </c>
      <c r="U21" s="7" t="str">
        <f t="shared" si="0"/>
        <v/>
      </c>
      <c r="V21" s="7">
        <v>20</v>
      </c>
      <c r="W21" s="7">
        <f t="shared" si="1"/>
        <v>0</v>
      </c>
    </row>
    <row r="22" spans="1:23">
      <c r="A22" s="1"/>
      <c r="B22" s="24"/>
      <c r="C22" s="2"/>
      <c r="D22" s="5">
        <f t="shared" si="2"/>
        <v>0</v>
      </c>
      <c r="E22" s="2"/>
      <c r="F22" s="2"/>
      <c r="S22" s="7" t="str">
        <f>IF($A22="","",IF(IF(العميل="",TRUE,$A22=العميل),COUNT($S$1:$S21)+1,""))</f>
        <v/>
      </c>
      <c r="T22" s="7" t="str">
        <f>IF(A22="","",IF(COUNTIF($A$1:$A22,$A22)&gt;1,"",COUNTIF($A$1:$A22,$A22)+MAX($T$1:$T21)))</f>
        <v/>
      </c>
      <c r="U22" s="7" t="str">
        <f t="shared" si="0"/>
        <v/>
      </c>
      <c r="V22" s="7">
        <v>21</v>
      </c>
      <c r="W22" s="7">
        <f t="shared" si="1"/>
        <v>0</v>
      </c>
    </row>
    <row r="23" spans="1:23">
      <c r="A23" s="1"/>
      <c r="B23" s="24"/>
      <c r="C23" s="2"/>
      <c r="D23" s="5">
        <f t="shared" si="2"/>
        <v>0</v>
      </c>
      <c r="E23" s="2"/>
      <c r="F23" s="2"/>
      <c r="S23" s="7" t="str">
        <f>IF($A23="","",IF(IF(العميل="",TRUE,$A23=العميل),COUNT($S$1:$S22)+1,""))</f>
        <v/>
      </c>
      <c r="T23" s="7" t="str">
        <f>IF(A23="","",IF(COUNTIF($A$1:$A23,$A23)&gt;1,"",COUNTIF($A$1:$A23,$A23)+MAX($T$1:$T22)))</f>
        <v/>
      </c>
      <c r="U23" s="7" t="str">
        <f t="shared" si="0"/>
        <v/>
      </c>
      <c r="V23" s="7">
        <v>22</v>
      </c>
      <c r="W23" s="7">
        <f t="shared" si="1"/>
        <v>0</v>
      </c>
    </row>
    <row r="24" spans="1:23">
      <c r="A24" s="1"/>
      <c r="B24" s="24"/>
      <c r="C24" s="2"/>
      <c r="D24" s="5">
        <f t="shared" si="2"/>
        <v>0</v>
      </c>
      <c r="E24" s="2"/>
      <c r="F24" s="2"/>
      <c r="S24" s="7" t="str">
        <f>IF($A24="","",IF(IF(العميل="",TRUE,$A24=العميل),COUNT($S$1:$S23)+1,""))</f>
        <v/>
      </c>
      <c r="T24" s="7" t="str">
        <f>IF(A24="","",IF(COUNTIF($A$1:$A24,$A24)&gt;1,"",COUNTIF($A$1:$A24,$A24)+MAX($T$1:$T23)))</f>
        <v/>
      </c>
      <c r="U24" s="7" t="str">
        <f t="shared" si="0"/>
        <v/>
      </c>
      <c r="V24" s="7">
        <v>23</v>
      </c>
      <c r="W24" s="7">
        <f t="shared" si="1"/>
        <v>0</v>
      </c>
    </row>
    <row r="25" spans="1:23">
      <c r="A25" s="1"/>
      <c r="B25" s="24"/>
      <c r="C25" s="2"/>
      <c r="D25" s="5">
        <f t="shared" si="2"/>
        <v>0</v>
      </c>
      <c r="E25" s="2"/>
      <c r="F25" s="2"/>
      <c r="S25" s="7" t="str">
        <f>IF($A25="","",IF(IF(العميل="",TRUE,$A25=العميل),COUNT($S$1:$S24)+1,""))</f>
        <v/>
      </c>
      <c r="T25" s="7" t="str">
        <f>IF(A25="","",IF(COUNTIF($A$1:$A25,$A25)&gt;1,"",COUNTIF($A$1:$A25,$A25)+MAX($T$1:$T24)))</f>
        <v/>
      </c>
      <c r="U25" s="7" t="str">
        <f t="shared" si="0"/>
        <v/>
      </c>
      <c r="V25" s="7">
        <v>24</v>
      </c>
      <c r="W25" s="7">
        <f t="shared" si="1"/>
        <v>0</v>
      </c>
    </row>
    <row r="26" spans="1:23">
      <c r="A26" s="1"/>
      <c r="B26" s="24"/>
      <c r="C26" s="2"/>
      <c r="D26" s="5">
        <f t="shared" si="2"/>
        <v>0</v>
      </c>
      <c r="E26" s="2"/>
      <c r="F26" s="2"/>
      <c r="S26" s="7" t="str">
        <f>IF($A26="","",IF(IF(العميل="",TRUE,$A26=العميل),COUNT($S$1:$S25)+1,""))</f>
        <v/>
      </c>
      <c r="T26" s="7" t="str">
        <f>IF(A26="","",IF(COUNTIF($A$1:$A26,$A26)&gt;1,"",COUNTIF($A$1:$A26,$A26)+MAX($T$1:$T25)))</f>
        <v/>
      </c>
      <c r="U26" s="7" t="str">
        <f t="shared" si="0"/>
        <v/>
      </c>
      <c r="V26" s="7">
        <v>25</v>
      </c>
      <c r="W26" s="7">
        <f t="shared" si="1"/>
        <v>0</v>
      </c>
    </row>
    <row r="27" spans="1:23">
      <c r="A27" s="1"/>
      <c r="B27" s="24"/>
      <c r="C27" s="2"/>
      <c r="D27" s="5">
        <f t="shared" si="2"/>
        <v>0</v>
      </c>
      <c r="E27" s="2"/>
      <c r="F27" s="2"/>
      <c r="S27" s="7" t="str">
        <f>IF($A27="","",IF(IF(العميل="",TRUE,$A27=العميل),COUNT($S$1:$S26)+1,""))</f>
        <v/>
      </c>
      <c r="T27" s="7" t="str">
        <f>IF(A27="","",IF(COUNTIF($A$1:$A27,$A27)&gt;1,"",COUNTIF($A$1:$A27,$A27)+MAX($T$1:$T26)))</f>
        <v/>
      </c>
      <c r="U27" s="7" t="str">
        <f t="shared" si="0"/>
        <v/>
      </c>
      <c r="V27" s="7">
        <v>26</v>
      </c>
      <c r="W27" s="7">
        <f t="shared" si="1"/>
        <v>0</v>
      </c>
    </row>
    <row r="28" spans="1:23">
      <c r="A28" s="1"/>
      <c r="B28" s="24"/>
      <c r="C28" s="2"/>
      <c r="D28" s="5">
        <f t="shared" si="2"/>
        <v>0</v>
      </c>
      <c r="E28" s="2"/>
      <c r="F28" s="2"/>
      <c r="S28" s="7" t="str">
        <f>IF($A28="","",IF(IF(العميل="",TRUE,$A28=العميل),COUNT($S$1:$S27)+1,""))</f>
        <v/>
      </c>
      <c r="T28" s="7" t="str">
        <f>IF(A28="","",IF(COUNTIF($A$1:$A28,$A28)&gt;1,"",COUNTIF($A$1:$A28,$A28)+MAX($T$1:$T27)))</f>
        <v/>
      </c>
      <c r="U28" s="7" t="str">
        <f t="shared" si="0"/>
        <v/>
      </c>
      <c r="V28" s="7">
        <v>27</v>
      </c>
      <c r="W28" s="7">
        <f t="shared" si="1"/>
        <v>0</v>
      </c>
    </row>
    <row r="29" spans="1:23">
      <c r="A29" s="1"/>
      <c r="B29" s="24"/>
      <c r="C29" s="2"/>
      <c r="D29" s="5">
        <f t="shared" si="2"/>
        <v>0</v>
      </c>
      <c r="E29" s="2"/>
      <c r="F29" s="2"/>
      <c r="S29" s="7" t="str">
        <f>IF($A29="","",IF(IF(العميل="",TRUE,$A29=العميل),COUNT($S$1:$S28)+1,""))</f>
        <v/>
      </c>
      <c r="T29" s="7" t="str">
        <f>IF(A29="","",IF(COUNTIF($A$1:$A29,$A29)&gt;1,"",COUNTIF($A$1:$A29,$A29)+MAX($T$1:$T28)))</f>
        <v/>
      </c>
      <c r="U29" s="7" t="str">
        <f t="shared" si="0"/>
        <v/>
      </c>
      <c r="V29" s="7">
        <v>28</v>
      </c>
      <c r="W29" s="7">
        <f t="shared" si="1"/>
        <v>0</v>
      </c>
    </row>
    <row r="30" spans="1:23">
      <c r="A30" s="1"/>
      <c r="B30" s="24"/>
      <c r="C30" s="2"/>
      <c r="D30" s="5">
        <f t="shared" si="2"/>
        <v>0</v>
      </c>
      <c r="E30" s="2"/>
      <c r="F30" s="2"/>
      <c r="S30" s="7" t="str">
        <f>IF($A30="","",IF(IF(العميل="",TRUE,$A30=العميل),COUNT($S$1:$S29)+1,""))</f>
        <v/>
      </c>
      <c r="T30" s="7" t="str">
        <f>IF(A30="","",IF(COUNTIF($A$1:$A30,$A30)&gt;1,"",COUNTIF($A$1:$A30,$A30)+MAX($T$1:$T29)))</f>
        <v/>
      </c>
      <c r="U30" s="7" t="str">
        <f t="shared" si="0"/>
        <v/>
      </c>
      <c r="V30" s="7">
        <v>29</v>
      </c>
      <c r="W30" s="7">
        <f t="shared" si="1"/>
        <v>0</v>
      </c>
    </row>
    <row r="31" spans="1:23">
      <c r="A31" s="1"/>
      <c r="B31" s="24"/>
      <c r="C31" s="2"/>
      <c r="D31" s="5">
        <f t="shared" si="2"/>
        <v>0</v>
      </c>
      <c r="E31" s="2"/>
      <c r="F31" s="2"/>
      <c r="S31" s="7" t="str">
        <f>IF($A31="","",IF(IF(العميل="",TRUE,$A31=العميل),COUNT($S$1:$S30)+1,""))</f>
        <v/>
      </c>
      <c r="T31" s="7" t="str">
        <f>IF(A31="","",IF(COUNTIF($A$1:$A31,$A31)&gt;1,"",COUNTIF($A$1:$A31,$A31)+MAX($T$1:$T30)))</f>
        <v/>
      </c>
      <c r="U31" s="7" t="str">
        <f t="shared" si="0"/>
        <v/>
      </c>
      <c r="V31" s="7">
        <v>30</v>
      </c>
      <c r="W31" s="7">
        <f t="shared" si="1"/>
        <v>0</v>
      </c>
    </row>
    <row r="32" spans="1:23">
      <c r="A32" s="1"/>
      <c r="B32" s="24"/>
      <c r="C32" s="2"/>
      <c r="D32" s="5">
        <f t="shared" si="2"/>
        <v>0</v>
      </c>
      <c r="E32" s="2"/>
      <c r="F32" s="2"/>
      <c r="S32" s="7" t="str">
        <f>IF($A32="","",IF(IF(العميل="",TRUE,$A32=العميل),COUNT($S$1:$S31)+1,""))</f>
        <v/>
      </c>
      <c r="T32" s="7" t="str">
        <f>IF(A32="","",IF(COUNTIF($A$1:$A32,$A32)&gt;1,"",COUNTIF($A$1:$A32,$A32)+MAX($T$1:$T31)))</f>
        <v/>
      </c>
      <c r="U32" s="7" t="str">
        <f t="shared" si="0"/>
        <v/>
      </c>
      <c r="V32" s="7">
        <v>31</v>
      </c>
      <c r="W32" s="7">
        <f t="shared" si="1"/>
        <v>0</v>
      </c>
    </row>
    <row r="33" spans="1:23">
      <c r="A33" s="1"/>
      <c r="B33" s="24"/>
      <c r="C33" s="2"/>
      <c r="D33" s="5">
        <f t="shared" si="2"/>
        <v>0</v>
      </c>
      <c r="E33" s="2"/>
      <c r="F33" s="2"/>
      <c r="S33" s="7" t="str">
        <f>IF($A33="","",IF(IF(العميل="",TRUE,$A33=العميل),COUNT($S$1:$S32)+1,""))</f>
        <v/>
      </c>
      <c r="T33" s="7" t="str">
        <f>IF(A33="","",IF(COUNTIF($A$1:$A33,$A33)&gt;1,"",COUNTIF($A$1:$A33,$A33)+MAX($T$1:$T32)))</f>
        <v/>
      </c>
      <c r="U33" s="7" t="str">
        <f t="shared" si="0"/>
        <v/>
      </c>
      <c r="V33" s="7">
        <v>32</v>
      </c>
      <c r="W33" s="7">
        <f t="shared" si="1"/>
        <v>0</v>
      </c>
    </row>
    <row r="34" spans="1:23">
      <c r="A34" s="1"/>
      <c r="B34" s="24"/>
      <c r="C34" s="2"/>
      <c r="D34" s="5">
        <f t="shared" si="2"/>
        <v>0</v>
      </c>
      <c r="E34" s="2"/>
      <c r="F34" s="2"/>
      <c r="S34" s="7" t="str">
        <f>IF($A34="","",IF(IF(العميل="",TRUE,$A34=العميل),COUNT($S$1:$S33)+1,""))</f>
        <v/>
      </c>
      <c r="T34" s="7" t="str">
        <f>IF(A34="","",IF(COUNTIF($A$1:$A34,$A34)&gt;1,"",COUNTIF($A$1:$A34,$A34)+MAX($T$1:$T33)))</f>
        <v/>
      </c>
      <c r="U34" s="7" t="str">
        <f t="shared" si="0"/>
        <v/>
      </c>
      <c r="V34" s="7">
        <v>33</v>
      </c>
      <c r="W34" s="7">
        <f t="shared" si="1"/>
        <v>0</v>
      </c>
    </row>
    <row r="35" spans="1:23">
      <c r="A35" s="1"/>
      <c r="B35" s="24"/>
      <c r="C35" s="2"/>
      <c r="D35" s="5">
        <f t="shared" si="2"/>
        <v>0</v>
      </c>
      <c r="E35" s="2"/>
      <c r="F35" s="2"/>
      <c r="S35" s="7" t="str">
        <f>IF($A35="","",IF(IF(العميل="",TRUE,$A35=العميل),COUNT($S$1:$S34)+1,""))</f>
        <v/>
      </c>
      <c r="T35" s="7" t="str">
        <f>IF(A35="","",IF(COUNTIF($A$1:$A35,$A35)&gt;1,"",COUNTIF($A$1:$A35,$A35)+MAX($T$1:$T34)))</f>
        <v/>
      </c>
      <c r="U35" s="7" t="str">
        <f t="shared" si="0"/>
        <v/>
      </c>
      <c r="V35" s="7">
        <v>34</v>
      </c>
      <c r="W35" s="7">
        <f t="shared" si="1"/>
        <v>0</v>
      </c>
    </row>
    <row r="36" spans="1:23">
      <c r="A36" s="1"/>
      <c r="B36" s="24"/>
      <c r="C36" s="2"/>
      <c r="D36" s="5">
        <f t="shared" si="2"/>
        <v>0</v>
      </c>
      <c r="E36" s="2"/>
      <c r="F36" s="2"/>
      <c r="S36" s="7" t="str">
        <f>IF($A36="","",IF(IF(العميل="",TRUE,$A36=العميل),COUNT($S$1:$S35)+1,""))</f>
        <v/>
      </c>
      <c r="T36" s="7" t="str">
        <f>IF(A36="","",IF(COUNTIF($A$1:$A36,$A36)&gt;1,"",COUNTIF($A$1:$A36,$A36)+MAX($T$1:$T35)))</f>
        <v/>
      </c>
      <c r="U36" s="7" t="str">
        <f t="shared" si="0"/>
        <v/>
      </c>
      <c r="V36" s="7">
        <v>35</v>
      </c>
      <c r="W36" s="7">
        <f t="shared" si="1"/>
        <v>0</v>
      </c>
    </row>
    <row r="37" spans="1:23">
      <c r="A37" s="1"/>
      <c r="B37" s="24"/>
      <c r="C37" s="2"/>
      <c r="D37" s="5">
        <f t="shared" si="2"/>
        <v>0</v>
      </c>
      <c r="E37" s="2"/>
      <c r="F37" s="2"/>
      <c r="S37" s="7" t="str">
        <f>IF($A37="","",IF(IF(العميل="",TRUE,$A37=العميل),COUNT($S$1:$S36)+1,""))</f>
        <v/>
      </c>
      <c r="T37" s="7" t="str">
        <f>IF(A37="","",IF(COUNTIF($A$1:$A37,$A37)&gt;1,"",COUNTIF($A$1:$A37,$A37)+MAX($T$1:$T36)))</f>
        <v/>
      </c>
      <c r="U37" s="7" t="str">
        <f t="shared" si="0"/>
        <v/>
      </c>
      <c r="V37" s="7">
        <v>36</v>
      </c>
      <c r="W37" s="7">
        <f t="shared" si="1"/>
        <v>0</v>
      </c>
    </row>
    <row r="38" spans="1:23">
      <c r="A38" s="1"/>
      <c r="B38" s="24"/>
      <c r="C38" s="2"/>
      <c r="D38" s="5">
        <f t="shared" si="2"/>
        <v>0</v>
      </c>
      <c r="E38" s="2"/>
      <c r="F38" s="2"/>
      <c r="S38" s="7" t="str">
        <f>IF($A38="","",IF(IF(العميل="",TRUE,$A38=العميل),COUNT($S$1:$S37)+1,""))</f>
        <v/>
      </c>
      <c r="T38" s="7" t="str">
        <f>IF(A38="","",IF(COUNTIF($A$1:$A38,$A38)&gt;1,"",COUNTIF($A$1:$A38,$A38)+MAX($T$1:$T37)))</f>
        <v/>
      </c>
      <c r="U38" s="7" t="str">
        <f t="shared" si="0"/>
        <v/>
      </c>
      <c r="V38" s="7">
        <v>37</v>
      </c>
      <c r="W38" s="7">
        <f t="shared" si="1"/>
        <v>0</v>
      </c>
    </row>
    <row r="39" spans="1:23">
      <c r="A39" s="1"/>
      <c r="B39" s="24"/>
      <c r="C39" s="2"/>
      <c r="D39" s="5">
        <f t="shared" si="2"/>
        <v>0</v>
      </c>
      <c r="E39" s="2"/>
      <c r="F39" s="2"/>
      <c r="S39" s="7" t="str">
        <f>IF($A39="","",IF(IF(العميل="",TRUE,$A39=العميل),COUNT($S$1:$S38)+1,""))</f>
        <v/>
      </c>
      <c r="T39" s="7" t="str">
        <f>IF(A39="","",IF(COUNTIF($A$1:$A39,$A39)&gt;1,"",COUNTIF($A$1:$A39,$A39)+MAX($T$1:$T38)))</f>
        <v/>
      </c>
      <c r="U39" s="7" t="str">
        <f t="shared" si="0"/>
        <v/>
      </c>
      <c r="V39" s="7">
        <v>38</v>
      </c>
      <c r="W39" s="7">
        <f t="shared" si="1"/>
        <v>0</v>
      </c>
    </row>
    <row r="40" spans="1:23">
      <c r="A40" s="1"/>
      <c r="B40" s="24"/>
      <c r="C40" s="2"/>
      <c r="D40" s="5">
        <f t="shared" si="2"/>
        <v>0</v>
      </c>
      <c r="E40" s="2"/>
      <c r="F40" s="2"/>
      <c r="S40" s="7" t="str">
        <f>IF($A40="","",IF(IF(العميل="",TRUE,$A40=العميل),COUNT($S$1:$S39)+1,""))</f>
        <v/>
      </c>
      <c r="T40" s="7" t="str">
        <f>IF(A40="","",IF(COUNTIF($A$1:$A40,$A40)&gt;1,"",COUNTIF($A$1:$A40,$A40)+MAX($T$1:$T39)))</f>
        <v/>
      </c>
      <c r="U40" s="7" t="str">
        <f t="shared" si="0"/>
        <v/>
      </c>
      <c r="V40" s="7">
        <v>39</v>
      </c>
      <c r="W40" s="7">
        <f t="shared" si="1"/>
        <v>0</v>
      </c>
    </row>
    <row r="41" spans="1:23">
      <c r="A41" s="1"/>
      <c r="B41" s="24"/>
      <c r="C41" s="2"/>
      <c r="D41" s="5">
        <f t="shared" si="2"/>
        <v>0</v>
      </c>
      <c r="E41" s="2"/>
      <c r="F41" s="2"/>
      <c r="S41" s="7" t="str">
        <f>IF($A41="","",IF(IF(العميل="",TRUE,$A41=العميل),COUNT($S$1:$S40)+1,""))</f>
        <v/>
      </c>
      <c r="T41" s="7" t="str">
        <f>IF(A41="","",IF(COUNTIF($A$1:$A41,$A41)&gt;1,"",COUNTIF($A$1:$A41,$A41)+MAX($T$1:$T40)))</f>
        <v/>
      </c>
      <c r="U41" s="7" t="str">
        <f t="shared" si="0"/>
        <v/>
      </c>
      <c r="V41" s="7">
        <v>40</v>
      </c>
      <c r="W41" s="7">
        <f t="shared" si="1"/>
        <v>0</v>
      </c>
    </row>
    <row r="42" spans="1:23">
      <c r="A42" s="1"/>
      <c r="B42" s="24"/>
      <c r="C42" s="2"/>
      <c r="D42" s="5">
        <f t="shared" si="2"/>
        <v>0</v>
      </c>
      <c r="E42" s="2"/>
      <c r="F42" s="2"/>
      <c r="S42" s="7" t="str">
        <f>IF($A42="","",IF(IF(العميل="",TRUE,$A42=العميل),COUNT($S$1:$S41)+1,""))</f>
        <v/>
      </c>
      <c r="T42" s="7" t="str">
        <f>IF(A42="","",IF(COUNTIF($A$1:$A42,$A42)&gt;1,"",COUNTIF($A$1:$A42,$A42)+MAX($T$1:$T41)))</f>
        <v/>
      </c>
      <c r="U42" s="7" t="str">
        <f t="shared" si="0"/>
        <v/>
      </c>
      <c r="V42" s="7">
        <v>41</v>
      </c>
      <c r="W42" s="7">
        <f t="shared" si="1"/>
        <v>0</v>
      </c>
    </row>
    <row r="43" spans="1:23">
      <c r="A43" s="1"/>
      <c r="B43" s="24"/>
      <c r="C43" s="2"/>
      <c r="D43" s="5">
        <f t="shared" si="2"/>
        <v>0</v>
      </c>
      <c r="E43" s="2"/>
      <c r="F43" s="2"/>
      <c r="S43" s="7" t="str">
        <f>IF($A43="","",IF(IF(العميل="",TRUE,$A43=العميل),COUNT($S$1:$S42)+1,""))</f>
        <v/>
      </c>
      <c r="T43" s="7" t="str">
        <f>IF(A43="","",IF(COUNTIF($A$1:$A43,$A43)&gt;1,"",COUNTIF($A$1:$A43,$A43)+MAX($T$1:$T42)))</f>
        <v/>
      </c>
      <c r="U43" s="7" t="str">
        <f t="shared" si="0"/>
        <v/>
      </c>
      <c r="V43" s="7">
        <v>42</v>
      </c>
      <c r="W43" s="7">
        <f t="shared" si="1"/>
        <v>0</v>
      </c>
    </row>
    <row r="44" spans="1:23">
      <c r="A44" s="1"/>
      <c r="B44" s="24"/>
      <c r="C44" s="2"/>
      <c r="D44" s="5">
        <f t="shared" si="2"/>
        <v>0</v>
      </c>
      <c r="E44" s="2"/>
      <c r="F44" s="2"/>
      <c r="S44" s="7" t="str">
        <f>IF($A44="","",IF(IF(العميل="",TRUE,$A44=العميل),COUNT($S$1:$S43)+1,""))</f>
        <v/>
      </c>
      <c r="T44" s="7" t="str">
        <f>IF(A44="","",IF(COUNTIF($A$1:$A44,$A44)&gt;1,"",COUNTIF($A$1:$A44,$A44)+MAX($T$1:$T43)))</f>
        <v/>
      </c>
      <c r="U44" s="7" t="str">
        <f t="shared" si="0"/>
        <v/>
      </c>
      <c r="V44" s="7">
        <v>43</v>
      </c>
      <c r="W44" s="7">
        <f t="shared" si="1"/>
        <v>0</v>
      </c>
    </row>
    <row r="45" spans="1:23">
      <c r="A45" s="1"/>
      <c r="B45" s="24"/>
      <c r="C45" s="2"/>
      <c r="D45" s="5">
        <f t="shared" si="2"/>
        <v>0</v>
      </c>
      <c r="E45" s="2"/>
      <c r="F45" s="2"/>
      <c r="S45" s="7" t="str">
        <f>IF($A45="","",IF(IF(العميل="",TRUE,$A45=العميل),COUNT($S$1:$S44)+1,""))</f>
        <v/>
      </c>
      <c r="T45" s="7" t="str">
        <f>IF(A45="","",IF(COUNTIF($A$1:$A45,$A45)&gt;1,"",COUNTIF($A$1:$A45,$A45)+MAX($T$1:$T44)))</f>
        <v/>
      </c>
      <c r="U45" s="7" t="str">
        <f t="shared" si="0"/>
        <v/>
      </c>
      <c r="V45" s="7">
        <v>44</v>
      </c>
      <c r="W45" s="7">
        <f t="shared" si="1"/>
        <v>0</v>
      </c>
    </row>
    <row r="46" spans="1:23">
      <c r="A46" s="1"/>
      <c r="B46" s="24"/>
      <c r="C46" s="2"/>
      <c r="D46" s="5">
        <f t="shared" si="2"/>
        <v>0</v>
      </c>
      <c r="E46" s="2"/>
      <c r="F46" s="2"/>
      <c r="S46" s="7" t="str">
        <f>IF($A46="","",IF(IF(العميل="",TRUE,$A46=العميل),COUNT($S$1:$S45)+1,""))</f>
        <v/>
      </c>
      <c r="T46" s="7" t="str">
        <f>IF(A46="","",IF(COUNTIF($A$1:$A46,$A46)&gt;1,"",COUNTIF($A$1:$A46,$A46)+MAX($T$1:$T45)))</f>
        <v/>
      </c>
      <c r="U46" s="7" t="str">
        <f t="shared" si="0"/>
        <v/>
      </c>
      <c r="V46" s="7">
        <v>45</v>
      </c>
      <c r="W46" s="7">
        <f t="shared" si="1"/>
        <v>0</v>
      </c>
    </row>
    <row r="47" spans="1:23">
      <c r="A47" s="1"/>
      <c r="B47" s="24"/>
      <c r="C47" s="2"/>
      <c r="D47" s="5">
        <f t="shared" si="2"/>
        <v>0</v>
      </c>
      <c r="E47" s="2"/>
      <c r="F47" s="2"/>
      <c r="S47" s="7" t="str">
        <f>IF($A47="","",IF(IF(العميل="",TRUE,$A47=العميل),COUNT($S$1:$S46)+1,""))</f>
        <v/>
      </c>
      <c r="T47" s="7" t="str">
        <f>IF(A47="","",IF(COUNTIF($A$1:$A47,$A47)&gt;1,"",COUNTIF($A$1:$A47,$A47)+MAX($T$1:$T46)))</f>
        <v/>
      </c>
      <c r="U47" s="7" t="str">
        <f t="shared" si="0"/>
        <v/>
      </c>
      <c r="V47" s="7">
        <v>46</v>
      </c>
      <c r="W47" s="7">
        <f t="shared" si="1"/>
        <v>0</v>
      </c>
    </row>
    <row r="48" spans="1:23">
      <c r="A48" s="1"/>
      <c r="B48" s="24"/>
      <c r="C48" s="2"/>
      <c r="D48" s="5">
        <f t="shared" si="2"/>
        <v>0</v>
      </c>
      <c r="E48" s="2"/>
      <c r="F48" s="2"/>
      <c r="S48" s="7" t="str">
        <f>IF($A48="","",IF(IF(العميل="",TRUE,$A48=العميل),COUNT($S$1:$S47)+1,""))</f>
        <v/>
      </c>
      <c r="T48" s="7" t="str">
        <f>IF(A48="","",IF(COUNTIF($A$1:$A48,$A48)&gt;1,"",COUNTIF($A$1:$A48,$A48)+MAX($T$1:$T47)))</f>
        <v/>
      </c>
      <c r="U48" s="7" t="str">
        <f t="shared" si="0"/>
        <v/>
      </c>
      <c r="V48" s="7">
        <v>47</v>
      </c>
      <c r="W48" s="7">
        <f t="shared" si="1"/>
        <v>0</v>
      </c>
    </row>
    <row r="49" spans="1:23">
      <c r="A49" s="1"/>
      <c r="B49" s="24"/>
      <c r="C49" s="2"/>
      <c r="D49" s="5">
        <f t="shared" si="2"/>
        <v>0</v>
      </c>
      <c r="E49" s="2"/>
      <c r="F49" s="2"/>
      <c r="S49" s="7" t="str">
        <f>IF($A49="","",IF(IF(العميل="",TRUE,$A49=العميل),COUNT($S$1:$S48)+1,""))</f>
        <v/>
      </c>
      <c r="T49" s="7" t="str">
        <f>IF(A49="","",IF(COUNTIF($A$1:$A49,$A49)&gt;1,"",COUNTIF($A$1:$A49,$A49)+MAX($T$1:$T48)))</f>
        <v/>
      </c>
      <c r="U49" s="7" t="str">
        <f t="shared" si="0"/>
        <v/>
      </c>
      <c r="V49" s="7">
        <v>48</v>
      </c>
      <c r="W49" s="7">
        <f t="shared" si="1"/>
        <v>0</v>
      </c>
    </row>
    <row r="50" spans="1:23">
      <c r="A50" s="1"/>
      <c r="B50" s="24"/>
      <c r="C50" s="2"/>
      <c r="D50" s="5">
        <f t="shared" si="2"/>
        <v>0</v>
      </c>
      <c r="E50" s="2"/>
      <c r="F50" s="2"/>
      <c r="S50" s="7" t="str">
        <f>IF($A50="","",IF(IF(العميل="",TRUE,$A50=العميل),COUNT($S$1:$S49)+1,""))</f>
        <v/>
      </c>
      <c r="T50" s="7" t="str">
        <f>IF(A50="","",IF(COUNTIF($A$1:$A50,$A50)&gt;1,"",COUNTIF($A$1:$A50,$A50)+MAX($T$1:$T49)))</f>
        <v/>
      </c>
      <c r="U50" s="7" t="str">
        <f t="shared" si="0"/>
        <v/>
      </c>
      <c r="V50" s="7">
        <v>49</v>
      </c>
      <c r="W50" s="7">
        <f t="shared" si="1"/>
        <v>0</v>
      </c>
    </row>
    <row r="51" spans="1:23">
      <c r="A51" s="1"/>
      <c r="B51" s="24"/>
      <c r="C51" s="2"/>
      <c r="D51" s="5">
        <f t="shared" si="2"/>
        <v>0</v>
      </c>
      <c r="E51" s="2"/>
      <c r="F51" s="2"/>
      <c r="S51" s="7" t="str">
        <f>IF($A51="","",IF(IF(العميل="",TRUE,$A51=العميل),COUNT($S$1:$S50)+1,""))</f>
        <v/>
      </c>
      <c r="T51" s="7" t="str">
        <f>IF(A51="","",IF(COUNTIF($A$1:$A51,$A51)&gt;1,"",COUNTIF($A$1:$A51,$A51)+MAX($T$1:$T50)))</f>
        <v/>
      </c>
      <c r="U51" s="7" t="str">
        <f t="shared" si="0"/>
        <v/>
      </c>
      <c r="V51" s="7">
        <v>50</v>
      </c>
      <c r="W51" s="7">
        <f t="shared" si="1"/>
        <v>0</v>
      </c>
    </row>
    <row r="52" spans="1:23">
      <c r="A52" s="1"/>
      <c r="B52" s="24"/>
      <c r="C52" s="2"/>
      <c r="D52" s="5">
        <f t="shared" si="2"/>
        <v>0</v>
      </c>
      <c r="E52" s="2"/>
      <c r="F52" s="2"/>
      <c r="S52" s="7" t="str">
        <f>IF($A52="","",IF(IF(العميل="",TRUE,$A52=العميل),COUNT($S$1:$S51)+1,""))</f>
        <v/>
      </c>
      <c r="T52" s="7" t="str">
        <f>IF(A52="","",IF(COUNTIF($A$1:$A52,$A52)&gt;1,"",COUNTIF($A$1:$A52,$A52)+MAX($T$1:$T51)))</f>
        <v/>
      </c>
      <c r="U52" s="7" t="str">
        <f t="shared" si="0"/>
        <v/>
      </c>
      <c r="V52" s="7">
        <v>51</v>
      </c>
      <c r="W52" s="7">
        <f t="shared" si="1"/>
        <v>0</v>
      </c>
    </row>
    <row r="53" spans="1:23">
      <c r="A53" s="1"/>
      <c r="B53" s="24"/>
      <c r="C53" s="2"/>
      <c r="D53" s="5">
        <f t="shared" si="2"/>
        <v>0</v>
      </c>
      <c r="E53" s="2"/>
      <c r="F53" s="2"/>
      <c r="S53" s="7" t="str">
        <f>IF($A53="","",IF(IF(العميل="",TRUE,$A53=العميل),COUNT($S$1:$S52)+1,""))</f>
        <v/>
      </c>
      <c r="T53" s="7" t="str">
        <f>IF(A53="","",IF(COUNTIF($A$1:$A53,$A53)&gt;1,"",COUNTIF($A$1:$A53,$A53)+MAX($T$1:$T52)))</f>
        <v/>
      </c>
      <c r="U53" s="7" t="str">
        <f t="shared" si="0"/>
        <v/>
      </c>
      <c r="V53" s="7">
        <v>52</v>
      </c>
      <c r="W53" s="7">
        <f t="shared" si="1"/>
        <v>0</v>
      </c>
    </row>
    <row r="54" spans="1:23">
      <c r="A54" s="1"/>
      <c r="B54" s="24"/>
      <c r="C54" s="2"/>
      <c r="D54" s="5">
        <f t="shared" si="2"/>
        <v>0</v>
      </c>
      <c r="E54" s="2"/>
      <c r="F54" s="2"/>
      <c r="S54" s="7" t="str">
        <f>IF($A54="","",IF(IF(العميل="",TRUE,$A54=العميل),COUNT($S$1:$S53)+1,""))</f>
        <v/>
      </c>
      <c r="T54" s="7" t="str">
        <f>IF(A54="","",IF(COUNTIF($A$1:$A54,$A54)&gt;1,"",COUNTIF($A$1:$A54,$A54)+MAX($T$1:$T53)))</f>
        <v/>
      </c>
      <c r="U54" s="7" t="str">
        <f t="shared" si="0"/>
        <v/>
      </c>
      <c r="V54" s="7">
        <v>53</v>
      </c>
      <c r="W54" s="7">
        <f t="shared" si="1"/>
        <v>0</v>
      </c>
    </row>
    <row r="55" spans="1:23">
      <c r="A55" s="1"/>
      <c r="B55" s="24"/>
      <c r="C55" s="2"/>
      <c r="D55" s="5">
        <f t="shared" si="2"/>
        <v>0</v>
      </c>
      <c r="E55" s="2"/>
      <c r="F55" s="2"/>
      <c r="S55" s="7" t="str">
        <f>IF($A55="","",IF(IF(العميل="",TRUE,$A55=العميل),COUNT($S$1:$S54)+1,""))</f>
        <v/>
      </c>
      <c r="T55" s="7" t="str">
        <f>IF(A55="","",IF(COUNTIF($A$1:$A55,$A55)&gt;1,"",COUNTIF($A$1:$A55,$A55)+MAX($T$1:$T54)))</f>
        <v/>
      </c>
      <c r="U55" s="7" t="str">
        <f t="shared" si="0"/>
        <v/>
      </c>
      <c r="V55" s="7">
        <v>54</v>
      </c>
      <c r="W55" s="7">
        <f t="shared" si="1"/>
        <v>0</v>
      </c>
    </row>
    <row r="56" spans="1:23">
      <c r="A56" s="1"/>
      <c r="B56" s="24"/>
      <c r="C56" s="2"/>
      <c r="D56" s="5">
        <f t="shared" si="2"/>
        <v>0</v>
      </c>
      <c r="E56" s="2"/>
      <c r="F56" s="2"/>
      <c r="S56" s="7" t="str">
        <f>IF($A56="","",IF(IF(العميل="",TRUE,$A56=العميل),COUNT($S$1:$S55)+1,""))</f>
        <v/>
      </c>
      <c r="T56" s="7" t="str">
        <f>IF(A56="","",IF(COUNTIF($A$1:$A56,$A56)&gt;1,"",COUNTIF($A$1:$A56,$A56)+MAX($T$1:$T55)))</f>
        <v/>
      </c>
      <c r="U56" s="7" t="str">
        <f t="shared" si="0"/>
        <v/>
      </c>
      <c r="V56" s="7">
        <v>55</v>
      </c>
      <c r="W56" s="7">
        <f t="shared" si="1"/>
        <v>0</v>
      </c>
    </row>
    <row r="57" spans="1:23">
      <c r="A57" s="1"/>
      <c r="B57" s="24"/>
      <c r="C57" s="2"/>
      <c r="D57" s="5">
        <f t="shared" si="2"/>
        <v>0</v>
      </c>
      <c r="E57" s="2"/>
      <c r="F57" s="2"/>
      <c r="S57" s="7" t="str">
        <f>IF($A57="","",IF(IF(العميل="",TRUE,$A57=العميل),COUNT($S$1:$S56)+1,""))</f>
        <v/>
      </c>
      <c r="T57" s="7" t="str">
        <f>IF(A57="","",IF(COUNTIF($A$1:$A57,$A57)&gt;1,"",COUNTIF($A$1:$A57,$A57)+MAX($T$1:$T56)))</f>
        <v/>
      </c>
      <c r="U57" s="7" t="str">
        <f t="shared" si="0"/>
        <v/>
      </c>
      <c r="V57" s="7">
        <v>56</v>
      </c>
      <c r="W57" s="7">
        <f t="shared" si="1"/>
        <v>0</v>
      </c>
    </row>
    <row r="58" spans="1:23">
      <c r="A58" s="1"/>
      <c r="B58" s="24"/>
      <c r="C58" s="2"/>
      <c r="D58" s="5">
        <f t="shared" si="2"/>
        <v>0</v>
      </c>
      <c r="E58" s="2"/>
      <c r="F58" s="2"/>
      <c r="S58" s="7" t="str">
        <f>IF($A58="","",IF(IF(العميل="",TRUE,$A58=العميل),COUNT($S$1:$S57)+1,""))</f>
        <v/>
      </c>
      <c r="T58" s="7" t="str">
        <f>IF(A58="","",IF(COUNTIF($A$1:$A58,$A58)&gt;1,"",COUNTIF($A$1:$A58,$A58)+MAX($T$1:$T57)))</f>
        <v/>
      </c>
      <c r="U58" s="7" t="str">
        <f t="shared" si="0"/>
        <v/>
      </c>
      <c r="V58" s="7">
        <v>57</v>
      </c>
      <c r="W58" s="7">
        <f t="shared" si="1"/>
        <v>0</v>
      </c>
    </row>
    <row r="59" spans="1:23">
      <c r="A59" s="1"/>
      <c r="B59" s="24"/>
      <c r="C59" s="2"/>
      <c r="D59" s="5">
        <f t="shared" si="2"/>
        <v>0</v>
      </c>
      <c r="E59" s="2"/>
      <c r="F59" s="2"/>
      <c r="S59" s="7" t="str">
        <f>IF($A59="","",IF(IF(العميل="",TRUE,$A59=العميل),COUNT($S$1:$S58)+1,""))</f>
        <v/>
      </c>
      <c r="T59" s="7" t="str">
        <f>IF(A59="","",IF(COUNTIF($A$1:$A59,$A59)&gt;1,"",COUNTIF($A$1:$A59,$A59)+MAX($T$1:$T58)))</f>
        <v/>
      </c>
      <c r="U59" s="7" t="str">
        <f t="shared" si="0"/>
        <v/>
      </c>
      <c r="V59" s="7">
        <v>58</v>
      </c>
      <c r="W59" s="7">
        <f t="shared" si="1"/>
        <v>0</v>
      </c>
    </row>
    <row r="60" spans="1:23">
      <c r="A60" s="1"/>
      <c r="B60" s="24"/>
      <c r="C60" s="2"/>
      <c r="D60" s="5">
        <f t="shared" si="2"/>
        <v>0</v>
      </c>
      <c r="E60" s="2"/>
      <c r="F60" s="2"/>
      <c r="S60" s="7" t="str">
        <f>IF($A60="","",IF(IF(العميل="",TRUE,$A60=العميل),COUNT($S$1:$S59)+1,""))</f>
        <v/>
      </c>
      <c r="T60" s="7" t="str">
        <f>IF(A60="","",IF(COUNTIF($A$1:$A60,$A60)&gt;1,"",COUNTIF($A$1:$A60,$A60)+MAX($T$1:$T59)))</f>
        <v/>
      </c>
      <c r="U60" s="7" t="str">
        <f t="shared" si="0"/>
        <v/>
      </c>
      <c r="V60" s="7">
        <v>59</v>
      </c>
      <c r="W60" s="7">
        <f t="shared" si="1"/>
        <v>0</v>
      </c>
    </row>
    <row r="61" spans="1:23">
      <c r="A61" s="1"/>
      <c r="B61" s="24"/>
      <c r="C61" s="2"/>
      <c r="D61" s="5">
        <f t="shared" si="2"/>
        <v>0</v>
      </c>
      <c r="E61" s="2"/>
      <c r="F61" s="2"/>
      <c r="S61" s="7" t="str">
        <f>IF($A61="","",IF(IF(العميل="",TRUE,$A61=العميل),COUNT($S$1:$S60)+1,""))</f>
        <v/>
      </c>
      <c r="T61" s="7" t="str">
        <f>IF(A61="","",IF(COUNTIF($A$1:$A61,$A61)&gt;1,"",COUNTIF($A$1:$A61,$A61)+MAX($T$1:$T60)))</f>
        <v/>
      </c>
      <c r="U61" s="7" t="str">
        <f t="shared" si="0"/>
        <v/>
      </c>
      <c r="V61" s="7">
        <v>60</v>
      </c>
      <c r="W61" s="7">
        <f t="shared" si="1"/>
        <v>0</v>
      </c>
    </row>
    <row r="62" spans="1:23">
      <c r="A62" s="1"/>
      <c r="B62" s="24"/>
      <c r="C62" s="2"/>
      <c r="D62" s="5">
        <f t="shared" si="2"/>
        <v>0</v>
      </c>
      <c r="E62" s="2"/>
      <c r="F62" s="2"/>
      <c r="S62" s="7" t="str">
        <f>IF($A62="","",IF(IF(العميل="",TRUE,$A62=العميل),COUNT($S$1:$S61)+1,""))</f>
        <v/>
      </c>
      <c r="T62" s="7" t="str">
        <f>IF(A62="","",IF(COUNTIF($A$1:$A62,$A62)&gt;1,"",COUNTIF($A$1:$A62,$A62)+MAX($T$1:$T61)))</f>
        <v/>
      </c>
      <c r="U62" s="7" t="str">
        <f t="shared" si="0"/>
        <v/>
      </c>
      <c r="V62" s="7">
        <v>61</v>
      </c>
      <c r="W62" s="7">
        <f t="shared" si="1"/>
        <v>0</v>
      </c>
    </row>
    <row r="63" spans="1:23">
      <c r="A63" s="1"/>
      <c r="B63" s="24"/>
      <c r="C63" s="2"/>
      <c r="D63" s="5">
        <f t="shared" si="2"/>
        <v>0</v>
      </c>
      <c r="E63" s="2"/>
      <c r="F63" s="2"/>
      <c r="S63" s="7" t="str">
        <f>IF($A63="","",IF(IF(العميل="",TRUE,$A63=العميل),COUNT($S$1:$S62)+1,""))</f>
        <v/>
      </c>
      <c r="T63" s="7" t="str">
        <f>IF(A63="","",IF(COUNTIF($A$1:$A63,$A63)&gt;1,"",COUNTIF($A$1:$A63,$A63)+MAX($T$1:$T62)))</f>
        <v/>
      </c>
      <c r="U63" s="7" t="str">
        <f t="shared" si="0"/>
        <v/>
      </c>
      <c r="V63" s="7">
        <v>62</v>
      </c>
      <c r="W63" s="7">
        <f t="shared" si="1"/>
        <v>0</v>
      </c>
    </row>
    <row r="64" spans="1:23">
      <c r="A64" s="1"/>
      <c r="B64" s="24"/>
      <c r="C64" s="2"/>
      <c r="D64" s="5">
        <f t="shared" si="2"/>
        <v>0</v>
      </c>
      <c r="E64" s="2"/>
      <c r="F64" s="2"/>
      <c r="S64" s="7" t="str">
        <f>IF($A64="","",IF(IF(العميل="",TRUE,$A64=العميل),COUNT($S$1:$S63)+1,""))</f>
        <v/>
      </c>
      <c r="T64" s="7" t="str">
        <f>IF(A64="","",IF(COUNTIF($A$1:$A64,$A64)&gt;1,"",COUNTIF($A$1:$A64,$A64)+MAX($T$1:$T63)))</f>
        <v/>
      </c>
      <c r="U64" s="7" t="str">
        <f t="shared" si="0"/>
        <v/>
      </c>
      <c r="V64" s="7">
        <v>63</v>
      </c>
      <c r="W64" s="7">
        <f t="shared" si="1"/>
        <v>0</v>
      </c>
    </row>
    <row r="65" spans="1:23">
      <c r="A65" s="1"/>
      <c r="B65" s="24"/>
      <c r="C65" s="2"/>
      <c r="D65" s="5">
        <f t="shared" si="2"/>
        <v>0</v>
      </c>
      <c r="E65" s="2"/>
      <c r="F65" s="2"/>
      <c r="S65" s="7" t="str">
        <f>IF($A65="","",IF(IF(العميل="",TRUE,$A65=العميل),COUNT($S$1:$S64)+1,""))</f>
        <v/>
      </c>
      <c r="T65" s="7" t="str">
        <f>IF(A65="","",IF(COUNTIF($A$1:$A65,$A65)&gt;1,"",COUNTIF($A$1:$A65,$A65)+MAX($T$1:$T64)))</f>
        <v/>
      </c>
      <c r="U65" s="7" t="str">
        <f t="shared" si="0"/>
        <v/>
      </c>
      <c r="V65" s="7">
        <v>64</v>
      </c>
      <c r="W65" s="7">
        <f t="shared" si="1"/>
        <v>0</v>
      </c>
    </row>
    <row r="66" spans="1:23">
      <c r="A66" s="1"/>
      <c r="B66" s="24"/>
      <c r="C66" s="2"/>
      <c r="D66" s="5">
        <f t="shared" si="2"/>
        <v>0</v>
      </c>
      <c r="E66" s="2"/>
      <c r="F66" s="2"/>
      <c r="S66" s="7" t="str">
        <f>IF($A66="","",IF(IF(العميل="",TRUE,$A66=العميل),COUNT($S$1:$S65)+1,""))</f>
        <v/>
      </c>
      <c r="T66" s="7" t="str">
        <f>IF(A66="","",IF(COUNTIF($A$1:$A66,$A66)&gt;1,"",COUNTIF($A$1:$A66,$A66)+MAX($T$1:$T65)))</f>
        <v/>
      </c>
      <c r="U66" s="7" t="str">
        <f t="shared" si="0"/>
        <v/>
      </c>
      <c r="V66" s="7">
        <v>65</v>
      </c>
      <c r="W66" s="7">
        <f t="shared" si="1"/>
        <v>0</v>
      </c>
    </row>
    <row r="67" spans="1:23">
      <c r="A67" s="1"/>
      <c r="B67" s="24"/>
      <c r="C67" s="2"/>
      <c r="D67" s="5">
        <f t="shared" si="2"/>
        <v>0</v>
      </c>
      <c r="E67" s="2"/>
      <c r="F67" s="2"/>
      <c r="S67" s="7" t="str">
        <f>IF($A67="","",IF(IF(العميل="",TRUE,$A67=العميل),COUNT($S$1:$S66)+1,""))</f>
        <v/>
      </c>
      <c r="T67" s="7" t="str">
        <f>IF(A67="","",IF(COUNTIF($A$1:$A67,$A67)&gt;1,"",COUNTIF($A$1:$A67,$A67)+MAX($T$1:$T66)))</f>
        <v/>
      </c>
      <c r="U67" s="7" t="str">
        <f t="shared" ref="U67:U130" si="3">IF(T67="","",A67)</f>
        <v/>
      </c>
      <c r="V67" s="7">
        <v>66</v>
      </c>
      <c r="W67" s="7">
        <f t="shared" ref="W67:W130" si="4">IF(ISERROR(VLOOKUP(V67,$T$2:$U$1000,2,0)),0,VLOOKUP(V67,$T$2:$U$1000,2,0))</f>
        <v>0</v>
      </c>
    </row>
    <row r="68" spans="1:23">
      <c r="A68" s="1"/>
      <c r="B68" s="24"/>
      <c r="C68" s="2"/>
      <c r="D68" s="5">
        <f t="shared" si="2"/>
        <v>0</v>
      </c>
      <c r="E68" s="2"/>
      <c r="F68" s="2"/>
      <c r="S68" s="7" t="str">
        <f>IF($A68="","",IF(IF(العميل="",TRUE,$A68=العميل),COUNT($S$1:$S67)+1,""))</f>
        <v/>
      </c>
      <c r="T68" s="7" t="str">
        <f>IF(A68="","",IF(COUNTIF($A$1:$A68,$A68)&gt;1,"",COUNTIF($A$1:$A68,$A68)+MAX($T$1:$T67)))</f>
        <v/>
      </c>
      <c r="U68" s="7" t="str">
        <f t="shared" si="3"/>
        <v/>
      </c>
      <c r="V68" s="7">
        <v>67</v>
      </c>
      <c r="W68" s="7">
        <f t="shared" si="4"/>
        <v>0</v>
      </c>
    </row>
    <row r="69" spans="1:23">
      <c r="A69" s="1"/>
      <c r="B69" s="24"/>
      <c r="C69" s="2"/>
      <c r="D69" s="5">
        <f t="shared" ref="D69:D132" si="5">F69-E69</f>
        <v>0</v>
      </c>
      <c r="E69" s="2"/>
      <c r="F69" s="2"/>
      <c r="S69" s="7" t="str">
        <f>IF($A69="","",IF(IF(العميل="",TRUE,$A69=العميل),COUNT($S$1:$S68)+1,""))</f>
        <v/>
      </c>
      <c r="T69" s="7" t="str">
        <f>IF(A69="","",IF(COUNTIF($A$1:$A69,$A69)&gt;1,"",COUNTIF($A$1:$A69,$A69)+MAX($T$1:$T68)))</f>
        <v/>
      </c>
      <c r="U69" s="7" t="str">
        <f t="shared" si="3"/>
        <v/>
      </c>
      <c r="V69" s="7">
        <v>68</v>
      </c>
      <c r="W69" s="7">
        <f t="shared" si="4"/>
        <v>0</v>
      </c>
    </row>
    <row r="70" spans="1:23">
      <c r="A70" s="1"/>
      <c r="B70" s="24"/>
      <c r="C70" s="2"/>
      <c r="D70" s="5">
        <f t="shared" si="5"/>
        <v>0</v>
      </c>
      <c r="E70" s="2"/>
      <c r="F70" s="2"/>
      <c r="S70" s="7" t="str">
        <f>IF($A70="","",IF(IF(العميل="",TRUE,$A70=العميل),COUNT($S$1:$S69)+1,""))</f>
        <v/>
      </c>
      <c r="T70" s="7" t="str">
        <f>IF(A70="","",IF(COUNTIF($A$1:$A70,$A70)&gt;1,"",COUNTIF($A$1:$A70,$A70)+MAX($T$1:$T69)))</f>
        <v/>
      </c>
      <c r="U70" s="7" t="str">
        <f t="shared" si="3"/>
        <v/>
      </c>
      <c r="V70" s="7">
        <v>69</v>
      </c>
      <c r="W70" s="7">
        <f t="shared" si="4"/>
        <v>0</v>
      </c>
    </row>
    <row r="71" spans="1:23">
      <c r="A71" s="1"/>
      <c r="B71" s="24"/>
      <c r="C71" s="2"/>
      <c r="D71" s="5">
        <f t="shared" si="5"/>
        <v>0</v>
      </c>
      <c r="E71" s="2"/>
      <c r="F71" s="2"/>
      <c r="S71" s="7" t="str">
        <f>IF($A71="","",IF(IF(العميل="",TRUE,$A71=العميل),COUNT($S$1:$S70)+1,""))</f>
        <v/>
      </c>
      <c r="T71" s="7" t="str">
        <f>IF(A71="","",IF(COUNTIF($A$1:$A71,$A71)&gt;1,"",COUNTIF($A$1:$A71,$A71)+MAX($T$1:$T70)))</f>
        <v/>
      </c>
      <c r="U71" s="7" t="str">
        <f t="shared" si="3"/>
        <v/>
      </c>
      <c r="V71" s="7">
        <v>70</v>
      </c>
      <c r="W71" s="7">
        <f t="shared" si="4"/>
        <v>0</v>
      </c>
    </row>
    <row r="72" spans="1:23">
      <c r="A72" s="1"/>
      <c r="B72" s="24"/>
      <c r="C72" s="2"/>
      <c r="D72" s="5">
        <f t="shared" si="5"/>
        <v>0</v>
      </c>
      <c r="E72" s="2"/>
      <c r="F72" s="2"/>
      <c r="S72" s="7" t="str">
        <f>IF($A72="","",IF(IF(العميل="",TRUE,$A72=العميل),COUNT($S$1:$S71)+1,""))</f>
        <v/>
      </c>
      <c r="T72" s="7" t="str">
        <f>IF(A72="","",IF(COUNTIF($A$1:$A72,$A72)&gt;1,"",COUNTIF($A$1:$A72,$A72)+MAX($T$1:$T71)))</f>
        <v/>
      </c>
      <c r="U72" s="7" t="str">
        <f t="shared" si="3"/>
        <v/>
      </c>
      <c r="V72" s="7">
        <v>71</v>
      </c>
      <c r="W72" s="7">
        <f t="shared" si="4"/>
        <v>0</v>
      </c>
    </row>
    <row r="73" spans="1:23">
      <c r="A73" s="1"/>
      <c r="B73" s="24"/>
      <c r="C73" s="2"/>
      <c r="D73" s="5">
        <f t="shared" si="5"/>
        <v>0</v>
      </c>
      <c r="E73" s="2"/>
      <c r="F73" s="2"/>
      <c r="S73" s="7" t="str">
        <f>IF($A73="","",IF(IF(العميل="",TRUE,$A73=العميل),COUNT($S$1:$S72)+1,""))</f>
        <v/>
      </c>
      <c r="T73" s="7" t="str">
        <f>IF(A73="","",IF(COUNTIF($A$1:$A73,$A73)&gt;1,"",COUNTIF($A$1:$A73,$A73)+MAX($T$1:$T72)))</f>
        <v/>
      </c>
      <c r="U73" s="7" t="str">
        <f t="shared" si="3"/>
        <v/>
      </c>
      <c r="V73" s="7">
        <v>72</v>
      </c>
      <c r="W73" s="7">
        <f t="shared" si="4"/>
        <v>0</v>
      </c>
    </row>
    <row r="74" spans="1:23">
      <c r="A74" s="1"/>
      <c r="B74" s="24"/>
      <c r="C74" s="2"/>
      <c r="D74" s="5">
        <f t="shared" si="5"/>
        <v>0</v>
      </c>
      <c r="E74" s="2"/>
      <c r="F74" s="2"/>
      <c r="S74" s="7" t="str">
        <f>IF($A74="","",IF(IF(العميل="",TRUE,$A74=العميل),COUNT($S$1:$S73)+1,""))</f>
        <v/>
      </c>
      <c r="T74" s="7" t="str">
        <f>IF(A74="","",IF(COUNTIF($A$1:$A74,$A74)&gt;1,"",COUNTIF($A$1:$A74,$A74)+MAX($T$1:$T73)))</f>
        <v/>
      </c>
      <c r="U74" s="7" t="str">
        <f t="shared" si="3"/>
        <v/>
      </c>
      <c r="V74" s="7">
        <v>73</v>
      </c>
      <c r="W74" s="7">
        <f t="shared" si="4"/>
        <v>0</v>
      </c>
    </row>
    <row r="75" spans="1:23">
      <c r="A75" s="1"/>
      <c r="B75" s="24"/>
      <c r="C75" s="2"/>
      <c r="D75" s="5">
        <f t="shared" si="5"/>
        <v>0</v>
      </c>
      <c r="E75" s="2"/>
      <c r="F75" s="2"/>
      <c r="S75" s="7" t="str">
        <f>IF($A75="","",IF(IF(العميل="",TRUE,$A75=العميل),COUNT($S$1:$S74)+1,""))</f>
        <v/>
      </c>
      <c r="T75" s="7" t="str">
        <f>IF(A75="","",IF(COUNTIF($A$1:$A75,$A75)&gt;1,"",COUNTIF($A$1:$A75,$A75)+MAX($T$1:$T74)))</f>
        <v/>
      </c>
      <c r="U75" s="7" t="str">
        <f t="shared" si="3"/>
        <v/>
      </c>
      <c r="V75" s="7">
        <v>74</v>
      </c>
      <c r="W75" s="7">
        <f t="shared" si="4"/>
        <v>0</v>
      </c>
    </row>
    <row r="76" spans="1:23">
      <c r="A76" s="1"/>
      <c r="B76" s="24"/>
      <c r="C76" s="2"/>
      <c r="D76" s="5">
        <f t="shared" si="5"/>
        <v>0</v>
      </c>
      <c r="E76" s="2"/>
      <c r="F76" s="2"/>
      <c r="S76" s="7" t="str">
        <f>IF($A76="","",IF(IF(العميل="",TRUE,$A76=العميل),COUNT($S$1:$S75)+1,""))</f>
        <v/>
      </c>
      <c r="T76" s="7" t="str">
        <f>IF(A76="","",IF(COUNTIF($A$1:$A76,$A76)&gt;1,"",COUNTIF($A$1:$A76,$A76)+MAX($T$1:$T75)))</f>
        <v/>
      </c>
      <c r="U76" s="7" t="str">
        <f t="shared" si="3"/>
        <v/>
      </c>
      <c r="V76" s="7">
        <v>75</v>
      </c>
      <c r="W76" s="7">
        <f t="shared" si="4"/>
        <v>0</v>
      </c>
    </row>
    <row r="77" spans="1:23">
      <c r="A77" s="1"/>
      <c r="B77" s="24"/>
      <c r="C77" s="2"/>
      <c r="D77" s="5">
        <f t="shared" si="5"/>
        <v>0</v>
      </c>
      <c r="E77" s="2"/>
      <c r="F77" s="2"/>
      <c r="S77" s="7" t="str">
        <f>IF($A77="","",IF(IF(العميل="",TRUE,$A77=العميل),COUNT($S$1:$S76)+1,""))</f>
        <v/>
      </c>
      <c r="T77" s="7" t="str">
        <f>IF(A77="","",IF(COUNTIF($A$1:$A77,$A77)&gt;1,"",COUNTIF($A$1:$A77,$A77)+MAX($T$1:$T76)))</f>
        <v/>
      </c>
      <c r="U77" s="7" t="str">
        <f t="shared" si="3"/>
        <v/>
      </c>
      <c r="V77" s="7">
        <v>76</v>
      </c>
      <c r="W77" s="7">
        <f t="shared" si="4"/>
        <v>0</v>
      </c>
    </row>
    <row r="78" spans="1:23">
      <c r="A78" s="1"/>
      <c r="B78" s="24"/>
      <c r="C78" s="2"/>
      <c r="D78" s="5">
        <f t="shared" si="5"/>
        <v>0</v>
      </c>
      <c r="E78" s="2"/>
      <c r="F78" s="2"/>
      <c r="S78" s="7" t="str">
        <f>IF($A78="","",IF(IF(العميل="",TRUE,$A78=العميل),COUNT($S$1:$S77)+1,""))</f>
        <v/>
      </c>
      <c r="T78" s="7" t="str">
        <f>IF(A78="","",IF(COUNTIF($A$1:$A78,$A78)&gt;1,"",COUNTIF($A$1:$A78,$A78)+MAX($T$1:$T77)))</f>
        <v/>
      </c>
      <c r="U78" s="7" t="str">
        <f t="shared" si="3"/>
        <v/>
      </c>
      <c r="V78" s="7">
        <v>77</v>
      </c>
      <c r="W78" s="7">
        <f t="shared" si="4"/>
        <v>0</v>
      </c>
    </row>
    <row r="79" spans="1:23">
      <c r="A79" s="1"/>
      <c r="B79" s="24"/>
      <c r="C79" s="2"/>
      <c r="D79" s="5">
        <f t="shared" si="5"/>
        <v>0</v>
      </c>
      <c r="E79" s="2"/>
      <c r="F79" s="2"/>
      <c r="S79" s="7" t="str">
        <f>IF($A79="","",IF(IF(العميل="",TRUE,$A79=العميل),COUNT($S$1:$S78)+1,""))</f>
        <v/>
      </c>
      <c r="T79" s="7" t="str">
        <f>IF(A79="","",IF(COUNTIF($A$1:$A79,$A79)&gt;1,"",COUNTIF($A$1:$A79,$A79)+MAX($T$1:$T78)))</f>
        <v/>
      </c>
      <c r="U79" s="7" t="str">
        <f t="shared" si="3"/>
        <v/>
      </c>
      <c r="V79" s="7">
        <v>78</v>
      </c>
      <c r="W79" s="7">
        <f t="shared" si="4"/>
        <v>0</v>
      </c>
    </row>
    <row r="80" spans="1:23">
      <c r="A80" s="1"/>
      <c r="B80" s="24"/>
      <c r="C80" s="2"/>
      <c r="D80" s="5">
        <f t="shared" si="5"/>
        <v>0</v>
      </c>
      <c r="E80" s="2"/>
      <c r="F80" s="2"/>
      <c r="S80" s="7" t="str">
        <f>IF($A80="","",IF(IF(العميل="",TRUE,$A80=العميل),COUNT($S$1:$S79)+1,""))</f>
        <v/>
      </c>
      <c r="T80" s="7" t="str">
        <f>IF(A80="","",IF(COUNTIF($A$1:$A80,$A80)&gt;1,"",COUNTIF($A$1:$A80,$A80)+MAX($T$1:$T79)))</f>
        <v/>
      </c>
      <c r="U80" s="7" t="str">
        <f t="shared" si="3"/>
        <v/>
      </c>
      <c r="V80" s="7">
        <v>79</v>
      </c>
      <c r="W80" s="7">
        <f t="shared" si="4"/>
        <v>0</v>
      </c>
    </row>
    <row r="81" spans="1:23">
      <c r="A81" s="1"/>
      <c r="B81" s="24"/>
      <c r="C81" s="2"/>
      <c r="D81" s="5">
        <f t="shared" si="5"/>
        <v>0</v>
      </c>
      <c r="E81" s="2"/>
      <c r="F81" s="2"/>
      <c r="S81" s="7" t="str">
        <f>IF($A81="","",IF(IF(العميل="",TRUE,$A81=العميل),COUNT($S$1:$S80)+1,""))</f>
        <v/>
      </c>
      <c r="T81" s="7" t="str">
        <f>IF(A81="","",IF(COUNTIF($A$1:$A81,$A81)&gt;1,"",COUNTIF($A$1:$A81,$A81)+MAX($T$1:$T80)))</f>
        <v/>
      </c>
      <c r="U81" s="7" t="str">
        <f t="shared" si="3"/>
        <v/>
      </c>
      <c r="V81" s="7">
        <v>80</v>
      </c>
      <c r="W81" s="7">
        <f t="shared" si="4"/>
        <v>0</v>
      </c>
    </row>
    <row r="82" spans="1:23">
      <c r="A82" s="1"/>
      <c r="B82" s="24"/>
      <c r="C82" s="2"/>
      <c r="D82" s="5">
        <f t="shared" si="5"/>
        <v>0</v>
      </c>
      <c r="E82" s="2"/>
      <c r="F82" s="2"/>
      <c r="S82" s="7" t="str">
        <f>IF($A82="","",IF(IF(العميل="",TRUE,$A82=العميل),COUNT($S$1:$S81)+1,""))</f>
        <v/>
      </c>
      <c r="T82" s="7" t="str">
        <f>IF(A82="","",IF(COUNTIF($A$1:$A82,$A82)&gt;1,"",COUNTIF($A$1:$A82,$A82)+MAX($T$1:$T81)))</f>
        <v/>
      </c>
      <c r="U82" s="7" t="str">
        <f t="shared" si="3"/>
        <v/>
      </c>
      <c r="V82" s="7">
        <v>81</v>
      </c>
      <c r="W82" s="7">
        <f t="shared" si="4"/>
        <v>0</v>
      </c>
    </row>
    <row r="83" spans="1:23">
      <c r="A83" s="1"/>
      <c r="B83" s="24"/>
      <c r="C83" s="2"/>
      <c r="D83" s="5">
        <f t="shared" si="5"/>
        <v>0</v>
      </c>
      <c r="E83" s="2"/>
      <c r="F83" s="2"/>
      <c r="S83" s="7" t="str">
        <f>IF($A83="","",IF(IF(العميل="",TRUE,$A83=العميل),COUNT($S$1:$S82)+1,""))</f>
        <v/>
      </c>
      <c r="T83" s="7" t="str">
        <f>IF(A83="","",IF(COUNTIF($A$1:$A83,$A83)&gt;1,"",COUNTIF($A$1:$A83,$A83)+MAX($T$1:$T82)))</f>
        <v/>
      </c>
      <c r="U83" s="7" t="str">
        <f t="shared" si="3"/>
        <v/>
      </c>
      <c r="V83" s="7">
        <v>82</v>
      </c>
      <c r="W83" s="7">
        <f t="shared" si="4"/>
        <v>0</v>
      </c>
    </row>
    <row r="84" spans="1:23">
      <c r="A84" s="1"/>
      <c r="B84" s="24"/>
      <c r="C84" s="2"/>
      <c r="D84" s="5">
        <f t="shared" si="5"/>
        <v>0</v>
      </c>
      <c r="E84" s="2"/>
      <c r="F84" s="2"/>
      <c r="S84" s="7" t="str">
        <f>IF($A84="","",IF(IF(العميل="",TRUE,$A84=العميل),COUNT($S$1:$S83)+1,""))</f>
        <v/>
      </c>
      <c r="T84" s="7" t="str">
        <f>IF(A84="","",IF(COUNTIF($A$1:$A84,$A84)&gt;1,"",COUNTIF($A$1:$A84,$A84)+MAX($T$1:$T83)))</f>
        <v/>
      </c>
      <c r="U84" s="7" t="str">
        <f t="shared" si="3"/>
        <v/>
      </c>
      <c r="V84" s="7">
        <v>83</v>
      </c>
      <c r="W84" s="7">
        <f t="shared" si="4"/>
        <v>0</v>
      </c>
    </row>
    <row r="85" spans="1:23">
      <c r="A85" s="1"/>
      <c r="B85" s="24"/>
      <c r="C85" s="2"/>
      <c r="D85" s="5">
        <f t="shared" si="5"/>
        <v>0</v>
      </c>
      <c r="E85" s="2"/>
      <c r="F85" s="2"/>
      <c r="S85" s="7" t="str">
        <f>IF($A85="","",IF(IF(العميل="",TRUE,$A85=العميل),COUNT($S$1:$S84)+1,""))</f>
        <v/>
      </c>
      <c r="T85" s="7" t="str">
        <f>IF(A85="","",IF(COUNTIF($A$1:$A85,$A85)&gt;1,"",COUNTIF($A$1:$A85,$A85)+MAX($T$1:$T84)))</f>
        <v/>
      </c>
      <c r="U85" s="7" t="str">
        <f t="shared" si="3"/>
        <v/>
      </c>
      <c r="V85" s="7">
        <v>84</v>
      </c>
      <c r="W85" s="7">
        <f t="shared" si="4"/>
        <v>0</v>
      </c>
    </row>
    <row r="86" spans="1:23">
      <c r="A86" s="1"/>
      <c r="B86" s="24"/>
      <c r="C86" s="2"/>
      <c r="D86" s="5">
        <f t="shared" si="5"/>
        <v>0</v>
      </c>
      <c r="E86" s="2"/>
      <c r="F86" s="2"/>
      <c r="S86" s="7" t="str">
        <f>IF($A86="","",IF(IF(العميل="",TRUE,$A86=العميل),COUNT($S$1:$S85)+1,""))</f>
        <v/>
      </c>
      <c r="T86" s="7" t="str">
        <f>IF(A86="","",IF(COUNTIF($A$1:$A86,$A86)&gt;1,"",COUNTIF($A$1:$A86,$A86)+MAX($T$1:$T85)))</f>
        <v/>
      </c>
      <c r="U86" s="7" t="str">
        <f t="shared" si="3"/>
        <v/>
      </c>
      <c r="V86" s="7">
        <v>85</v>
      </c>
      <c r="W86" s="7">
        <f t="shared" si="4"/>
        <v>0</v>
      </c>
    </row>
    <row r="87" spans="1:23">
      <c r="A87" s="1"/>
      <c r="B87" s="24"/>
      <c r="C87" s="2"/>
      <c r="D87" s="5">
        <f t="shared" si="5"/>
        <v>0</v>
      </c>
      <c r="E87" s="2"/>
      <c r="F87" s="2"/>
      <c r="S87" s="7" t="str">
        <f>IF($A87="","",IF(IF(العميل="",TRUE,$A87=العميل),COUNT($S$1:$S86)+1,""))</f>
        <v/>
      </c>
      <c r="T87" s="7" t="str">
        <f>IF(A87="","",IF(COUNTIF($A$1:$A87,$A87)&gt;1,"",COUNTIF($A$1:$A87,$A87)+MAX($T$1:$T86)))</f>
        <v/>
      </c>
      <c r="U87" s="7" t="str">
        <f t="shared" si="3"/>
        <v/>
      </c>
      <c r="V87" s="7">
        <v>86</v>
      </c>
      <c r="W87" s="7">
        <f t="shared" si="4"/>
        <v>0</v>
      </c>
    </row>
    <row r="88" spans="1:23">
      <c r="A88" s="1"/>
      <c r="B88" s="24"/>
      <c r="C88" s="2"/>
      <c r="D88" s="5">
        <f t="shared" si="5"/>
        <v>0</v>
      </c>
      <c r="E88" s="2"/>
      <c r="F88" s="2"/>
      <c r="S88" s="7" t="str">
        <f>IF($A88="","",IF(IF(العميل="",TRUE,$A88=العميل),COUNT($S$1:$S87)+1,""))</f>
        <v/>
      </c>
      <c r="T88" s="7" t="str">
        <f>IF(A88="","",IF(COUNTIF($A$1:$A88,$A88)&gt;1,"",COUNTIF($A$1:$A88,$A88)+MAX($T$1:$T87)))</f>
        <v/>
      </c>
      <c r="U88" s="7" t="str">
        <f t="shared" si="3"/>
        <v/>
      </c>
      <c r="V88" s="7">
        <v>87</v>
      </c>
      <c r="W88" s="7">
        <f t="shared" si="4"/>
        <v>0</v>
      </c>
    </row>
    <row r="89" spans="1:23">
      <c r="A89" s="1"/>
      <c r="B89" s="24"/>
      <c r="C89" s="2"/>
      <c r="D89" s="5">
        <f t="shared" si="5"/>
        <v>0</v>
      </c>
      <c r="E89" s="2"/>
      <c r="F89" s="2"/>
      <c r="S89" s="7" t="str">
        <f>IF($A89="","",IF(IF(العميل="",TRUE,$A89=العميل),COUNT($S$1:$S88)+1,""))</f>
        <v/>
      </c>
      <c r="T89" s="7" t="str">
        <f>IF(A89="","",IF(COUNTIF($A$1:$A89,$A89)&gt;1,"",COUNTIF($A$1:$A89,$A89)+MAX($T$1:$T88)))</f>
        <v/>
      </c>
      <c r="U89" s="7" t="str">
        <f t="shared" si="3"/>
        <v/>
      </c>
      <c r="V89" s="7">
        <v>88</v>
      </c>
      <c r="W89" s="7">
        <f t="shared" si="4"/>
        <v>0</v>
      </c>
    </row>
    <row r="90" spans="1:23">
      <c r="A90" s="1"/>
      <c r="B90" s="24"/>
      <c r="C90" s="2"/>
      <c r="D90" s="5">
        <f t="shared" si="5"/>
        <v>0</v>
      </c>
      <c r="E90" s="2"/>
      <c r="F90" s="2"/>
      <c r="S90" s="7" t="str">
        <f>IF($A90="","",IF(IF(العميل="",TRUE,$A90=العميل),COUNT($S$1:$S89)+1,""))</f>
        <v/>
      </c>
      <c r="T90" s="7" t="str">
        <f>IF(A90="","",IF(COUNTIF($A$1:$A90,$A90)&gt;1,"",COUNTIF($A$1:$A90,$A90)+MAX($T$1:$T89)))</f>
        <v/>
      </c>
      <c r="U90" s="7" t="str">
        <f t="shared" si="3"/>
        <v/>
      </c>
      <c r="V90" s="7">
        <v>89</v>
      </c>
      <c r="W90" s="7">
        <f t="shared" si="4"/>
        <v>0</v>
      </c>
    </row>
    <row r="91" spans="1:23">
      <c r="A91" s="1"/>
      <c r="B91" s="24"/>
      <c r="C91" s="2"/>
      <c r="D91" s="5">
        <f t="shared" si="5"/>
        <v>0</v>
      </c>
      <c r="E91" s="2"/>
      <c r="F91" s="2"/>
      <c r="S91" s="7" t="str">
        <f>IF($A91="","",IF(IF(العميل="",TRUE,$A91=العميل),COUNT($S$1:$S90)+1,""))</f>
        <v/>
      </c>
      <c r="T91" s="7" t="str">
        <f>IF(A91="","",IF(COUNTIF($A$1:$A91,$A91)&gt;1,"",COUNTIF($A$1:$A91,$A91)+MAX($T$1:$T90)))</f>
        <v/>
      </c>
      <c r="U91" s="7" t="str">
        <f t="shared" si="3"/>
        <v/>
      </c>
      <c r="V91" s="7">
        <v>90</v>
      </c>
      <c r="W91" s="7">
        <f t="shared" si="4"/>
        <v>0</v>
      </c>
    </row>
    <row r="92" spans="1:23">
      <c r="A92" s="1"/>
      <c r="B92" s="24"/>
      <c r="C92" s="2"/>
      <c r="D92" s="5">
        <f t="shared" si="5"/>
        <v>0</v>
      </c>
      <c r="E92" s="2"/>
      <c r="F92" s="2"/>
      <c r="S92" s="7" t="str">
        <f>IF($A92="","",IF(IF(العميل="",TRUE,$A92=العميل),COUNT($S$1:$S91)+1,""))</f>
        <v/>
      </c>
      <c r="T92" s="7" t="str">
        <f>IF(A92="","",IF(COUNTIF($A$1:$A92,$A92)&gt;1,"",COUNTIF($A$1:$A92,$A92)+MAX($T$1:$T91)))</f>
        <v/>
      </c>
      <c r="U92" s="7" t="str">
        <f t="shared" si="3"/>
        <v/>
      </c>
      <c r="V92" s="7">
        <v>91</v>
      </c>
      <c r="W92" s="7">
        <f t="shared" si="4"/>
        <v>0</v>
      </c>
    </row>
    <row r="93" spans="1:23">
      <c r="A93" s="1"/>
      <c r="B93" s="24"/>
      <c r="C93" s="2"/>
      <c r="D93" s="5">
        <f t="shared" si="5"/>
        <v>0</v>
      </c>
      <c r="E93" s="2"/>
      <c r="F93" s="2"/>
      <c r="S93" s="7" t="str">
        <f>IF($A93="","",IF(IF(العميل="",TRUE,$A93=العميل),COUNT($S$1:$S92)+1,""))</f>
        <v/>
      </c>
      <c r="T93" s="7" t="str">
        <f>IF(A93="","",IF(COUNTIF($A$1:$A93,$A93)&gt;1,"",COUNTIF($A$1:$A93,$A93)+MAX($T$1:$T92)))</f>
        <v/>
      </c>
      <c r="U93" s="7" t="str">
        <f t="shared" si="3"/>
        <v/>
      </c>
      <c r="V93" s="7">
        <v>92</v>
      </c>
      <c r="W93" s="7">
        <f t="shared" si="4"/>
        <v>0</v>
      </c>
    </row>
    <row r="94" spans="1:23">
      <c r="A94" s="1"/>
      <c r="B94" s="24"/>
      <c r="C94" s="2"/>
      <c r="D94" s="5">
        <f t="shared" si="5"/>
        <v>0</v>
      </c>
      <c r="E94" s="2"/>
      <c r="F94" s="2"/>
      <c r="S94" s="7" t="str">
        <f>IF($A94="","",IF(IF(العميل="",TRUE,$A94=العميل),COUNT($S$1:$S93)+1,""))</f>
        <v/>
      </c>
      <c r="T94" s="7" t="str">
        <f>IF(A94="","",IF(COUNTIF($A$1:$A94,$A94)&gt;1,"",COUNTIF($A$1:$A94,$A94)+MAX($T$1:$T93)))</f>
        <v/>
      </c>
      <c r="U94" s="7" t="str">
        <f t="shared" si="3"/>
        <v/>
      </c>
      <c r="V94" s="7">
        <v>93</v>
      </c>
      <c r="W94" s="7">
        <f t="shared" si="4"/>
        <v>0</v>
      </c>
    </row>
    <row r="95" spans="1:23">
      <c r="A95" s="1"/>
      <c r="B95" s="24"/>
      <c r="C95" s="2"/>
      <c r="D95" s="5">
        <f t="shared" si="5"/>
        <v>0</v>
      </c>
      <c r="E95" s="2"/>
      <c r="F95" s="2"/>
      <c r="S95" s="7" t="str">
        <f>IF($A95="","",IF(IF(العميل="",TRUE,$A95=العميل),COUNT($S$1:$S94)+1,""))</f>
        <v/>
      </c>
      <c r="T95" s="7" t="str">
        <f>IF(A95="","",IF(COUNTIF($A$1:$A95,$A95)&gt;1,"",COUNTIF($A$1:$A95,$A95)+MAX($T$1:$T94)))</f>
        <v/>
      </c>
      <c r="U95" s="7" t="str">
        <f t="shared" si="3"/>
        <v/>
      </c>
      <c r="V95" s="7">
        <v>94</v>
      </c>
      <c r="W95" s="7">
        <f t="shared" si="4"/>
        <v>0</v>
      </c>
    </row>
    <row r="96" spans="1:23">
      <c r="A96" s="1"/>
      <c r="B96" s="24"/>
      <c r="C96" s="2"/>
      <c r="D96" s="5">
        <f t="shared" si="5"/>
        <v>0</v>
      </c>
      <c r="E96" s="2"/>
      <c r="F96" s="2"/>
      <c r="S96" s="7" t="str">
        <f>IF($A96="","",IF(IF(العميل="",TRUE,$A96=العميل),COUNT($S$1:$S95)+1,""))</f>
        <v/>
      </c>
      <c r="T96" s="7" t="str">
        <f>IF(A96="","",IF(COUNTIF($A$1:$A96,$A96)&gt;1,"",COUNTIF($A$1:$A96,$A96)+MAX($T$1:$T95)))</f>
        <v/>
      </c>
      <c r="U96" s="7" t="str">
        <f t="shared" si="3"/>
        <v/>
      </c>
      <c r="V96" s="7">
        <v>95</v>
      </c>
      <c r="W96" s="7">
        <f t="shared" si="4"/>
        <v>0</v>
      </c>
    </row>
    <row r="97" spans="1:23">
      <c r="A97" s="1"/>
      <c r="B97" s="24"/>
      <c r="C97" s="2"/>
      <c r="D97" s="5">
        <f t="shared" si="5"/>
        <v>0</v>
      </c>
      <c r="E97" s="2"/>
      <c r="F97" s="2"/>
      <c r="S97" s="7" t="str">
        <f>IF($A97="","",IF(IF(العميل="",TRUE,$A97=العميل),COUNT($S$1:$S96)+1,""))</f>
        <v/>
      </c>
      <c r="T97" s="7" t="str">
        <f>IF(A97="","",IF(COUNTIF($A$1:$A97,$A97)&gt;1,"",COUNTIF($A$1:$A97,$A97)+MAX($T$1:$T96)))</f>
        <v/>
      </c>
      <c r="U97" s="7" t="str">
        <f t="shared" si="3"/>
        <v/>
      </c>
      <c r="V97" s="7">
        <v>96</v>
      </c>
      <c r="W97" s="7">
        <f t="shared" si="4"/>
        <v>0</v>
      </c>
    </row>
    <row r="98" spans="1:23">
      <c r="A98" s="1"/>
      <c r="B98" s="24"/>
      <c r="C98" s="2"/>
      <c r="D98" s="5">
        <f t="shared" si="5"/>
        <v>0</v>
      </c>
      <c r="E98" s="2"/>
      <c r="F98" s="2"/>
      <c r="S98" s="7" t="str">
        <f>IF($A98="","",IF(IF(العميل="",TRUE,$A98=العميل),COUNT($S$1:$S97)+1,""))</f>
        <v/>
      </c>
      <c r="T98" s="7" t="str">
        <f>IF(A98="","",IF(COUNTIF($A$1:$A98,$A98)&gt;1,"",COUNTIF($A$1:$A98,$A98)+MAX($T$1:$T97)))</f>
        <v/>
      </c>
      <c r="U98" s="7" t="str">
        <f t="shared" si="3"/>
        <v/>
      </c>
      <c r="V98" s="7">
        <v>97</v>
      </c>
      <c r="W98" s="7">
        <f t="shared" si="4"/>
        <v>0</v>
      </c>
    </row>
    <row r="99" spans="1:23">
      <c r="A99" s="1"/>
      <c r="B99" s="24"/>
      <c r="C99" s="2"/>
      <c r="D99" s="5">
        <f t="shared" si="5"/>
        <v>0</v>
      </c>
      <c r="E99" s="2"/>
      <c r="F99" s="2"/>
      <c r="S99" s="7" t="str">
        <f>IF($A99="","",IF(IF(العميل="",TRUE,$A99=العميل),COUNT($S$1:$S98)+1,""))</f>
        <v/>
      </c>
      <c r="T99" s="7" t="str">
        <f>IF(A99="","",IF(COUNTIF($A$1:$A99,$A99)&gt;1,"",COUNTIF($A$1:$A99,$A99)+MAX($T$1:$T98)))</f>
        <v/>
      </c>
      <c r="U99" s="7" t="str">
        <f t="shared" si="3"/>
        <v/>
      </c>
      <c r="V99" s="7">
        <v>98</v>
      </c>
      <c r="W99" s="7">
        <f t="shared" si="4"/>
        <v>0</v>
      </c>
    </row>
    <row r="100" spans="1:23">
      <c r="A100" s="1"/>
      <c r="B100" s="24"/>
      <c r="C100" s="2"/>
      <c r="D100" s="5">
        <f t="shared" si="5"/>
        <v>0</v>
      </c>
      <c r="E100" s="2"/>
      <c r="F100" s="2"/>
      <c r="S100" s="7" t="str">
        <f>IF($A100="","",IF(IF(العميل="",TRUE,$A100=العميل),COUNT($S$1:$S99)+1,""))</f>
        <v/>
      </c>
      <c r="T100" s="7" t="str">
        <f>IF(A100="","",IF(COUNTIF($A$1:$A100,$A100)&gt;1,"",COUNTIF($A$1:$A100,$A100)+MAX($T$1:$T99)))</f>
        <v/>
      </c>
      <c r="U100" s="7" t="str">
        <f t="shared" si="3"/>
        <v/>
      </c>
      <c r="V100" s="7">
        <v>99</v>
      </c>
      <c r="W100" s="7">
        <f t="shared" si="4"/>
        <v>0</v>
      </c>
    </row>
    <row r="101" spans="1:23">
      <c r="A101" s="1"/>
      <c r="B101" s="24"/>
      <c r="C101" s="2"/>
      <c r="D101" s="5">
        <f t="shared" si="5"/>
        <v>0</v>
      </c>
      <c r="E101" s="2"/>
      <c r="F101" s="2"/>
      <c r="S101" s="7" t="str">
        <f>IF($A101="","",IF(IF(العميل="",TRUE,$A101=العميل),COUNT($S$1:$S100)+1,""))</f>
        <v/>
      </c>
      <c r="T101" s="7" t="str">
        <f>IF(A101="","",IF(COUNTIF($A$1:$A101,$A101)&gt;1,"",COUNTIF($A$1:$A101,$A101)+MAX($T$1:$T100)))</f>
        <v/>
      </c>
      <c r="U101" s="7" t="str">
        <f t="shared" si="3"/>
        <v/>
      </c>
      <c r="V101" s="7">
        <v>100</v>
      </c>
      <c r="W101" s="7">
        <f t="shared" si="4"/>
        <v>0</v>
      </c>
    </row>
    <row r="102" spans="1:23">
      <c r="A102" s="1"/>
      <c r="B102" s="24"/>
      <c r="C102" s="2"/>
      <c r="D102" s="5">
        <f t="shared" si="5"/>
        <v>0</v>
      </c>
      <c r="E102" s="2"/>
      <c r="F102" s="2"/>
      <c r="S102" s="7" t="str">
        <f>IF($A102="","",IF(IF(العميل="",TRUE,$A102=العميل),COUNT($S$1:$S101)+1,""))</f>
        <v/>
      </c>
      <c r="T102" s="7" t="str">
        <f>IF(A102="","",IF(COUNTIF($A$1:$A102,$A102)&gt;1,"",COUNTIF($A$1:$A102,$A102)+MAX($T$1:$T101)))</f>
        <v/>
      </c>
      <c r="U102" s="7" t="str">
        <f t="shared" si="3"/>
        <v/>
      </c>
      <c r="V102" s="7">
        <v>101</v>
      </c>
      <c r="W102" s="7">
        <f t="shared" si="4"/>
        <v>0</v>
      </c>
    </row>
    <row r="103" spans="1:23">
      <c r="A103" s="1"/>
      <c r="B103" s="24"/>
      <c r="C103" s="2"/>
      <c r="D103" s="5">
        <f t="shared" si="5"/>
        <v>0</v>
      </c>
      <c r="E103" s="2"/>
      <c r="F103" s="2"/>
      <c r="S103" s="7" t="str">
        <f>IF($A103="","",IF(IF(العميل="",TRUE,$A103=العميل),COUNT($S$1:$S102)+1,""))</f>
        <v/>
      </c>
      <c r="T103" s="7" t="str">
        <f>IF(A103="","",IF(COUNTIF($A$1:$A103,$A103)&gt;1,"",COUNTIF($A$1:$A103,$A103)+MAX($T$1:$T102)))</f>
        <v/>
      </c>
      <c r="U103" s="7" t="str">
        <f t="shared" si="3"/>
        <v/>
      </c>
      <c r="V103" s="7">
        <v>102</v>
      </c>
      <c r="W103" s="7">
        <f t="shared" si="4"/>
        <v>0</v>
      </c>
    </row>
    <row r="104" spans="1:23">
      <c r="A104" s="1"/>
      <c r="B104" s="24"/>
      <c r="C104" s="2"/>
      <c r="D104" s="5">
        <f t="shared" si="5"/>
        <v>0</v>
      </c>
      <c r="E104" s="2"/>
      <c r="F104" s="2"/>
      <c r="S104" s="7" t="str">
        <f>IF($A104="","",IF(IF(العميل="",TRUE,$A104=العميل),COUNT($S$1:$S103)+1,""))</f>
        <v/>
      </c>
      <c r="T104" s="7" t="str">
        <f>IF(A104="","",IF(COUNTIF($A$1:$A104,$A104)&gt;1,"",COUNTIF($A$1:$A104,$A104)+MAX($T$1:$T103)))</f>
        <v/>
      </c>
      <c r="U104" s="7" t="str">
        <f t="shared" si="3"/>
        <v/>
      </c>
      <c r="V104" s="7">
        <v>103</v>
      </c>
      <c r="W104" s="7">
        <f t="shared" si="4"/>
        <v>0</v>
      </c>
    </row>
    <row r="105" spans="1:23">
      <c r="A105" s="1"/>
      <c r="B105" s="24"/>
      <c r="C105" s="2"/>
      <c r="D105" s="5">
        <f t="shared" si="5"/>
        <v>0</v>
      </c>
      <c r="E105" s="2"/>
      <c r="F105" s="2"/>
      <c r="S105" s="7" t="str">
        <f>IF($A105="","",IF(IF(العميل="",TRUE,$A105=العميل),COUNT($S$1:$S104)+1,""))</f>
        <v/>
      </c>
      <c r="T105" s="7" t="str">
        <f>IF(A105="","",IF(COUNTIF($A$1:$A105,$A105)&gt;1,"",COUNTIF($A$1:$A105,$A105)+MAX($T$1:$T104)))</f>
        <v/>
      </c>
      <c r="U105" s="7" t="str">
        <f t="shared" si="3"/>
        <v/>
      </c>
      <c r="V105" s="7">
        <v>104</v>
      </c>
      <c r="W105" s="7">
        <f t="shared" si="4"/>
        <v>0</v>
      </c>
    </row>
    <row r="106" spans="1:23">
      <c r="A106" s="1"/>
      <c r="B106" s="24"/>
      <c r="C106" s="2"/>
      <c r="D106" s="5">
        <f t="shared" si="5"/>
        <v>0</v>
      </c>
      <c r="E106" s="2"/>
      <c r="F106" s="2"/>
      <c r="S106" s="7" t="str">
        <f>IF($A106="","",IF(IF(العميل="",TRUE,$A106=العميل),COUNT($S$1:$S105)+1,""))</f>
        <v/>
      </c>
      <c r="T106" s="7" t="str">
        <f>IF(A106="","",IF(COUNTIF($A$1:$A106,$A106)&gt;1,"",COUNTIF($A$1:$A106,$A106)+MAX($T$1:$T105)))</f>
        <v/>
      </c>
      <c r="U106" s="7" t="str">
        <f t="shared" si="3"/>
        <v/>
      </c>
      <c r="V106" s="7">
        <v>105</v>
      </c>
      <c r="W106" s="7">
        <f t="shared" si="4"/>
        <v>0</v>
      </c>
    </row>
    <row r="107" spans="1:23">
      <c r="A107" s="1"/>
      <c r="B107" s="24"/>
      <c r="C107" s="2"/>
      <c r="D107" s="5">
        <f t="shared" si="5"/>
        <v>0</v>
      </c>
      <c r="E107" s="2"/>
      <c r="F107" s="2"/>
      <c r="S107" s="7" t="str">
        <f>IF($A107="","",IF(IF(العميل="",TRUE,$A107=العميل),COUNT($S$1:$S106)+1,""))</f>
        <v/>
      </c>
      <c r="T107" s="7" t="str">
        <f>IF(A107="","",IF(COUNTIF($A$1:$A107,$A107)&gt;1,"",COUNTIF($A$1:$A107,$A107)+MAX($T$1:$T106)))</f>
        <v/>
      </c>
      <c r="U107" s="7" t="str">
        <f t="shared" si="3"/>
        <v/>
      </c>
      <c r="V107" s="7">
        <v>106</v>
      </c>
      <c r="W107" s="7">
        <f t="shared" si="4"/>
        <v>0</v>
      </c>
    </row>
    <row r="108" spans="1:23">
      <c r="A108" s="1"/>
      <c r="B108" s="24"/>
      <c r="C108" s="2"/>
      <c r="D108" s="5">
        <f t="shared" si="5"/>
        <v>0</v>
      </c>
      <c r="E108" s="2"/>
      <c r="F108" s="2"/>
      <c r="S108" s="7" t="str">
        <f>IF($A108="","",IF(IF(العميل="",TRUE,$A108=العميل),COUNT($S$1:$S107)+1,""))</f>
        <v/>
      </c>
      <c r="T108" s="7" t="str">
        <f>IF(A108="","",IF(COUNTIF($A$1:$A108,$A108)&gt;1,"",COUNTIF($A$1:$A108,$A108)+MAX($T$1:$T107)))</f>
        <v/>
      </c>
      <c r="U108" s="7" t="str">
        <f t="shared" si="3"/>
        <v/>
      </c>
      <c r="V108" s="7">
        <v>107</v>
      </c>
      <c r="W108" s="7">
        <f t="shared" si="4"/>
        <v>0</v>
      </c>
    </row>
    <row r="109" spans="1:23">
      <c r="A109" s="1"/>
      <c r="B109" s="24"/>
      <c r="C109" s="2"/>
      <c r="D109" s="5">
        <f t="shared" si="5"/>
        <v>0</v>
      </c>
      <c r="E109" s="2"/>
      <c r="F109" s="2"/>
      <c r="S109" s="7" t="str">
        <f>IF($A109="","",IF(IF(العميل="",TRUE,$A109=العميل),COUNT($S$1:$S108)+1,""))</f>
        <v/>
      </c>
      <c r="T109" s="7" t="str">
        <f>IF(A109="","",IF(COUNTIF($A$1:$A109,$A109)&gt;1,"",COUNTIF($A$1:$A109,$A109)+MAX($T$1:$T108)))</f>
        <v/>
      </c>
      <c r="U109" s="7" t="str">
        <f t="shared" si="3"/>
        <v/>
      </c>
      <c r="V109" s="7">
        <v>108</v>
      </c>
      <c r="W109" s="7">
        <f t="shared" si="4"/>
        <v>0</v>
      </c>
    </row>
    <row r="110" spans="1:23">
      <c r="A110" s="1"/>
      <c r="B110" s="24"/>
      <c r="C110" s="2"/>
      <c r="D110" s="5">
        <f t="shared" si="5"/>
        <v>0</v>
      </c>
      <c r="E110" s="2"/>
      <c r="F110" s="2"/>
      <c r="S110" s="7" t="str">
        <f>IF($A110="","",IF(IF(العميل="",TRUE,$A110=العميل),COUNT($S$1:$S109)+1,""))</f>
        <v/>
      </c>
      <c r="T110" s="7" t="str">
        <f>IF(A110="","",IF(COUNTIF($A$1:$A110,$A110)&gt;1,"",COUNTIF($A$1:$A110,$A110)+MAX($T$1:$T109)))</f>
        <v/>
      </c>
      <c r="U110" s="7" t="str">
        <f t="shared" si="3"/>
        <v/>
      </c>
      <c r="V110" s="7">
        <v>109</v>
      </c>
      <c r="W110" s="7">
        <f t="shared" si="4"/>
        <v>0</v>
      </c>
    </row>
    <row r="111" spans="1:23">
      <c r="A111" s="1"/>
      <c r="B111" s="24"/>
      <c r="C111" s="2"/>
      <c r="D111" s="5">
        <f t="shared" si="5"/>
        <v>0</v>
      </c>
      <c r="E111" s="2"/>
      <c r="F111" s="2"/>
      <c r="S111" s="7" t="str">
        <f>IF($A111="","",IF(IF(العميل="",TRUE,$A111=العميل),COUNT($S$1:$S110)+1,""))</f>
        <v/>
      </c>
      <c r="T111" s="7" t="str">
        <f>IF(A111="","",IF(COUNTIF($A$1:$A111,$A111)&gt;1,"",COUNTIF($A$1:$A111,$A111)+MAX($T$1:$T110)))</f>
        <v/>
      </c>
      <c r="U111" s="7" t="str">
        <f t="shared" si="3"/>
        <v/>
      </c>
      <c r="V111" s="7">
        <v>110</v>
      </c>
      <c r="W111" s="7">
        <f t="shared" si="4"/>
        <v>0</v>
      </c>
    </row>
    <row r="112" spans="1:23">
      <c r="A112" s="1"/>
      <c r="B112" s="24"/>
      <c r="C112" s="2"/>
      <c r="D112" s="5">
        <f t="shared" si="5"/>
        <v>0</v>
      </c>
      <c r="E112" s="2"/>
      <c r="F112" s="2"/>
      <c r="S112" s="7" t="str">
        <f>IF($A112="","",IF(IF(العميل="",TRUE,$A112=العميل),COUNT($S$1:$S111)+1,""))</f>
        <v/>
      </c>
      <c r="T112" s="7" t="str">
        <f>IF(A112="","",IF(COUNTIF($A$1:$A112,$A112)&gt;1,"",COUNTIF($A$1:$A112,$A112)+MAX($T$1:$T111)))</f>
        <v/>
      </c>
      <c r="U112" s="7" t="str">
        <f t="shared" si="3"/>
        <v/>
      </c>
      <c r="V112" s="7">
        <v>111</v>
      </c>
      <c r="W112" s="7">
        <f t="shared" si="4"/>
        <v>0</v>
      </c>
    </row>
    <row r="113" spans="1:23">
      <c r="A113" s="1"/>
      <c r="B113" s="24"/>
      <c r="C113" s="2"/>
      <c r="D113" s="5">
        <f t="shared" si="5"/>
        <v>0</v>
      </c>
      <c r="E113" s="2"/>
      <c r="F113" s="2"/>
      <c r="S113" s="7" t="str">
        <f>IF($A113="","",IF(IF(العميل="",TRUE,$A113=العميل),COUNT($S$1:$S112)+1,""))</f>
        <v/>
      </c>
      <c r="T113" s="7" t="str">
        <f>IF(A113="","",IF(COUNTIF($A$1:$A113,$A113)&gt;1,"",COUNTIF($A$1:$A113,$A113)+MAX($T$1:$T112)))</f>
        <v/>
      </c>
      <c r="U113" s="7" t="str">
        <f t="shared" si="3"/>
        <v/>
      </c>
      <c r="V113" s="7">
        <v>112</v>
      </c>
      <c r="W113" s="7">
        <f t="shared" si="4"/>
        <v>0</v>
      </c>
    </row>
    <row r="114" spans="1:23">
      <c r="A114" s="1"/>
      <c r="B114" s="24"/>
      <c r="C114" s="2"/>
      <c r="D114" s="5">
        <f t="shared" si="5"/>
        <v>0</v>
      </c>
      <c r="E114" s="2"/>
      <c r="F114" s="2"/>
      <c r="S114" s="7" t="str">
        <f>IF($A114="","",IF(IF(العميل="",TRUE,$A114=العميل),COUNT($S$1:$S113)+1,""))</f>
        <v/>
      </c>
      <c r="T114" s="7" t="str">
        <f>IF(A114="","",IF(COUNTIF($A$1:$A114,$A114)&gt;1,"",COUNTIF($A$1:$A114,$A114)+MAX($T$1:$T113)))</f>
        <v/>
      </c>
      <c r="U114" s="7" t="str">
        <f t="shared" si="3"/>
        <v/>
      </c>
      <c r="V114" s="7">
        <v>113</v>
      </c>
      <c r="W114" s="7">
        <f t="shared" si="4"/>
        <v>0</v>
      </c>
    </row>
    <row r="115" spans="1:23">
      <c r="A115" s="1"/>
      <c r="B115" s="24"/>
      <c r="C115" s="2"/>
      <c r="D115" s="5">
        <f t="shared" si="5"/>
        <v>0</v>
      </c>
      <c r="E115" s="2"/>
      <c r="F115" s="2"/>
      <c r="S115" s="7" t="str">
        <f>IF($A115="","",IF(IF(العميل="",TRUE,$A115=العميل),COUNT($S$1:$S114)+1,""))</f>
        <v/>
      </c>
      <c r="T115" s="7" t="str">
        <f>IF(A115="","",IF(COUNTIF($A$1:$A115,$A115)&gt;1,"",COUNTIF($A$1:$A115,$A115)+MAX($T$1:$T114)))</f>
        <v/>
      </c>
      <c r="U115" s="7" t="str">
        <f t="shared" si="3"/>
        <v/>
      </c>
      <c r="V115" s="7">
        <v>114</v>
      </c>
      <c r="W115" s="7">
        <f t="shared" si="4"/>
        <v>0</v>
      </c>
    </row>
    <row r="116" spans="1:23">
      <c r="A116" s="1"/>
      <c r="B116" s="24"/>
      <c r="C116" s="2"/>
      <c r="D116" s="5">
        <f t="shared" si="5"/>
        <v>0</v>
      </c>
      <c r="E116" s="2"/>
      <c r="F116" s="2"/>
      <c r="S116" s="7" t="str">
        <f>IF($A116="","",IF(IF(العميل="",TRUE,$A116=العميل),COUNT($S$1:$S115)+1,""))</f>
        <v/>
      </c>
      <c r="T116" s="7" t="str">
        <f>IF(A116="","",IF(COUNTIF($A$1:$A116,$A116)&gt;1,"",COUNTIF($A$1:$A116,$A116)+MAX($T$1:$T115)))</f>
        <v/>
      </c>
      <c r="U116" s="7" t="str">
        <f t="shared" si="3"/>
        <v/>
      </c>
      <c r="V116" s="7">
        <v>115</v>
      </c>
      <c r="W116" s="7">
        <f t="shared" si="4"/>
        <v>0</v>
      </c>
    </row>
    <row r="117" spans="1:23">
      <c r="A117" s="1"/>
      <c r="B117" s="24"/>
      <c r="C117" s="2"/>
      <c r="D117" s="5">
        <f t="shared" si="5"/>
        <v>0</v>
      </c>
      <c r="E117" s="2"/>
      <c r="F117" s="2"/>
      <c r="S117" s="7" t="str">
        <f>IF($A117="","",IF(IF(العميل="",TRUE,$A117=العميل),COUNT($S$1:$S116)+1,""))</f>
        <v/>
      </c>
      <c r="T117" s="7" t="str">
        <f>IF(A117="","",IF(COUNTIF($A$1:$A117,$A117)&gt;1,"",COUNTIF($A$1:$A117,$A117)+MAX($T$1:$T116)))</f>
        <v/>
      </c>
      <c r="U117" s="7" t="str">
        <f t="shared" si="3"/>
        <v/>
      </c>
      <c r="V117" s="7">
        <v>116</v>
      </c>
      <c r="W117" s="7">
        <f t="shared" si="4"/>
        <v>0</v>
      </c>
    </row>
    <row r="118" spans="1:23">
      <c r="A118" s="1"/>
      <c r="B118" s="24"/>
      <c r="C118" s="2"/>
      <c r="D118" s="5">
        <f t="shared" si="5"/>
        <v>0</v>
      </c>
      <c r="E118" s="2"/>
      <c r="F118" s="2"/>
      <c r="S118" s="7" t="str">
        <f>IF($A118="","",IF(IF(العميل="",TRUE,$A118=العميل),COUNT($S$1:$S117)+1,""))</f>
        <v/>
      </c>
      <c r="T118" s="7" t="str">
        <f>IF(A118="","",IF(COUNTIF($A$1:$A118,$A118)&gt;1,"",COUNTIF($A$1:$A118,$A118)+MAX($T$1:$T117)))</f>
        <v/>
      </c>
      <c r="U118" s="7" t="str">
        <f t="shared" si="3"/>
        <v/>
      </c>
      <c r="V118" s="7">
        <v>117</v>
      </c>
      <c r="W118" s="7">
        <f t="shared" si="4"/>
        <v>0</v>
      </c>
    </row>
    <row r="119" spans="1:23">
      <c r="A119" s="1"/>
      <c r="B119" s="24"/>
      <c r="C119" s="2"/>
      <c r="D119" s="5">
        <f t="shared" si="5"/>
        <v>0</v>
      </c>
      <c r="E119" s="2"/>
      <c r="F119" s="2"/>
      <c r="S119" s="7" t="str">
        <f>IF($A119="","",IF(IF(العميل="",TRUE,$A119=العميل),COUNT($S$1:$S118)+1,""))</f>
        <v/>
      </c>
      <c r="T119" s="7" t="str">
        <f>IF(A119="","",IF(COUNTIF($A$1:$A119,$A119)&gt;1,"",COUNTIF($A$1:$A119,$A119)+MAX($T$1:$T118)))</f>
        <v/>
      </c>
      <c r="U119" s="7" t="str">
        <f t="shared" si="3"/>
        <v/>
      </c>
      <c r="V119" s="7">
        <v>118</v>
      </c>
      <c r="W119" s="7">
        <f t="shared" si="4"/>
        <v>0</v>
      </c>
    </row>
    <row r="120" spans="1:23">
      <c r="A120" s="1"/>
      <c r="B120" s="24"/>
      <c r="C120" s="2"/>
      <c r="D120" s="5">
        <f t="shared" si="5"/>
        <v>0</v>
      </c>
      <c r="E120" s="2"/>
      <c r="F120" s="2"/>
      <c r="S120" s="7" t="str">
        <f>IF($A120="","",IF(IF(العميل="",TRUE,$A120=العميل),COUNT($S$1:$S119)+1,""))</f>
        <v/>
      </c>
      <c r="T120" s="7" t="str">
        <f>IF(A120="","",IF(COUNTIF($A$1:$A120,$A120)&gt;1,"",COUNTIF($A$1:$A120,$A120)+MAX($T$1:$T119)))</f>
        <v/>
      </c>
      <c r="U120" s="7" t="str">
        <f t="shared" si="3"/>
        <v/>
      </c>
      <c r="V120" s="7">
        <v>119</v>
      </c>
      <c r="W120" s="7">
        <f t="shared" si="4"/>
        <v>0</v>
      </c>
    </row>
    <row r="121" spans="1:23">
      <c r="A121" s="1"/>
      <c r="B121" s="24"/>
      <c r="C121" s="2"/>
      <c r="D121" s="5">
        <f t="shared" si="5"/>
        <v>0</v>
      </c>
      <c r="E121" s="2"/>
      <c r="F121" s="2"/>
      <c r="S121" s="7" t="str">
        <f>IF($A121="","",IF(IF(العميل="",TRUE,$A121=العميل),COUNT($S$1:$S120)+1,""))</f>
        <v/>
      </c>
      <c r="T121" s="7" t="str">
        <f>IF(A121="","",IF(COUNTIF($A$1:$A121,$A121)&gt;1,"",COUNTIF($A$1:$A121,$A121)+MAX($T$1:$T120)))</f>
        <v/>
      </c>
      <c r="U121" s="7" t="str">
        <f t="shared" si="3"/>
        <v/>
      </c>
      <c r="V121" s="7">
        <v>120</v>
      </c>
      <c r="W121" s="7">
        <f t="shared" si="4"/>
        <v>0</v>
      </c>
    </row>
    <row r="122" spans="1:23">
      <c r="A122" s="1"/>
      <c r="B122" s="24"/>
      <c r="C122" s="2"/>
      <c r="D122" s="5">
        <f t="shared" si="5"/>
        <v>0</v>
      </c>
      <c r="E122" s="2"/>
      <c r="F122" s="2"/>
      <c r="S122" s="7" t="str">
        <f>IF($A122="","",IF(IF(العميل="",TRUE,$A122=العميل),COUNT($S$1:$S121)+1,""))</f>
        <v/>
      </c>
      <c r="T122" s="7" t="str">
        <f>IF(A122="","",IF(COUNTIF($A$1:$A122,$A122)&gt;1,"",COUNTIF($A$1:$A122,$A122)+MAX($T$1:$T121)))</f>
        <v/>
      </c>
      <c r="U122" s="7" t="str">
        <f t="shared" si="3"/>
        <v/>
      </c>
      <c r="V122" s="7">
        <v>121</v>
      </c>
      <c r="W122" s="7">
        <f t="shared" si="4"/>
        <v>0</v>
      </c>
    </row>
    <row r="123" spans="1:23">
      <c r="A123" s="1"/>
      <c r="B123" s="24"/>
      <c r="C123" s="2"/>
      <c r="D123" s="5">
        <f t="shared" si="5"/>
        <v>0</v>
      </c>
      <c r="E123" s="2"/>
      <c r="F123" s="2"/>
      <c r="S123" s="7" t="str">
        <f>IF($A123="","",IF(IF(العميل="",TRUE,$A123=العميل),COUNT($S$1:$S122)+1,""))</f>
        <v/>
      </c>
      <c r="T123" s="7" t="str">
        <f>IF(A123="","",IF(COUNTIF($A$1:$A123,$A123)&gt;1,"",COUNTIF($A$1:$A123,$A123)+MAX($T$1:$T122)))</f>
        <v/>
      </c>
      <c r="U123" s="7" t="str">
        <f t="shared" si="3"/>
        <v/>
      </c>
      <c r="V123" s="7">
        <v>122</v>
      </c>
      <c r="W123" s="7">
        <f t="shared" si="4"/>
        <v>0</v>
      </c>
    </row>
    <row r="124" spans="1:23">
      <c r="A124" s="1"/>
      <c r="B124" s="24"/>
      <c r="C124" s="2"/>
      <c r="D124" s="5">
        <f t="shared" si="5"/>
        <v>0</v>
      </c>
      <c r="E124" s="2"/>
      <c r="F124" s="2"/>
      <c r="S124" s="7" t="str">
        <f>IF($A124="","",IF(IF(العميل="",TRUE,$A124=العميل),COUNT($S$1:$S123)+1,""))</f>
        <v/>
      </c>
      <c r="T124" s="7" t="str">
        <f>IF(A124="","",IF(COUNTIF($A$1:$A124,$A124)&gt;1,"",COUNTIF($A$1:$A124,$A124)+MAX($T$1:$T123)))</f>
        <v/>
      </c>
      <c r="U124" s="7" t="str">
        <f t="shared" si="3"/>
        <v/>
      </c>
      <c r="V124" s="7">
        <v>123</v>
      </c>
      <c r="W124" s="7">
        <f t="shared" si="4"/>
        <v>0</v>
      </c>
    </row>
    <row r="125" spans="1:23">
      <c r="A125" s="1"/>
      <c r="B125" s="24"/>
      <c r="C125" s="2"/>
      <c r="D125" s="5">
        <f t="shared" si="5"/>
        <v>0</v>
      </c>
      <c r="E125" s="2"/>
      <c r="F125" s="2"/>
      <c r="S125" s="7" t="str">
        <f>IF($A125="","",IF(IF(العميل="",TRUE,$A125=العميل),COUNT($S$1:$S124)+1,""))</f>
        <v/>
      </c>
      <c r="T125" s="7" t="str">
        <f>IF(A125="","",IF(COUNTIF($A$1:$A125,$A125)&gt;1,"",COUNTIF($A$1:$A125,$A125)+MAX($T$1:$T124)))</f>
        <v/>
      </c>
      <c r="U125" s="7" t="str">
        <f t="shared" si="3"/>
        <v/>
      </c>
      <c r="V125" s="7">
        <v>124</v>
      </c>
      <c r="W125" s="7">
        <f t="shared" si="4"/>
        <v>0</v>
      </c>
    </row>
    <row r="126" spans="1:23">
      <c r="A126" s="1"/>
      <c r="B126" s="24"/>
      <c r="C126" s="2"/>
      <c r="D126" s="5">
        <f t="shared" si="5"/>
        <v>0</v>
      </c>
      <c r="E126" s="2"/>
      <c r="F126" s="2"/>
      <c r="S126" s="7" t="str">
        <f>IF($A126="","",IF(IF(العميل="",TRUE,$A126=العميل),COUNT($S$1:$S125)+1,""))</f>
        <v/>
      </c>
      <c r="T126" s="7" t="str">
        <f>IF(A126="","",IF(COUNTIF($A$1:$A126,$A126)&gt;1,"",COUNTIF($A$1:$A126,$A126)+MAX($T$1:$T125)))</f>
        <v/>
      </c>
      <c r="U126" s="7" t="str">
        <f t="shared" si="3"/>
        <v/>
      </c>
      <c r="V126" s="7">
        <v>125</v>
      </c>
      <c r="W126" s="7">
        <f t="shared" si="4"/>
        <v>0</v>
      </c>
    </row>
    <row r="127" spans="1:23">
      <c r="A127" s="1"/>
      <c r="B127" s="24"/>
      <c r="C127" s="2"/>
      <c r="D127" s="5">
        <f t="shared" si="5"/>
        <v>0</v>
      </c>
      <c r="E127" s="2"/>
      <c r="F127" s="2"/>
      <c r="S127" s="7" t="str">
        <f>IF($A127="","",IF(IF(العميل="",TRUE,$A127=العميل),COUNT($S$1:$S126)+1,""))</f>
        <v/>
      </c>
      <c r="T127" s="7" t="str">
        <f>IF(A127="","",IF(COUNTIF($A$1:$A127,$A127)&gt;1,"",COUNTIF($A$1:$A127,$A127)+MAX($T$1:$T126)))</f>
        <v/>
      </c>
      <c r="U127" s="7" t="str">
        <f t="shared" si="3"/>
        <v/>
      </c>
      <c r="V127" s="7">
        <v>126</v>
      </c>
      <c r="W127" s="7">
        <f t="shared" si="4"/>
        <v>0</v>
      </c>
    </row>
    <row r="128" spans="1:23">
      <c r="A128" s="1"/>
      <c r="B128" s="24"/>
      <c r="C128" s="2"/>
      <c r="D128" s="5">
        <f t="shared" si="5"/>
        <v>0</v>
      </c>
      <c r="E128" s="2"/>
      <c r="F128" s="2"/>
      <c r="S128" s="7" t="str">
        <f>IF($A128="","",IF(IF(العميل="",TRUE,$A128=العميل),COUNT($S$1:$S127)+1,""))</f>
        <v/>
      </c>
      <c r="T128" s="7" t="str">
        <f>IF(A128="","",IF(COUNTIF($A$1:$A128,$A128)&gt;1,"",COUNTIF($A$1:$A128,$A128)+MAX($T$1:$T127)))</f>
        <v/>
      </c>
      <c r="U128" s="7" t="str">
        <f t="shared" si="3"/>
        <v/>
      </c>
      <c r="V128" s="7">
        <v>127</v>
      </c>
      <c r="W128" s="7">
        <f t="shared" si="4"/>
        <v>0</v>
      </c>
    </row>
    <row r="129" spans="1:23">
      <c r="A129" s="1"/>
      <c r="B129" s="24"/>
      <c r="C129" s="2"/>
      <c r="D129" s="5">
        <f t="shared" si="5"/>
        <v>0</v>
      </c>
      <c r="E129" s="2"/>
      <c r="F129" s="2"/>
      <c r="S129" s="7" t="str">
        <f>IF($A129="","",IF(IF(العميل="",TRUE,$A129=العميل),COUNT($S$1:$S128)+1,""))</f>
        <v/>
      </c>
      <c r="T129" s="7" t="str">
        <f>IF(A129="","",IF(COUNTIF($A$1:$A129,$A129)&gt;1,"",COUNTIF($A$1:$A129,$A129)+MAX($T$1:$T128)))</f>
        <v/>
      </c>
      <c r="U129" s="7" t="str">
        <f t="shared" si="3"/>
        <v/>
      </c>
      <c r="V129" s="7">
        <v>128</v>
      </c>
      <c r="W129" s="7">
        <f t="shared" si="4"/>
        <v>0</v>
      </c>
    </row>
    <row r="130" spans="1:23">
      <c r="A130" s="1"/>
      <c r="B130" s="24"/>
      <c r="C130" s="2"/>
      <c r="D130" s="5">
        <f t="shared" si="5"/>
        <v>0</v>
      </c>
      <c r="E130" s="2"/>
      <c r="F130" s="2"/>
      <c r="S130" s="7" t="str">
        <f>IF($A130="","",IF(IF(العميل="",TRUE,$A130=العميل),COUNT($S$1:$S129)+1,""))</f>
        <v/>
      </c>
      <c r="T130" s="7" t="str">
        <f>IF(A130="","",IF(COUNTIF($A$1:$A130,$A130)&gt;1,"",COUNTIF($A$1:$A130,$A130)+MAX($T$1:$T129)))</f>
        <v/>
      </c>
      <c r="U130" s="7" t="str">
        <f t="shared" si="3"/>
        <v/>
      </c>
      <c r="V130" s="7">
        <v>129</v>
      </c>
      <c r="W130" s="7">
        <f t="shared" si="4"/>
        <v>0</v>
      </c>
    </row>
    <row r="131" spans="1:23">
      <c r="A131" s="1"/>
      <c r="B131" s="24"/>
      <c r="C131" s="2"/>
      <c r="D131" s="5">
        <f t="shared" si="5"/>
        <v>0</v>
      </c>
      <c r="E131" s="2"/>
      <c r="F131" s="2"/>
      <c r="S131" s="7" t="str">
        <f>IF($A131="","",IF(IF(العميل="",TRUE,$A131=العميل),COUNT($S$1:$S130)+1,""))</f>
        <v/>
      </c>
      <c r="T131" s="7" t="str">
        <f>IF(A131="","",IF(COUNTIF($A$1:$A131,$A131)&gt;1,"",COUNTIF($A$1:$A131,$A131)+MAX($T$1:$T130)))</f>
        <v/>
      </c>
      <c r="U131" s="7" t="str">
        <f t="shared" ref="U131:U194" si="6">IF(T131="","",A131)</f>
        <v/>
      </c>
      <c r="V131" s="7">
        <v>130</v>
      </c>
      <c r="W131" s="7">
        <f t="shared" ref="W131:W194" si="7">IF(ISERROR(VLOOKUP(V131,$T$2:$U$1000,2,0)),0,VLOOKUP(V131,$T$2:$U$1000,2,0))</f>
        <v>0</v>
      </c>
    </row>
    <row r="132" spans="1:23">
      <c r="A132" s="1"/>
      <c r="B132" s="24"/>
      <c r="C132" s="2"/>
      <c r="D132" s="5">
        <f t="shared" si="5"/>
        <v>0</v>
      </c>
      <c r="E132" s="2"/>
      <c r="F132" s="2"/>
      <c r="S132" s="7" t="str">
        <f>IF($A132="","",IF(IF(العميل="",TRUE,$A132=العميل),COUNT($S$1:$S131)+1,""))</f>
        <v/>
      </c>
      <c r="T132" s="7" t="str">
        <f>IF(A132="","",IF(COUNTIF($A$1:$A132,$A132)&gt;1,"",COUNTIF($A$1:$A132,$A132)+MAX($T$1:$T131)))</f>
        <v/>
      </c>
      <c r="U132" s="7" t="str">
        <f t="shared" si="6"/>
        <v/>
      </c>
      <c r="V132" s="7">
        <v>131</v>
      </c>
      <c r="W132" s="7">
        <f t="shared" si="7"/>
        <v>0</v>
      </c>
    </row>
    <row r="133" spans="1:23">
      <c r="A133" s="1"/>
      <c r="B133" s="24"/>
      <c r="C133" s="2"/>
      <c r="D133" s="5">
        <f t="shared" ref="D133:D196" si="8">F133-E133</f>
        <v>0</v>
      </c>
      <c r="E133" s="2"/>
      <c r="F133" s="2"/>
      <c r="S133" s="7" t="str">
        <f>IF($A133="","",IF(IF(العميل="",TRUE,$A133=العميل),COUNT($S$1:$S132)+1,""))</f>
        <v/>
      </c>
      <c r="T133" s="7" t="str">
        <f>IF(A133="","",IF(COUNTIF($A$1:$A133,$A133)&gt;1,"",COUNTIF($A$1:$A133,$A133)+MAX($T$1:$T132)))</f>
        <v/>
      </c>
      <c r="U133" s="7" t="str">
        <f t="shared" si="6"/>
        <v/>
      </c>
      <c r="V133" s="7">
        <v>132</v>
      </c>
      <c r="W133" s="7">
        <f t="shared" si="7"/>
        <v>0</v>
      </c>
    </row>
    <row r="134" spans="1:23">
      <c r="A134" s="1"/>
      <c r="B134" s="24"/>
      <c r="C134" s="2"/>
      <c r="D134" s="5">
        <f t="shared" si="8"/>
        <v>0</v>
      </c>
      <c r="E134" s="2"/>
      <c r="F134" s="2"/>
      <c r="S134" s="7" t="str">
        <f>IF($A134="","",IF(IF(العميل="",TRUE,$A134=العميل),COUNT($S$1:$S133)+1,""))</f>
        <v/>
      </c>
      <c r="T134" s="7" t="str">
        <f>IF(A134="","",IF(COUNTIF($A$1:$A134,$A134)&gt;1,"",COUNTIF($A$1:$A134,$A134)+MAX($T$1:$T133)))</f>
        <v/>
      </c>
      <c r="U134" s="7" t="str">
        <f t="shared" si="6"/>
        <v/>
      </c>
      <c r="V134" s="7">
        <v>133</v>
      </c>
      <c r="W134" s="7">
        <f t="shared" si="7"/>
        <v>0</v>
      </c>
    </row>
    <row r="135" spans="1:23">
      <c r="A135" s="1"/>
      <c r="B135" s="24"/>
      <c r="C135" s="2"/>
      <c r="D135" s="5">
        <f t="shared" si="8"/>
        <v>0</v>
      </c>
      <c r="E135" s="2"/>
      <c r="F135" s="2"/>
      <c r="S135" s="7" t="str">
        <f>IF($A135="","",IF(IF(العميل="",TRUE,$A135=العميل),COUNT($S$1:$S134)+1,""))</f>
        <v/>
      </c>
      <c r="T135" s="7" t="str">
        <f>IF(A135="","",IF(COUNTIF($A$1:$A135,$A135)&gt;1,"",COUNTIF($A$1:$A135,$A135)+MAX($T$1:$T134)))</f>
        <v/>
      </c>
      <c r="U135" s="7" t="str">
        <f t="shared" si="6"/>
        <v/>
      </c>
      <c r="V135" s="7">
        <v>134</v>
      </c>
      <c r="W135" s="7">
        <f t="shared" si="7"/>
        <v>0</v>
      </c>
    </row>
    <row r="136" spans="1:23">
      <c r="A136" s="1"/>
      <c r="B136" s="24"/>
      <c r="C136" s="2"/>
      <c r="D136" s="5">
        <f t="shared" si="8"/>
        <v>0</v>
      </c>
      <c r="E136" s="2"/>
      <c r="F136" s="2"/>
      <c r="S136" s="7" t="str">
        <f>IF($A136="","",IF(IF(العميل="",TRUE,$A136=العميل),COUNT($S$1:$S135)+1,""))</f>
        <v/>
      </c>
      <c r="T136" s="7" t="str">
        <f>IF(A136="","",IF(COUNTIF($A$1:$A136,$A136)&gt;1,"",COUNTIF($A$1:$A136,$A136)+MAX($T$1:$T135)))</f>
        <v/>
      </c>
      <c r="U136" s="7" t="str">
        <f t="shared" si="6"/>
        <v/>
      </c>
      <c r="V136" s="7">
        <v>135</v>
      </c>
      <c r="W136" s="7">
        <f t="shared" si="7"/>
        <v>0</v>
      </c>
    </row>
    <row r="137" spans="1:23">
      <c r="A137" s="1"/>
      <c r="B137" s="24"/>
      <c r="C137" s="2"/>
      <c r="D137" s="5">
        <f t="shared" si="8"/>
        <v>0</v>
      </c>
      <c r="E137" s="2"/>
      <c r="F137" s="2"/>
      <c r="S137" s="7" t="str">
        <f>IF($A137="","",IF(IF(العميل="",TRUE,$A137=العميل),COUNT($S$1:$S136)+1,""))</f>
        <v/>
      </c>
      <c r="T137" s="7" t="str">
        <f>IF(A137="","",IF(COUNTIF($A$1:$A137,$A137)&gt;1,"",COUNTIF($A$1:$A137,$A137)+MAX($T$1:$T136)))</f>
        <v/>
      </c>
      <c r="U137" s="7" t="str">
        <f t="shared" si="6"/>
        <v/>
      </c>
      <c r="V137" s="7">
        <v>136</v>
      </c>
      <c r="W137" s="7">
        <f t="shared" si="7"/>
        <v>0</v>
      </c>
    </row>
    <row r="138" spans="1:23">
      <c r="A138" s="1"/>
      <c r="B138" s="24"/>
      <c r="C138" s="2"/>
      <c r="D138" s="5">
        <f t="shared" si="8"/>
        <v>0</v>
      </c>
      <c r="E138" s="2"/>
      <c r="F138" s="2"/>
      <c r="S138" s="7" t="str">
        <f>IF($A138="","",IF(IF(العميل="",TRUE,$A138=العميل),COUNT($S$1:$S137)+1,""))</f>
        <v/>
      </c>
      <c r="T138" s="7" t="str">
        <f>IF(A138="","",IF(COUNTIF($A$1:$A138,$A138)&gt;1,"",COUNTIF($A$1:$A138,$A138)+MAX($T$1:$T137)))</f>
        <v/>
      </c>
      <c r="U138" s="7" t="str">
        <f t="shared" si="6"/>
        <v/>
      </c>
      <c r="V138" s="7">
        <v>137</v>
      </c>
      <c r="W138" s="7">
        <f t="shared" si="7"/>
        <v>0</v>
      </c>
    </row>
    <row r="139" spans="1:23">
      <c r="A139" s="1"/>
      <c r="B139" s="24"/>
      <c r="C139" s="2"/>
      <c r="D139" s="5">
        <f t="shared" si="8"/>
        <v>0</v>
      </c>
      <c r="E139" s="2"/>
      <c r="F139" s="2"/>
      <c r="S139" s="7" t="str">
        <f>IF($A139="","",IF(IF(العميل="",TRUE,$A139=العميل),COUNT($S$1:$S138)+1,""))</f>
        <v/>
      </c>
      <c r="T139" s="7" t="str">
        <f>IF(A139="","",IF(COUNTIF($A$1:$A139,$A139)&gt;1,"",COUNTIF($A$1:$A139,$A139)+MAX($T$1:$T138)))</f>
        <v/>
      </c>
      <c r="U139" s="7" t="str">
        <f t="shared" si="6"/>
        <v/>
      </c>
      <c r="V139" s="7">
        <v>138</v>
      </c>
      <c r="W139" s="7">
        <f t="shared" si="7"/>
        <v>0</v>
      </c>
    </row>
    <row r="140" spans="1:23">
      <c r="A140" s="1"/>
      <c r="B140" s="24"/>
      <c r="C140" s="2"/>
      <c r="D140" s="5">
        <f t="shared" si="8"/>
        <v>0</v>
      </c>
      <c r="E140" s="2"/>
      <c r="F140" s="2"/>
      <c r="S140" s="7" t="str">
        <f>IF($A140="","",IF(IF(العميل="",TRUE,$A140=العميل),COUNT($S$1:$S139)+1,""))</f>
        <v/>
      </c>
      <c r="T140" s="7" t="str">
        <f>IF(A140="","",IF(COUNTIF($A$1:$A140,$A140)&gt;1,"",COUNTIF($A$1:$A140,$A140)+MAX($T$1:$T139)))</f>
        <v/>
      </c>
      <c r="U140" s="7" t="str">
        <f t="shared" si="6"/>
        <v/>
      </c>
      <c r="V140" s="7">
        <v>139</v>
      </c>
      <c r="W140" s="7">
        <f t="shared" si="7"/>
        <v>0</v>
      </c>
    </row>
    <row r="141" spans="1:23">
      <c r="A141" s="1"/>
      <c r="B141" s="24"/>
      <c r="C141" s="2"/>
      <c r="D141" s="5">
        <f t="shared" si="8"/>
        <v>0</v>
      </c>
      <c r="E141" s="2"/>
      <c r="F141" s="2"/>
      <c r="S141" s="7" t="str">
        <f>IF($A141="","",IF(IF(العميل="",TRUE,$A141=العميل),COUNT($S$1:$S140)+1,""))</f>
        <v/>
      </c>
      <c r="T141" s="7" t="str">
        <f>IF(A141="","",IF(COUNTIF($A$1:$A141,$A141)&gt;1,"",COUNTIF($A$1:$A141,$A141)+MAX($T$1:$T140)))</f>
        <v/>
      </c>
      <c r="U141" s="7" t="str">
        <f t="shared" si="6"/>
        <v/>
      </c>
      <c r="V141" s="7">
        <v>140</v>
      </c>
      <c r="W141" s="7">
        <f t="shared" si="7"/>
        <v>0</v>
      </c>
    </row>
    <row r="142" spans="1:23">
      <c r="A142" s="1"/>
      <c r="B142" s="24"/>
      <c r="C142" s="2"/>
      <c r="D142" s="5">
        <f t="shared" si="8"/>
        <v>0</v>
      </c>
      <c r="E142" s="2"/>
      <c r="F142" s="2"/>
      <c r="S142" s="7" t="str">
        <f>IF($A142="","",IF(IF(العميل="",TRUE,$A142=العميل),COUNT($S$1:$S141)+1,""))</f>
        <v/>
      </c>
      <c r="T142" s="7" t="str">
        <f>IF(A142="","",IF(COUNTIF($A$1:$A142,$A142)&gt;1,"",COUNTIF($A$1:$A142,$A142)+MAX($T$1:$T141)))</f>
        <v/>
      </c>
      <c r="U142" s="7" t="str">
        <f t="shared" si="6"/>
        <v/>
      </c>
      <c r="V142" s="7">
        <v>141</v>
      </c>
      <c r="W142" s="7">
        <f t="shared" si="7"/>
        <v>0</v>
      </c>
    </row>
    <row r="143" spans="1:23">
      <c r="A143" s="1"/>
      <c r="B143" s="24"/>
      <c r="C143" s="2"/>
      <c r="D143" s="5">
        <f t="shared" si="8"/>
        <v>0</v>
      </c>
      <c r="E143" s="2"/>
      <c r="F143" s="2"/>
      <c r="S143" s="7" t="str">
        <f>IF($A143="","",IF(IF(العميل="",TRUE,$A143=العميل),COUNT($S$1:$S142)+1,""))</f>
        <v/>
      </c>
      <c r="T143" s="7" t="str">
        <f>IF(A143="","",IF(COUNTIF($A$1:$A143,$A143)&gt;1,"",COUNTIF($A$1:$A143,$A143)+MAX($T$1:$T142)))</f>
        <v/>
      </c>
      <c r="U143" s="7" t="str">
        <f t="shared" si="6"/>
        <v/>
      </c>
      <c r="V143" s="7">
        <v>142</v>
      </c>
      <c r="W143" s="7">
        <f t="shared" si="7"/>
        <v>0</v>
      </c>
    </row>
    <row r="144" spans="1:23">
      <c r="A144" s="1"/>
      <c r="B144" s="24"/>
      <c r="C144" s="2"/>
      <c r="D144" s="5">
        <f t="shared" si="8"/>
        <v>0</v>
      </c>
      <c r="E144" s="2"/>
      <c r="F144" s="2"/>
      <c r="S144" s="7" t="str">
        <f>IF($A144="","",IF(IF(العميل="",TRUE,$A144=العميل),COUNT($S$1:$S143)+1,""))</f>
        <v/>
      </c>
      <c r="T144" s="7" t="str">
        <f>IF(A144="","",IF(COUNTIF($A$1:$A144,$A144)&gt;1,"",COUNTIF($A$1:$A144,$A144)+MAX($T$1:$T143)))</f>
        <v/>
      </c>
      <c r="U144" s="7" t="str">
        <f t="shared" si="6"/>
        <v/>
      </c>
      <c r="V144" s="7">
        <v>143</v>
      </c>
      <c r="W144" s="7">
        <f t="shared" si="7"/>
        <v>0</v>
      </c>
    </row>
    <row r="145" spans="1:23">
      <c r="A145" s="1"/>
      <c r="B145" s="24"/>
      <c r="C145" s="2"/>
      <c r="D145" s="5">
        <f t="shared" si="8"/>
        <v>0</v>
      </c>
      <c r="E145" s="2"/>
      <c r="F145" s="2"/>
      <c r="S145" s="7" t="str">
        <f>IF($A145="","",IF(IF(العميل="",TRUE,$A145=العميل),COUNT($S$1:$S144)+1,""))</f>
        <v/>
      </c>
      <c r="T145" s="7" t="str">
        <f>IF(A145="","",IF(COUNTIF($A$1:$A145,$A145)&gt;1,"",COUNTIF($A$1:$A145,$A145)+MAX($T$1:$T144)))</f>
        <v/>
      </c>
      <c r="U145" s="7" t="str">
        <f t="shared" si="6"/>
        <v/>
      </c>
      <c r="V145" s="7">
        <v>144</v>
      </c>
      <c r="W145" s="7">
        <f t="shared" si="7"/>
        <v>0</v>
      </c>
    </row>
    <row r="146" spans="1:23">
      <c r="A146" s="1"/>
      <c r="B146" s="24"/>
      <c r="C146" s="2"/>
      <c r="D146" s="5">
        <f t="shared" si="8"/>
        <v>0</v>
      </c>
      <c r="E146" s="2"/>
      <c r="F146" s="2"/>
      <c r="S146" s="7" t="str">
        <f>IF($A146="","",IF(IF(العميل="",TRUE,$A146=العميل),COUNT($S$1:$S145)+1,""))</f>
        <v/>
      </c>
      <c r="T146" s="7" t="str">
        <f>IF(A146="","",IF(COUNTIF($A$1:$A146,$A146)&gt;1,"",COUNTIF($A$1:$A146,$A146)+MAX($T$1:$T145)))</f>
        <v/>
      </c>
      <c r="U146" s="7" t="str">
        <f t="shared" si="6"/>
        <v/>
      </c>
      <c r="V146" s="7">
        <v>145</v>
      </c>
      <c r="W146" s="7">
        <f t="shared" si="7"/>
        <v>0</v>
      </c>
    </row>
    <row r="147" spans="1:23">
      <c r="A147" s="1"/>
      <c r="B147" s="24"/>
      <c r="C147" s="2"/>
      <c r="D147" s="5">
        <f t="shared" si="8"/>
        <v>0</v>
      </c>
      <c r="E147" s="2"/>
      <c r="F147" s="2"/>
      <c r="S147" s="7" t="str">
        <f>IF($A147="","",IF(IF(العميل="",TRUE,$A147=العميل),COUNT($S$1:$S146)+1,""))</f>
        <v/>
      </c>
      <c r="T147" s="7" t="str">
        <f>IF(A147="","",IF(COUNTIF($A$1:$A147,$A147)&gt;1,"",COUNTIF($A$1:$A147,$A147)+MAX($T$1:$T146)))</f>
        <v/>
      </c>
      <c r="U147" s="7" t="str">
        <f t="shared" si="6"/>
        <v/>
      </c>
      <c r="V147" s="7">
        <v>146</v>
      </c>
      <c r="W147" s="7">
        <f t="shared" si="7"/>
        <v>0</v>
      </c>
    </row>
    <row r="148" spans="1:23">
      <c r="A148" s="1"/>
      <c r="B148" s="24"/>
      <c r="C148" s="2"/>
      <c r="D148" s="5">
        <f t="shared" si="8"/>
        <v>0</v>
      </c>
      <c r="E148" s="2"/>
      <c r="F148" s="2"/>
      <c r="S148" s="7" t="str">
        <f>IF($A148="","",IF(IF(العميل="",TRUE,$A148=العميل),COUNT($S$1:$S147)+1,""))</f>
        <v/>
      </c>
      <c r="T148" s="7" t="str">
        <f>IF(A148="","",IF(COUNTIF($A$1:$A148,$A148)&gt;1,"",COUNTIF($A$1:$A148,$A148)+MAX($T$1:$T147)))</f>
        <v/>
      </c>
      <c r="U148" s="7" t="str">
        <f t="shared" si="6"/>
        <v/>
      </c>
      <c r="V148" s="7">
        <v>147</v>
      </c>
      <c r="W148" s="7">
        <f t="shared" si="7"/>
        <v>0</v>
      </c>
    </row>
    <row r="149" spans="1:23">
      <c r="A149" s="1"/>
      <c r="B149" s="24"/>
      <c r="C149" s="2"/>
      <c r="D149" s="5">
        <f t="shared" si="8"/>
        <v>0</v>
      </c>
      <c r="E149" s="2"/>
      <c r="F149" s="2"/>
      <c r="S149" s="7" t="str">
        <f>IF($A149="","",IF(IF(العميل="",TRUE,$A149=العميل),COUNT($S$1:$S148)+1,""))</f>
        <v/>
      </c>
      <c r="T149" s="7" t="str">
        <f>IF(A149="","",IF(COUNTIF($A$1:$A149,$A149)&gt;1,"",COUNTIF($A$1:$A149,$A149)+MAX($T$1:$T148)))</f>
        <v/>
      </c>
      <c r="U149" s="7" t="str">
        <f t="shared" si="6"/>
        <v/>
      </c>
      <c r="V149" s="7">
        <v>148</v>
      </c>
      <c r="W149" s="7">
        <f t="shared" si="7"/>
        <v>0</v>
      </c>
    </row>
    <row r="150" spans="1:23">
      <c r="A150" s="1"/>
      <c r="B150" s="24"/>
      <c r="C150" s="2"/>
      <c r="D150" s="5">
        <f t="shared" si="8"/>
        <v>0</v>
      </c>
      <c r="E150" s="2"/>
      <c r="F150" s="2"/>
      <c r="S150" s="7" t="str">
        <f>IF($A150="","",IF(IF(العميل="",TRUE,$A150=العميل),COUNT($S$1:$S149)+1,""))</f>
        <v/>
      </c>
      <c r="T150" s="7" t="str">
        <f>IF(A150="","",IF(COUNTIF($A$1:$A150,$A150)&gt;1,"",COUNTIF($A$1:$A150,$A150)+MAX($T$1:$T149)))</f>
        <v/>
      </c>
      <c r="U150" s="7" t="str">
        <f t="shared" si="6"/>
        <v/>
      </c>
      <c r="V150" s="7">
        <v>149</v>
      </c>
      <c r="W150" s="7">
        <f t="shared" si="7"/>
        <v>0</v>
      </c>
    </row>
    <row r="151" spans="1:23">
      <c r="A151" s="1"/>
      <c r="B151" s="24"/>
      <c r="C151" s="2"/>
      <c r="D151" s="5">
        <f t="shared" si="8"/>
        <v>0</v>
      </c>
      <c r="E151" s="2"/>
      <c r="F151" s="2"/>
      <c r="S151" s="7" t="str">
        <f>IF($A151="","",IF(IF(العميل="",TRUE,$A151=العميل),COUNT($S$1:$S150)+1,""))</f>
        <v/>
      </c>
      <c r="T151" s="7" t="str">
        <f>IF(A151="","",IF(COUNTIF($A$1:$A151,$A151)&gt;1,"",COUNTIF($A$1:$A151,$A151)+MAX($T$1:$T150)))</f>
        <v/>
      </c>
      <c r="U151" s="7" t="str">
        <f t="shared" si="6"/>
        <v/>
      </c>
      <c r="V151" s="7">
        <v>150</v>
      </c>
      <c r="W151" s="7">
        <f t="shared" si="7"/>
        <v>0</v>
      </c>
    </row>
    <row r="152" spans="1:23">
      <c r="A152" s="1"/>
      <c r="B152" s="24"/>
      <c r="C152" s="2"/>
      <c r="D152" s="5">
        <f t="shared" si="8"/>
        <v>0</v>
      </c>
      <c r="E152" s="2"/>
      <c r="F152" s="2"/>
      <c r="S152" s="7" t="str">
        <f>IF($A152="","",IF(IF(العميل="",TRUE,$A152=العميل),COUNT($S$1:$S151)+1,""))</f>
        <v/>
      </c>
      <c r="T152" s="7" t="str">
        <f>IF(A152="","",IF(COUNTIF($A$1:$A152,$A152)&gt;1,"",COUNTIF($A$1:$A152,$A152)+MAX($T$1:$T151)))</f>
        <v/>
      </c>
      <c r="U152" s="7" t="str">
        <f t="shared" si="6"/>
        <v/>
      </c>
      <c r="V152" s="7">
        <v>151</v>
      </c>
      <c r="W152" s="7">
        <f t="shared" si="7"/>
        <v>0</v>
      </c>
    </row>
    <row r="153" spans="1:23">
      <c r="A153" s="1"/>
      <c r="B153" s="24"/>
      <c r="C153" s="2"/>
      <c r="D153" s="5">
        <f t="shared" si="8"/>
        <v>0</v>
      </c>
      <c r="E153" s="2"/>
      <c r="F153" s="2"/>
      <c r="S153" s="7" t="str">
        <f>IF($A153="","",IF(IF(العميل="",TRUE,$A153=العميل),COUNT($S$1:$S152)+1,""))</f>
        <v/>
      </c>
      <c r="T153" s="7" t="str">
        <f>IF(A153="","",IF(COUNTIF($A$1:$A153,$A153)&gt;1,"",COUNTIF($A$1:$A153,$A153)+MAX($T$1:$T152)))</f>
        <v/>
      </c>
      <c r="U153" s="7" t="str">
        <f t="shared" si="6"/>
        <v/>
      </c>
      <c r="V153" s="7">
        <v>152</v>
      </c>
      <c r="W153" s="7">
        <f t="shared" si="7"/>
        <v>0</v>
      </c>
    </row>
    <row r="154" spans="1:23">
      <c r="A154" s="1"/>
      <c r="B154" s="24"/>
      <c r="C154" s="2"/>
      <c r="D154" s="5">
        <f t="shared" si="8"/>
        <v>0</v>
      </c>
      <c r="E154" s="2"/>
      <c r="F154" s="2"/>
      <c r="S154" s="7" t="str">
        <f>IF($A154="","",IF(IF(العميل="",TRUE,$A154=العميل),COUNT($S$1:$S153)+1,""))</f>
        <v/>
      </c>
      <c r="T154" s="7" t="str">
        <f>IF(A154="","",IF(COUNTIF($A$1:$A154,$A154)&gt;1,"",COUNTIF($A$1:$A154,$A154)+MAX($T$1:$T153)))</f>
        <v/>
      </c>
      <c r="U154" s="7" t="str">
        <f t="shared" si="6"/>
        <v/>
      </c>
      <c r="V154" s="7">
        <v>153</v>
      </c>
      <c r="W154" s="7">
        <f t="shared" si="7"/>
        <v>0</v>
      </c>
    </row>
    <row r="155" spans="1:23">
      <c r="A155" s="1"/>
      <c r="B155" s="24"/>
      <c r="C155" s="2"/>
      <c r="D155" s="5">
        <f t="shared" si="8"/>
        <v>0</v>
      </c>
      <c r="E155" s="2"/>
      <c r="F155" s="2"/>
      <c r="S155" s="7" t="str">
        <f>IF($A155="","",IF(IF(العميل="",TRUE,$A155=العميل),COUNT($S$1:$S154)+1,""))</f>
        <v/>
      </c>
      <c r="T155" s="7" t="str">
        <f>IF(A155="","",IF(COUNTIF($A$1:$A155,$A155)&gt;1,"",COUNTIF($A$1:$A155,$A155)+MAX($T$1:$T154)))</f>
        <v/>
      </c>
      <c r="U155" s="7" t="str">
        <f t="shared" si="6"/>
        <v/>
      </c>
      <c r="V155" s="7">
        <v>154</v>
      </c>
      <c r="W155" s="7">
        <f t="shared" si="7"/>
        <v>0</v>
      </c>
    </row>
    <row r="156" spans="1:23">
      <c r="A156" s="1"/>
      <c r="B156" s="24"/>
      <c r="C156" s="2"/>
      <c r="D156" s="5">
        <f t="shared" si="8"/>
        <v>0</v>
      </c>
      <c r="E156" s="2"/>
      <c r="F156" s="2"/>
      <c r="S156" s="7" t="str">
        <f>IF($A156="","",IF(IF(العميل="",TRUE,$A156=العميل),COUNT($S$1:$S155)+1,""))</f>
        <v/>
      </c>
      <c r="T156" s="7" t="str">
        <f>IF(A156="","",IF(COUNTIF($A$1:$A156,$A156)&gt;1,"",COUNTIF($A$1:$A156,$A156)+MAX($T$1:$T155)))</f>
        <v/>
      </c>
      <c r="U156" s="7" t="str">
        <f t="shared" si="6"/>
        <v/>
      </c>
      <c r="V156" s="7">
        <v>155</v>
      </c>
      <c r="W156" s="7">
        <f t="shared" si="7"/>
        <v>0</v>
      </c>
    </row>
    <row r="157" spans="1:23">
      <c r="A157" s="1"/>
      <c r="B157" s="24"/>
      <c r="C157" s="2"/>
      <c r="D157" s="5">
        <f t="shared" si="8"/>
        <v>0</v>
      </c>
      <c r="E157" s="2"/>
      <c r="F157" s="2"/>
      <c r="S157" s="7" t="str">
        <f>IF($A157="","",IF(IF(العميل="",TRUE,$A157=العميل),COUNT($S$1:$S156)+1,""))</f>
        <v/>
      </c>
      <c r="T157" s="7" t="str">
        <f>IF(A157="","",IF(COUNTIF($A$1:$A157,$A157)&gt;1,"",COUNTIF($A$1:$A157,$A157)+MAX($T$1:$T156)))</f>
        <v/>
      </c>
      <c r="U157" s="7" t="str">
        <f t="shared" si="6"/>
        <v/>
      </c>
      <c r="V157" s="7">
        <v>156</v>
      </c>
      <c r="W157" s="7">
        <f t="shared" si="7"/>
        <v>0</v>
      </c>
    </row>
    <row r="158" spans="1:23">
      <c r="A158" s="1"/>
      <c r="B158" s="24"/>
      <c r="C158" s="2"/>
      <c r="D158" s="5">
        <f t="shared" si="8"/>
        <v>0</v>
      </c>
      <c r="E158" s="2"/>
      <c r="F158" s="2"/>
      <c r="S158" s="7" t="str">
        <f>IF($A158="","",IF(IF(العميل="",TRUE,$A158=العميل),COUNT($S$1:$S157)+1,""))</f>
        <v/>
      </c>
      <c r="T158" s="7" t="str">
        <f>IF(A158="","",IF(COUNTIF($A$1:$A158,$A158)&gt;1,"",COUNTIF($A$1:$A158,$A158)+MAX($T$1:$T157)))</f>
        <v/>
      </c>
      <c r="U158" s="7" t="str">
        <f t="shared" si="6"/>
        <v/>
      </c>
      <c r="V158" s="7">
        <v>157</v>
      </c>
      <c r="W158" s="7">
        <f t="shared" si="7"/>
        <v>0</v>
      </c>
    </row>
    <row r="159" spans="1:23">
      <c r="A159" s="1"/>
      <c r="B159" s="24"/>
      <c r="C159" s="2"/>
      <c r="D159" s="5">
        <f t="shared" si="8"/>
        <v>0</v>
      </c>
      <c r="E159" s="2"/>
      <c r="F159" s="2"/>
      <c r="S159" s="7" t="str">
        <f>IF($A159="","",IF(IF(العميل="",TRUE,$A159=العميل),COUNT($S$1:$S158)+1,""))</f>
        <v/>
      </c>
      <c r="T159" s="7" t="str">
        <f>IF(A159="","",IF(COUNTIF($A$1:$A159,$A159)&gt;1,"",COUNTIF($A$1:$A159,$A159)+MAX($T$1:$T158)))</f>
        <v/>
      </c>
      <c r="U159" s="7" t="str">
        <f t="shared" si="6"/>
        <v/>
      </c>
      <c r="V159" s="7">
        <v>158</v>
      </c>
      <c r="W159" s="7">
        <f t="shared" si="7"/>
        <v>0</v>
      </c>
    </row>
    <row r="160" spans="1:23">
      <c r="A160" s="1"/>
      <c r="B160" s="24"/>
      <c r="C160" s="2"/>
      <c r="D160" s="5">
        <f t="shared" si="8"/>
        <v>0</v>
      </c>
      <c r="E160" s="2"/>
      <c r="F160" s="2"/>
      <c r="S160" s="7" t="str">
        <f>IF($A160="","",IF(IF(العميل="",TRUE,$A160=العميل),COUNT($S$1:$S159)+1,""))</f>
        <v/>
      </c>
      <c r="T160" s="7" t="str">
        <f>IF(A160="","",IF(COUNTIF($A$1:$A160,$A160)&gt;1,"",COUNTIF($A$1:$A160,$A160)+MAX($T$1:$T159)))</f>
        <v/>
      </c>
      <c r="U160" s="7" t="str">
        <f t="shared" si="6"/>
        <v/>
      </c>
      <c r="V160" s="7">
        <v>159</v>
      </c>
      <c r="W160" s="7">
        <f t="shared" si="7"/>
        <v>0</v>
      </c>
    </row>
    <row r="161" spans="1:23">
      <c r="A161" s="1"/>
      <c r="B161" s="24"/>
      <c r="C161" s="2"/>
      <c r="D161" s="5">
        <f t="shared" si="8"/>
        <v>0</v>
      </c>
      <c r="E161" s="2"/>
      <c r="F161" s="2"/>
      <c r="S161" s="7" t="str">
        <f>IF($A161="","",IF(IF(العميل="",TRUE,$A161=العميل),COUNT($S$1:$S160)+1,""))</f>
        <v/>
      </c>
      <c r="T161" s="7" t="str">
        <f>IF(A161="","",IF(COUNTIF($A$1:$A161,$A161)&gt;1,"",COUNTIF($A$1:$A161,$A161)+MAX($T$1:$T160)))</f>
        <v/>
      </c>
      <c r="U161" s="7" t="str">
        <f t="shared" si="6"/>
        <v/>
      </c>
      <c r="V161" s="7">
        <v>160</v>
      </c>
      <c r="W161" s="7">
        <f t="shared" si="7"/>
        <v>0</v>
      </c>
    </row>
    <row r="162" spans="1:23">
      <c r="A162" s="1"/>
      <c r="B162" s="24"/>
      <c r="C162" s="2"/>
      <c r="D162" s="5">
        <f t="shared" si="8"/>
        <v>0</v>
      </c>
      <c r="E162" s="2"/>
      <c r="F162" s="2"/>
      <c r="S162" s="7" t="str">
        <f>IF($A162="","",IF(IF(العميل="",TRUE,$A162=العميل),COUNT($S$1:$S161)+1,""))</f>
        <v/>
      </c>
      <c r="T162" s="7" t="str">
        <f>IF(A162="","",IF(COUNTIF($A$1:$A162,$A162)&gt;1,"",COUNTIF($A$1:$A162,$A162)+MAX($T$1:$T161)))</f>
        <v/>
      </c>
      <c r="U162" s="7" t="str">
        <f t="shared" si="6"/>
        <v/>
      </c>
      <c r="V162" s="7">
        <v>161</v>
      </c>
      <c r="W162" s="7">
        <f t="shared" si="7"/>
        <v>0</v>
      </c>
    </row>
    <row r="163" spans="1:23">
      <c r="A163" s="1"/>
      <c r="B163" s="24"/>
      <c r="C163" s="2"/>
      <c r="D163" s="5">
        <f t="shared" si="8"/>
        <v>0</v>
      </c>
      <c r="E163" s="2"/>
      <c r="F163" s="2"/>
      <c r="S163" s="7" t="str">
        <f>IF($A163="","",IF(IF(العميل="",TRUE,$A163=العميل),COUNT($S$1:$S162)+1,""))</f>
        <v/>
      </c>
      <c r="T163" s="7" t="str">
        <f>IF(A163="","",IF(COUNTIF($A$1:$A163,$A163)&gt;1,"",COUNTIF($A$1:$A163,$A163)+MAX($T$1:$T162)))</f>
        <v/>
      </c>
      <c r="U163" s="7" t="str">
        <f t="shared" si="6"/>
        <v/>
      </c>
      <c r="V163" s="7">
        <v>162</v>
      </c>
      <c r="W163" s="7">
        <f t="shared" si="7"/>
        <v>0</v>
      </c>
    </row>
    <row r="164" spans="1:23">
      <c r="A164" s="1"/>
      <c r="B164" s="24"/>
      <c r="C164" s="2"/>
      <c r="D164" s="5">
        <f t="shared" si="8"/>
        <v>0</v>
      </c>
      <c r="E164" s="2"/>
      <c r="F164" s="2"/>
      <c r="S164" s="7" t="str">
        <f>IF($A164="","",IF(IF(العميل="",TRUE,$A164=العميل),COUNT($S$1:$S163)+1,""))</f>
        <v/>
      </c>
      <c r="T164" s="7" t="str">
        <f>IF(A164="","",IF(COUNTIF($A$1:$A164,$A164)&gt;1,"",COUNTIF($A$1:$A164,$A164)+MAX($T$1:$T163)))</f>
        <v/>
      </c>
      <c r="U164" s="7" t="str">
        <f t="shared" si="6"/>
        <v/>
      </c>
      <c r="V164" s="7">
        <v>163</v>
      </c>
      <c r="W164" s="7">
        <f t="shared" si="7"/>
        <v>0</v>
      </c>
    </row>
    <row r="165" spans="1:23">
      <c r="A165" s="1"/>
      <c r="B165" s="24"/>
      <c r="C165" s="2"/>
      <c r="D165" s="5">
        <f t="shared" si="8"/>
        <v>0</v>
      </c>
      <c r="E165" s="2"/>
      <c r="F165" s="2"/>
      <c r="S165" s="7" t="str">
        <f>IF($A165="","",IF(IF(العميل="",TRUE,$A165=العميل),COUNT($S$1:$S164)+1,""))</f>
        <v/>
      </c>
      <c r="T165" s="7" t="str">
        <f>IF(A165="","",IF(COUNTIF($A$1:$A165,$A165)&gt;1,"",COUNTIF($A$1:$A165,$A165)+MAX($T$1:$T164)))</f>
        <v/>
      </c>
      <c r="U165" s="7" t="str">
        <f t="shared" si="6"/>
        <v/>
      </c>
      <c r="V165" s="7">
        <v>164</v>
      </c>
      <c r="W165" s="7">
        <f t="shared" si="7"/>
        <v>0</v>
      </c>
    </row>
    <row r="166" spans="1:23">
      <c r="A166" s="1"/>
      <c r="B166" s="24"/>
      <c r="C166" s="2"/>
      <c r="D166" s="5">
        <f t="shared" si="8"/>
        <v>0</v>
      </c>
      <c r="E166" s="2"/>
      <c r="F166" s="2"/>
      <c r="S166" s="7" t="str">
        <f>IF($A166="","",IF(IF(العميل="",TRUE,$A166=العميل),COUNT($S$1:$S165)+1,""))</f>
        <v/>
      </c>
      <c r="T166" s="7" t="str">
        <f>IF(A166="","",IF(COUNTIF($A$1:$A166,$A166)&gt;1,"",COUNTIF($A$1:$A166,$A166)+MAX($T$1:$T165)))</f>
        <v/>
      </c>
      <c r="U166" s="7" t="str">
        <f t="shared" si="6"/>
        <v/>
      </c>
      <c r="V166" s="7">
        <v>165</v>
      </c>
      <c r="W166" s="7">
        <f t="shared" si="7"/>
        <v>0</v>
      </c>
    </row>
    <row r="167" spans="1:23">
      <c r="A167" s="1"/>
      <c r="B167" s="24"/>
      <c r="C167" s="2"/>
      <c r="D167" s="5">
        <f t="shared" si="8"/>
        <v>0</v>
      </c>
      <c r="E167" s="2"/>
      <c r="F167" s="2"/>
      <c r="S167" s="7" t="str">
        <f>IF($A167="","",IF(IF(العميل="",TRUE,$A167=العميل),COUNT($S$1:$S166)+1,""))</f>
        <v/>
      </c>
      <c r="T167" s="7" t="str">
        <f>IF(A167="","",IF(COUNTIF($A$1:$A167,$A167)&gt;1,"",COUNTIF($A$1:$A167,$A167)+MAX($T$1:$T166)))</f>
        <v/>
      </c>
      <c r="U167" s="7" t="str">
        <f t="shared" si="6"/>
        <v/>
      </c>
      <c r="V167" s="7">
        <v>166</v>
      </c>
      <c r="W167" s="7">
        <f t="shared" si="7"/>
        <v>0</v>
      </c>
    </row>
    <row r="168" spans="1:23">
      <c r="A168" s="1"/>
      <c r="B168" s="24"/>
      <c r="C168" s="2"/>
      <c r="D168" s="5">
        <f t="shared" si="8"/>
        <v>0</v>
      </c>
      <c r="E168" s="2"/>
      <c r="F168" s="2"/>
      <c r="S168" s="7" t="str">
        <f>IF($A168="","",IF(IF(العميل="",TRUE,$A168=العميل),COUNT($S$1:$S167)+1,""))</f>
        <v/>
      </c>
      <c r="T168" s="7" t="str">
        <f>IF(A168="","",IF(COUNTIF($A$1:$A168,$A168)&gt;1,"",COUNTIF($A$1:$A168,$A168)+MAX($T$1:$T167)))</f>
        <v/>
      </c>
      <c r="U168" s="7" t="str">
        <f t="shared" si="6"/>
        <v/>
      </c>
      <c r="V168" s="7">
        <v>167</v>
      </c>
      <c r="W168" s="7">
        <f t="shared" si="7"/>
        <v>0</v>
      </c>
    </row>
    <row r="169" spans="1:23">
      <c r="A169" s="1"/>
      <c r="B169" s="24"/>
      <c r="C169" s="2"/>
      <c r="D169" s="5">
        <f t="shared" si="8"/>
        <v>0</v>
      </c>
      <c r="E169" s="2"/>
      <c r="F169" s="2"/>
      <c r="S169" s="7" t="str">
        <f>IF($A169="","",IF(IF(العميل="",TRUE,$A169=العميل),COUNT($S$1:$S168)+1,""))</f>
        <v/>
      </c>
      <c r="T169" s="7" t="str">
        <f>IF(A169="","",IF(COUNTIF($A$1:$A169,$A169)&gt;1,"",COUNTIF($A$1:$A169,$A169)+MAX($T$1:$T168)))</f>
        <v/>
      </c>
      <c r="U169" s="7" t="str">
        <f t="shared" si="6"/>
        <v/>
      </c>
      <c r="V169" s="7">
        <v>168</v>
      </c>
      <c r="W169" s="7">
        <f t="shared" si="7"/>
        <v>0</v>
      </c>
    </row>
    <row r="170" spans="1:23">
      <c r="A170" s="1"/>
      <c r="B170" s="24"/>
      <c r="C170" s="2"/>
      <c r="D170" s="5">
        <f t="shared" si="8"/>
        <v>0</v>
      </c>
      <c r="E170" s="2"/>
      <c r="F170" s="2"/>
      <c r="S170" s="7" t="str">
        <f>IF($A170="","",IF(IF(العميل="",TRUE,$A170=العميل),COUNT($S$1:$S169)+1,""))</f>
        <v/>
      </c>
      <c r="T170" s="7" t="str">
        <f>IF(A170="","",IF(COUNTIF($A$1:$A170,$A170)&gt;1,"",COUNTIF($A$1:$A170,$A170)+MAX($T$1:$T169)))</f>
        <v/>
      </c>
      <c r="U170" s="7" t="str">
        <f t="shared" si="6"/>
        <v/>
      </c>
      <c r="V170" s="7">
        <v>169</v>
      </c>
      <c r="W170" s="7">
        <f t="shared" si="7"/>
        <v>0</v>
      </c>
    </row>
    <row r="171" spans="1:23">
      <c r="A171" s="1"/>
      <c r="B171" s="24"/>
      <c r="C171" s="2"/>
      <c r="D171" s="5">
        <f t="shared" si="8"/>
        <v>0</v>
      </c>
      <c r="E171" s="2"/>
      <c r="F171" s="2"/>
      <c r="S171" s="7" t="str">
        <f>IF($A171="","",IF(IF(العميل="",TRUE,$A171=العميل),COUNT($S$1:$S170)+1,""))</f>
        <v/>
      </c>
      <c r="T171" s="7" t="str">
        <f>IF(A171="","",IF(COUNTIF($A$1:$A171,$A171)&gt;1,"",COUNTIF($A$1:$A171,$A171)+MAX($T$1:$T170)))</f>
        <v/>
      </c>
      <c r="U171" s="7" t="str">
        <f t="shared" si="6"/>
        <v/>
      </c>
      <c r="V171" s="7">
        <v>170</v>
      </c>
      <c r="W171" s="7">
        <f t="shared" si="7"/>
        <v>0</v>
      </c>
    </row>
    <row r="172" spans="1:23">
      <c r="A172" s="1"/>
      <c r="B172" s="24"/>
      <c r="C172" s="2"/>
      <c r="D172" s="5">
        <f t="shared" si="8"/>
        <v>0</v>
      </c>
      <c r="E172" s="2"/>
      <c r="F172" s="2"/>
      <c r="S172" s="7" t="str">
        <f>IF($A172="","",IF(IF(العميل="",TRUE,$A172=العميل),COUNT($S$1:$S171)+1,""))</f>
        <v/>
      </c>
      <c r="T172" s="7" t="str">
        <f>IF(A172="","",IF(COUNTIF($A$1:$A172,$A172)&gt;1,"",COUNTIF($A$1:$A172,$A172)+MAX($T$1:$T171)))</f>
        <v/>
      </c>
      <c r="U172" s="7" t="str">
        <f t="shared" si="6"/>
        <v/>
      </c>
      <c r="V172" s="7">
        <v>171</v>
      </c>
      <c r="W172" s="7">
        <f t="shared" si="7"/>
        <v>0</v>
      </c>
    </row>
    <row r="173" spans="1:23">
      <c r="A173" s="1"/>
      <c r="B173" s="24"/>
      <c r="C173" s="2"/>
      <c r="D173" s="5">
        <f t="shared" si="8"/>
        <v>0</v>
      </c>
      <c r="E173" s="2"/>
      <c r="F173" s="2"/>
      <c r="S173" s="7" t="str">
        <f>IF($A173="","",IF(IF(العميل="",TRUE,$A173=العميل),COUNT($S$1:$S172)+1,""))</f>
        <v/>
      </c>
      <c r="T173" s="7" t="str">
        <f>IF(A173="","",IF(COUNTIF($A$1:$A173,$A173)&gt;1,"",COUNTIF($A$1:$A173,$A173)+MAX($T$1:$T172)))</f>
        <v/>
      </c>
      <c r="U173" s="7" t="str">
        <f t="shared" si="6"/>
        <v/>
      </c>
      <c r="V173" s="7">
        <v>172</v>
      </c>
      <c r="W173" s="7">
        <f t="shared" si="7"/>
        <v>0</v>
      </c>
    </row>
    <row r="174" spans="1:23">
      <c r="A174" s="1"/>
      <c r="B174" s="24"/>
      <c r="C174" s="2"/>
      <c r="D174" s="5">
        <f t="shared" si="8"/>
        <v>0</v>
      </c>
      <c r="E174" s="2"/>
      <c r="F174" s="2"/>
      <c r="S174" s="7" t="str">
        <f>IF($A174="","",IF(IF(العميل="",TRUE,$A174=العميل),COUNT($S$1:$S173)+1,""))</f>
        <v/>
      </c>
      <c r="T174" s="7" t="str">
        <f>IF(A174="","",IF(COUNTIF($A$1:$A174,$A174)&gt;1,"",COUNTIF($A$1:$A174,$A174)+MAX($T$1:$T173)))</f>
        <v/>
      </c>
      <c r="U174" s="7" t="str">
        <f t="shared" si="6"/>
        <v/>
      </c>
      <c r="V174" s="7">
        <v>173</v>
      </c>
      <c r="W174" s="7">
        <f t="shared" si="7"/>
        <v>0</v>
      </c>
    </row>
    <row r="175" spans="1:23">
      <c r="A175" s="1"/>
      <c r="B175" s="24"/>
      <c r="C175" s="2"/>
      <c r="D175" s="5">
        <f t="shared" si="8"/>
        <v>0</v>
      </c>
      <c r="E175" s="2"/>
      <c r="F175" s="2"/>
      <c r="S175" s="7" t="str">
        <f>IF($A175="","",IF(IF(العميل="",TRUE,$A175=العميل),COUNT($S$1:$S174)+1,""))</f>
        <v/>
      </c>
      <c r="T175" s="7" t="str">
        <f>IF(A175="","",IF(COUNTIF($A$1:$A175,$A175)&gt;1,"",COUNTIF($A$1:$A175,$A175)+MAX($T$1:$T174)))</f>
        <v/>
      </c>
      <c r="U175" s="7" t="str">
        <f t="shared" si="6"/>
        <v/>
      </c>
      <c r="V175" s="7">
        <v>174</v>
      </c>
      <c r="W175" s="7">
        <f t="shared" si="7"/>
        <v>0</v>
      </c>
    </row>
    <row r="176" spans="1:23">
      <c r="A176" s="1"/>
      <c r="B176" s="24"/>
      <c r="C176" s="2"/>
      <c r="D176" s="5">
        <f t="shared" si="8"/>
        <v>0</v>
      </c>
      <c r="E176" s="2"/>
      <c r="F176" s="2"/>
      <c r="S176" s="7" t="str">
        <f>IF($A176="","",IF(IF(العميل="",TRUE,$A176=العميل),COUNT($S$1:$S175)+1,""))</f>
        <v/>
      </c>
      <c r="T176" s="7" t="str">
        <f>IF(A176="","",IF(COUNTIF($A$1:$A176,$A176)&gt;1,"",COUNTIF($A$1:$A176,$A176)+MAX($T$1:$T175)))</f>
        <v/>
      </c>
      <c r="U176" s="7" t="str">
        <f t="shared" si="6"/>
        <v/>
      </c>
      <c r="V176" s="7">
        <v>175</v>
      </c>
      <c r="W176" s="7">
        <f t="shared" si="7"/>
        <v>0</v>
      </c>
    </row>
    <row r="177" spans="1:23">
      <c r="A177" s="1"/>
      <c r="B177" s="24"/>
      <c r="C177" s="2"/>
      <c r="D177" s="5">
        <f t="shared" si="8"/>
        <v>0</v>
      </c>
      <c r="E177" s="2"/>
      <c r="F177" s="2"/>
      <c r="S177" s="7" t="str">
        <f>IF($A177="","",IF(IF(العميل="",TRUE,$A177=العميل),COUNT($S$1:$S176)+1,""))</f>
        <v/>
      </c>
      <c r="T177" s="7" t="str">
        <f>IF(A177="","",IF(COUNTIF($A$1:$A177,$A177)&gt;1,"",COUNTIF($A$1:$A177,$A177)+MAX($T$1:$T176)))</f>
        <v/>
      </c>
      <c r="U177" s="7" t="str">
        <f t="shared" si="6"/>
        <v/>
      </c>
      <c r="V177" s="7">
        <v>176</v>
      </c>
      <c r="W177" s="7">
        <f t="shared" si="7"/>
        <v>0</v>
      </c>
    </row>
    <row r="178" spans="1:23">
      <c r="A178" s="1"/>
      <c r="B178" s="24"/>
      <c r="C178" s="2"/>
      <c r="D178" s="5">
        <f t="shared" si="8"/>
        <v>0</v>
      </c>
      <c r="E178" s="2"/>
      <c r="F178" s="2"/>
      <c r="S178" s="7" t="str">
        <f>IF($A178="","",IF(IF(العميل="",TRUE,$A178=العميل),COUNT($S$1:$S177)+1,""))</f>
        <v/>
      </c>
      <c r="T178" s="7" t="str">
        <f>IF(A178="","",IF(COUNTIF($A$1:$A178,$A178)&gt;1,"",COUNTIF($A$1:$A178,$A178)+MAX($T$1:$T177)))</f>
        <v/>
      </c>
      <c r="U178" s="7" t="str">
        <f t="shared" si="6"/>
        <v/>
      </c>
      <c r="V178" s="7">
        <v>177</v>
      </c>
      <c r="W178" s="7">
        <f t="shared" si="7"/>
        <v>0</v>
      </c>
    </row>
    <row r="179" spans="1:23">
      <c r="A179" s="1"/>
      <c r="B179" s="24"/>
      <c r="C179" s="2"/>
      <c r="D179" s="5">
        <f t="shared" si="8"/>
        <v>0</v>
      </c>
      <c r="E179" s="2"/>
      <c r="F179" s="2"/>
      <c r="S179" s="7" t="str">
        <f>IF($A179="","",IF(IF(العميل="",TRUE,$A179=العميل),COUNT($S$1:$S178)+1,""))</f>
        <v/>
      </c>
      <c r="T179" s="7" t="str">
        <f>IF(A179="","",IF(COUNTIF($A$1:$A179,$A179)&gt;1,"",COUNTIF($A$1:$A179,$A179)+MAX($T$1:$T178)))</f>
        <v/>
      </c>
      <c r="U179" s="7" t="str">
        <f t="shared" si="6"/>
        <v/>
      </c>
      <c r="V179" s="7">
        <v>178</v>
      </c>
      <c r="W179" s="7">
        <f t="shared" si="7"/>
        <v>0</v>
      </c>
    </row>
    <row r="180" spans="1:23">
      <c r="A180" s="1"/>
      <c r="B180" s="24"/>
      <c r="C180" s="2"/>
      <c r="D180" s="5">
        <f t="shared" si="8"/>
        <v>0</v>
      </c>
      <c r="E180" s="2"/>
      <c r="F180" s="2"/>
      <c r="S180" s="7" t="str">
        <f>IF($A180="","",IF(IF(العميل="",TRUE,$A180=العميل),COUNT($S$1:$S179)+1,""))</f>
        <v/>
      </c>
      <c r="T180" s="7" t="str">
        <f>IF(A180="","",IF(COUNTIF($A$1:$A180,$A180)&gt;1,"",COUNTIF($A$1:$A180,$A180)+MAX($T$1:$T179)))</f>
        <v/>
      </c>
      <c r="U180" s="7" t="str">
        <f t="shared" si="6"/>
        <v/>
      </c>
      <c r="V180" s="7">
        <v>179</v>
      </c>
      <c r="W180" s="7">
        <f t="shared" si="7"/>
        <v>0</v>
      </c>
    </row>
    <row r="181" spans="1:23">
      <c r="A181" s="1"/>
      <c r="B181" s="24"/>
      <c r="C181" s="2"/>
      <c r="D181" s="5">
        <f t="shared" si="8"/>
        <v>0</v>
      </c>
      <c r="E181" s="2"/>
      <c r="F181" s="2"/>
      <c r="S181" s="7" t="str">
        <f>IF($A181="","",IF(IF(العميل="",TRUE,$A181=العميل),COUNT($S$1:$S180)+1,""))</f>
        <v/>
      </c>
      <c r="T181" s="7" t="str">
        <f>IF(A181="","",IF(COUNTIF($A$1:$A181,$A181)&gt;1,"",COUNTIF($A$1:$A181,$A181)+MAX($T$1:$T180)))</f>
        <v/>
      </c>
      <c r="U181" s="7" t="str">
        <f t="shared" si="6"/>
        <v/>
      </c>
      <c r="V181" s="7">
        <v>180</v>
      </c>
      <c r="W181" s="7">
        <f t="shared" si="7"/>
        <v>0</v>
      </c>
    </row>
    <row r="182" spans="1:23">
      <c r="A182" s="1"/>
      <c r="B182" s="24"/>
      <c r="C182" s="2"/>
      <c r="D182" s="5">
        <f t="shared" si="8"/>
        <v>0</v>
      </c>
      <c r="E182" s="2"/>
      <c r="F182" s="2"/>
      <c r="S182" s="7" t="str">
        <f>IF($A182="","",IF(IF(العميل="",TRUE,$A182=العميل),COUNT($S$1:$S181)+1,""))</f>
        <v/>
      </c>
      <c r="T182" s="7" t="str">
        <f>IF(A182="","",IF(COUNTIF($A$1:$A182,$A182)&gt;1,"",COUNTIF($A$1:$A182,$A182)+MAX($T$1:$T181)))</f>
        <v/>
      </c>
      <c r="U182" s="7" t="str">
        <f t="shared" si="6"/>
        <v/>
      </c>
      <c r="V182" s="7">
        <v>181</v>
      </c>
      <c r="W182" s="7">
        <f t="shared" si="7"/>
        <v>0</v>
      </c>
    </row>
    <row r="183" spans="1:23">
      <c r="A183" s="1"/>
      <c r="B183" s="24"/>
      <c r="C183" s="2"/>
      <c r="D183" s="5">
        <f t="shared" si="8"/>
        <v>0</v>
      </c>
      <c r="E183" s="2"/>
      <c r="F183" s="2"/>
      <c r="S183" s="7" t="str">
        <f>IF($A183="","",IF(IF(العميل="",TRUE,$A183=العميل),COUNT($S$1:$S182)+1,""))</f>
        <v/>
      </c>
      <c r="T183" s="7" t="str">
        <f>IF(A183="","",IF(COUNTIF($A$1:$A183,$A183)&gt;1,"",COUNTIF($A$1:$A183,$A183)+MAX($T$1:$T182)))</f>
        <v/>
      </c>
      <c r="U183" s="7" t="str">
        <f t="shared" si="6"/>
        <v/>
      </c>
      <c r="V183" s="7">
        <v>182</v>
      </c>
      <c r="W183" s="7">
        <f t="shared" si="7"/>
        <v>0</v>
      </c>
    </row>
    <row r="184" spans="1:23">
      <c r="A184" s="1"/>
      <c r="B184" s="24"/>
      <c r="C184" s="2"/>
      <c r="D184" s="5">
        <f t="shared" si="8"/>
        <v>0</v>
      </c>
      <c r="E184" s="2"/>
      <c r="F184" s="2"/>
      <c r="S184" s="7" t="str">
        <f>IF($A184="","",IF(IF(العميل="",TRUE,$A184=العميل),COUNT($S$1:$S183)+1,""))</f>
        <v/>
      </c>
      <c r="T184" s="7" t="str">
        <f>IF(A184="","",IF(COUNTIF($A$1:$A184,$A184)&gt;1,"",COUNTIF($A$1:$A184,$A184)+MAX($T$1:$T183)))</f>
        <v/>
      </c>
      <c r="U184" s="7" t="str">
        <f t="shared" si="6"/>
        <v/>
      </c>
      <c r="V184" s="7">
        <v>183</v>
      </c>
      <c r="W184" s="7">
        <f t="shared" si="7"/>
        <v>0</v>
      </c>
    </row>
    <row r="185" spans="1:23">
      <c r="A185" s="1"/>
      <c r="B185" s="24"/>
      <c r="C185" s="2"/>
      <c r="D185" s="5">
        <f t="shared" si="8"/>
        <v>0</v>
      </c>
      <c r="E185" s="2"/>
      <c r="F185" s="2"/>
      <c r="S185" s="7" t="str">
        <f>IF($A185="","",IF(IF(العميل="",TRUE,$A185=العميل),COUNT($S$1:$S184)+1,""))</f>
        <v/>
      </c>
      <c r="T185" s="7" t="str">
        <f>IF(A185="","",IF(COUNTIF($A$1:$A185,$A185)&gt;1,"",COUNTIF($A$1:$A185,$A185)+MAX($T$1:$T184)))</f>
        <v/>
      </c>
      <c r="U185" s="7" t="str">
        <f t="shared" si="6"/>
        <v/>
      </c>
      <c r="V185" s="7">
        <v>184</v>
      </c>
      <c r="W185" s="7">
        <f t="shared" si="7"/>
        <v>0</v>
      </c>
    </row>
    <row r="186" spans="1:23">
      <c r="A186" s="1"/>
      <c r="B186" s="24"/>
      <c r="C186" s="2"/>
      <c r="D186" s="5">
        <f t="shared" si="8"/>
        <v>0</v>
      </c>
      <c r="E186" s="2"/>
      <c r="F186" s="2"/>
      <c r="S186" s="7" t="str">
        <f>IF($A186="","",IF(IF(العميل="",TRUE,$A186=العميل),COUNT($S$1:$S185)+1,""))</f>
        <v/>
      </c>
      <c r="T186" s="7" t="str">
        <f>IF(A186="","",IF(COUNTIF($A$1:$A186,$A186)&gt;1,"",COUNTIF($A$1:$A186,$A186)+MAX($T$1:$T185)))</f>
        <v/>
      </c>
      <c r="U186" s="7" t="str">
        <f t="shared" si="6"/>
        <v/>
      </c>
      <c r="V186" s="7">
        <v>185</v>
      </c>
      <c r="W186" s="7">
        <f t="shared" si="7"/>
        <v>0</v>
      </c>
    </row>
    <row r="187" spans="1:23">
      <c r="A187" s="1"/>
      <c r="B187" s="24"/>
      <c r="C187" s="2"/>
      <c r="D187" s="5">
        <f t="shared" si="8"/>
        <v>0</v>
      </c>
      <c r="E187" s="2"/>
      <c r="F187" s="2"/>
      <c r="S187" s="7" t="str">
        <f>IF($A187="","",IF(IF(العميل="",TRUE,$A187=العميل),COUNT($S$1:$S186)+1,""))</f>
        <v/>
      </c>
      <c r="T187" s="7" t="str">
        <f>IF(A187="","",IF(COUNTIF($A$1:$A187,$A187)&gt;1,"",COUNTIF($A$1:$A187,$A187)+MAX($T$1:$T186)))</f>
        <v/>
      </c>
      <c r="U187" s="7" t="str">
        <f t="shared" si="6"/>
        <v/>
      </c>
      <c r="V187" s="7">
        <v>186</v>
      </c>
      <c r="W187" s="7">
        <f t="shared" si="7"/>
        <v>0</v>
      </c>
    </row>
    <row r="188" spans="1:23">
      <c r="A188" s="1"/>
      <c r="B188" s="24"/>
      <c r="C188" s="2"/>
      <c r="D188" s="5">
        <f t="shared" si="8"/>
        <v>0</v>
      </c>
      <c r="E188" s="2"/>
      <c r="F188" s="2"/>
      <c r="S188" s="7" t="str">
        <f>IF($A188="","",IF(IF(العميل="",TRUE,$A188=العميل),COUNT($S$1:$S187)+1,""))</f>
        <v/>
      </c>
      <c r="T188" s="7" t="str">
        <f>IF(A188="","",IF(COUNTIF($A$1:$A188,$A188)&gt;1,"",COUNTIF($A$1:$A188,$A188)+MAX($T$1:$T187)))</f>
        <v/>
      </c>
      <c r="U188" s="7" t="str">
        <f t="shared" si="6"/>
        <v/>
      </c>
      <c r="V188" s="7">
        <v>187</v>
      </c>
      <c r="W188" s="7">
        <f t="shared" si="7"/>
        <v>0</v>
      </c>
    </row>
    <row r="189" spans="1:23">
      <c r="A189" s="1"/>
      <c r="B189" s="24"/>
      <c r="C189" s="2"/>
      <c r="D189" s="5">
        <f t="shared" si="8"/>
        <v>0</v>
      </c>
      <c r="E189" s="2"/>
      <c r="F189" s="2"/>
      <c r="S189" s="7" t="str">
        <f>IF($A189="","",IF(IF(العميل="",TRUE,$A189=العميل),COUNT($S$1:$S188)+1,""))</f>
        <v/>
      </c>
      <c r="T189" s="7" t="str">
        <f>IF(A189="","",IF(COUNTIF($A$1:$A189,$A189)&gt;1,"",COUNTIF($A$1:$A189,$A189)+MAX($T$1:$T188)))</f>
        <v/>
      </c>
      <c r="U189" s="7" t="str">
        <f t="shared" si="6"/>
        <v/>
      </c>
      <c r="V189" s="7">
        <v>188</v>
      </c>
      <c r="W189" s="7">
        <f t="shared" si="7"/>
        <v>0</v>
      </c>
    </row>
    <row r="190" spans="1:23">
      <c r="A190" s="1"/>
      <c r="B190" s="24"/>
      <c r="C190" s="2"/>
      <c r="D190" s="5">
        <f t="shared" si="8"/>
        <v>0</v>
      </c>
      <c r="E190" s="2"/>
      <c r="F190" s="2"/>
      <c r="S190" s="7" t="str">
        <f>IF($A190="","",IF(IF(العميل="",TRUE,$A190=العميل),COUNT($S$1:$S189)+1,""))</f>
        <v/>
      </c>
      <c r="T190" s="7" t="str">
        <f>IF(A190="","",IF(COUNTIF($A$1:$A190,$A190)&gt;1,"",COUNTIF($A$1:$A190,$A190)+MAX($T$1:$T189)))</f>
        <v/>
      </c>
      <c r="U190" s="7" t="str">
        <f t="shared" si="6"/>
        <v/>
      </c>
      <c r="V190" s="7">
        <v>189</v>
      </c>
      <c r="W190" s="7">
        <f t="shared" si="7"/>
        <v>0</v>
      </c>
    </row>
    <row r="191" spans="1:23">
      <c r="A191" s="1"/>
      <c r="B191" s="24"/>
      <c r="C191" s="2"/>
      <c r="D191" s="5">
        <f t="shared" si="8"/>
        <v>0</v>
      </c>
      <c r="E191" s="2"/>
      <c r="F191" s="2"/>
      <c r="S191" s="7" t="str">
        <f>IF($A191="","",IF(IF(العميل="",TRUE,$A191=العميل),COUNT($S$1:$S190)+1,""))</f>
        <v/>
      </c>
      <c r="T191" s="7" t="str">
        <f>IF(A191="","",IF(COUNTIF($A$1:$A191,$A191)&gt;1,"",COUNTIF($A$1:$A191,$A191)+MAX($T$1:$T190)))</f>
        <v/>
      </c>
      <c r="U191" s="7" t="str">
        <f t="shared" si="6"/>
        <v/>
      </c>
      <c r="V191" s="7">
        <v>190</v>
      </c>
      <c r="W191" s="7">
        <f t="shared" si="7"/>
        <v>0</v>
      </c>
    </row>
    <row r="192" spans="1:23">
      <c r="A192" s="1"/>
      <c r="B192" s="24"/>
      <c r="C192" s="2"/>
      <c r="D192" s="5">
        <f t="shared" si="8"/>
        <v>0</v>
      </c>
      <c r="E192" s="2"/>
      <c r="F192" s="2"/>
      <c r="S192" s="7" t="str">
        <f>IF($A192="","",IF(IF(العميل="",TRUE,$A192=العميل),COUNT($S$1:$S191)+1,""))</f>
        <v/>
      </c>
      <c r="T192" s="7" t="str">
        <f>IF(A192="","",IF(COUNTIF($A$1:$A192,$A192)&gt;1,"",COUNTIF($A$1:$A192,$A192)+MAX($T$1:$T191)))</f>
        <v/>
      </c>
      <c r="U192" s="7" t="str">
        <f t="shared" si="6"/>
        <v/>
      </c>
      <c r="V192" s="7">
        <v>191</v>
      </c>
      <c r="W192" s="7">
        <f t="shared" si="7"/>
        <v>0</v>
      </c>
    </row>
    <row r="193" spans="1:23">
      <c r="A193" s="1"/>
      <c r="B193" s="24"/>
      <c r="C193" s="2"/>
      <c r="D193" s="5">
        <f t="shared" si="8"/>
        <v>0</v>
      </c>
      <c r="E193" s="2"/>
      <c r="F193" s="2"/>
      <c r="S193" s="7" t="str">
        <f>IF($A193="","",IF(IF(العميل="",TRUE,$A193=العميل),COUNT($S$1:$S192)+1,""))</f>
        <v/>
      </c>
      <c r="T193" s="7" t="str">
        <f>IF(A193="","",IF(COUNTIF($A$1:$A193,$A193)&gt;1,"",COUNTIF($A$1:$A193,$A193)+MAX($T$1:$T192)))</f>
        <v/>
      </c>
      <c r="U193" s="7" t="str">
        <f t="shared" si="6"/>
        <v/>
      </c>
      <c r="V193" s="7">
        <v>192</v>
      </c>
      <c r="W193" s="7">
        <f t="shared" si="7"/>
        <v>0</v>
      </c>
    </row>
    <row r="194" spans="1:23">
      <c r="A194" s="1"/>
      <c r="B194" s="24"/>
      <c r="C194" s="2"/>
      <c r="D194" s="5">
        <f t="shared" si="8"/>
        <v>0</v>
      </c>
      <c r="E194" s="2"/>
      <c r="F194" s="2"/>
      <c r="S194" s="7" t="str">
        <f>IF($A194="","",IF(IF(العميل="",TRUE,$A194=العميل),COUNT($S$1:$S193)+1,""))</f>
        <v/>
      </c>
      <c r="T194" s="7" t="str">
        <f>IF(A194="","",IF(COUNTIF($A$1:$A194,$A194)&gt;1,"",COUNTIF($A$1:$A194,$A194)+MAX($T$1:$T193)))</f>
        <v/>
      </c>
      <c r="U194" s="7" t="str">
        <f t="shared" si="6"/>
        <v/>
      </c>
      <c r="V194" s="7">
        <v>193</v>
      </c>
      <c r="W194" s="7">
        <f t="shared" si="7"/>
        <v>0</v>
      </c>
    </row>
    <row r="195" spans="1:23">
      <c r="A195" s="1"/>
      <c r="B195" s="24"/>
      <c r="C195" s="2"/>
      <c r="D195" s="5">
        <f t="shared" si="8"/>
        <v>0</v>
      </c>
      <c r="E195" s="2"/>
      <c r="F195" s="2"/>
      <c r="S195" s="7" t="str">
        <f>IF($A195="","",IF(IF(العميل="",TRUE,$A195=العميل),COUNT($S$1:$S194)+1,""))</f>
        <v/>
      </c>
      <c r="T195" s="7" t="str">
        <f>IF(A195="","",IF(COUNTIF($A$1:$A195,$A195)&gt;1,"",COUNTIF($A$1:$A195,$A195)+MAX($T$1:$T194)))</f>
        <v/>
      </c>
      <c r="U195" s="7" t="str">
        <f t="shared" ref="U195:U258" si="9">IF(T195="","",A195)</f>
        <v/>
      </c>
      <c r="V195" s="7">
        <v>194</v>
      </c>
      <c r="W195" s="7">
        <f t="shared" ref="W195:W258" si="10">IF(ISERROR(VLOOKUP(V195,$T$2:$U$1000,2,0)),0,VLOOKUP(V195,$T$2:$U$1000,2,0))</f>
        <v>0</v>
      </c>
    </row>
    <row r="196" spans="1:23">
      <c r="A196" s="1"/>
      <c r="B196" s="24"/>
      <c r="C196" s="2"/>
      <c r="D196" s="5">
        <f t="shared" si="8"/>
        <v>0</v>
      </c>
      <c r="E196" s="2"/>
      <c r="F196" s="2"/>
      <c r="S196" s="7" t="str">
        <f>IF($A196="","",IF(IF(العميل="",TRUE,$A196=العميل),COUNT($S$1:$S195)+1,""))</f>
        <v/>
      </c>
      <c r="T196" s="7" t="str">
        <f>IF(A196="","",IF(COUNTIF($A$1:$A196,$A196)&gt;1,"",COUNTIF($A$1:$A196,$A196)+MAX($T$1:$T195)))</f>
        <v/>
      </c>
      <c r="U196" s="7" t="str">
        <f t="shared" si="9"/>
        <v/>
      </c>
      <c r="V196" s="7">
        <v>195</v>
      </c>
      <c r="W196" s="7">
        <f t="shared" si="10"/>
        <v>0</v>
      </c>
    </row>
    <row r="197" spans="1:23">
      <c r="A197" s="1"/>
      <c r="B197" s="24"/>
      <c r="C197" s="2"/>
      <c r="D197" s="5">
        <f t="shared" ref="D197:D260" si="11">F197-E197</f>
        <v>0</v>
      </c>
      <c r="E197" s="2"/>
      <c r="F197" s="2"/>
      <c r="S197" s="7" t="str">
        <f>IF($A197="","",IF(IF(العميل="",TRUE,$A197=العميل),COUNT($S$1:$S196)+1,""))</f>
        <v/>
      </c>
      <c r="T197" s="7" t="str">
        <f>IF(A197="","",IF(COUNTIF($A$1:$A197,$A197)&gt;1,"",COUNTIF($A$1:$A197,$A197)+MAX($T$1:$T196)))</f>
        <v/>
      </c>
      <c r="U197" s="7" t="str">
        <f t="shared" si="9"/>
        <v/>
      </c>
      <c r="V197" s="7">
        <v>196</v>
      </c>
      <c r="W197" s="7">
        <f t="shared" si="10"/>
        <v>0</v>
      </c>
    </row>
    <row r="198" spans="1:23">
      <c r="A198" s="1"/>
      <c r="B198" s="24"/>
      <c r="C198" s="2"/>
      <c r="D198" s="5">
        <f t="shared" si="11"/>
        <v>0</v>
      </c>
      <c r="E198" s="2"/>
      <c r="F198" s="2"/>
      <c r="S198" s="7" t="str">
        <f>IF($A198="","",IF(IF(العميل="",TRUE,$A198=العميل),COUNT($S$1:$S197)+1,""))</f>
        <v/>
      </c>
      <c r="T198" s="7" t="str">
        <f>IF(A198="","",IF(COUNTIF($A$1:$A198,$A198)&gt;1,"",COUNTIF($A$1:$A198,$A198)+MAX($T$1:$T197)))</f>
        <v/>
      </c>
      <c r="U198" s="7" t="str">
        <f t="shared" si="9"/>
        <v/>
      </c>
      <c r="V198" s="7">
        <v>197</v>
      </c>
      <c r="W198" s="7">
        <f t="shared" si="10"/>
        <v>0</v>
      </c>
    </row>
    <row r="199" spans="1:23">
      <c r="A199" s="1"/>
      <c r="B199" s="24"/>
      <c r="C199" s="2"/>
      <c r="D199" s="5">
        <f t="shared" si="11"/>
        <v>0</v>
      </c>
      <c r="E199" s="2"/>
      <c r="F199" s="2"/>
      <c r="S199" s="7" t="str">
        <f>IF($A199="","",IF(IF(العميل="",TRUE,$A199=العميل),COUNT($S$1:$S198)+1,""))</f>
        <v/>
      </c>
      <c r="T199" s="7" t="str">
        <f>IF(A199="","",IF(COUNTIF($A$1:$A199,$A199)&gt;1,"",COUNTIF($A$1:$A199,$A199)+MAX($T$1:$T198)))</f>
        <v/>
      </c>
      <c r="U199" s="7" t="str">
        <f t="shared" si="9"/>
        <v/>
      </c>
      <c r="V199" s="7">
        <v>198</v>
      </c>
      <c r="W199" s="7">
        <f t="shared" si="10"/>
        <v>0</v>
      </c>
    </row>
    <row r="200" spans="1:23">
      <c r="A200" s="1"/>
      <c r="B200" s="24"/>
      <c r="C200" s="2"/>
      <c r="D200" s="5">
        <f t="shared" si="11"/>
        <v>0</v>
      </c>
      <c r="E200" s="2"/>
      <c r="F200" s="2"/>
      <c r="S200" s="7" t="str">
        <f>IF($A200="","",IF(IF(العميل="",TRUE,$A200=العميل),COUNT($S$1:$S199)+1,""))</f>
        <v/>
      </c>
      <c r="T200" s="7" t="str">
        <f>IF(A200="","",IF(COUNTIF($A$1:$A200,$A200)&gt;1,"",COUNTIF($A$1:$A200,$A200)+MAX($T$1:$T199)))</f>
        <v/>
      </c>
      <c r="U200" s="7" t="str">
        <f t="shared" si="9"/>
        <v/>
      </c>
      <c r="V200" s="7">
        <v>199</v>
      </c>
      <c r="W200" s="7">
        <f t="shared" si="10"/>
        <v>0</v>
      </c>
    </row>
    <row r="201" spans="1:23">
      <c r="A201" s="1"/>
      <c r="B201" s="24"/>
      <c r="C201" s="2"/>
      <c r="D201" s="5">
        <f t="shared" si="11"/>
        <v>0</v>
      </c>
      <c r="E201" s="2"/>
      <c r="F201" s="2"/>
      <c r="S201" s="7" t="str">
        <f>IF($A201="","",IF(IF(العميل="",TRUE,$A201=العميل),COUNT($S$1:$S200)+1,""))</f>
        <v/>
      </c>
      <c r="T201" s="7" t="str">
        <f>IF(A201="","",IF(COUNTIF($A$1:$A201,$A201)&gt;1,"",COUNTIF($A$1:$A201,$A201)+MAX($T$1:$T200)))</f>
        <v/>
      </c>
      <c r="U201" s="7" t="str">
        <f t="shared" si="9"/>
        <v/>
      </c>
      <c r="V201" s="7">
        <v>200</v>
      </c>
      <c r="W201" s="7">
        <f t="shared" si="10"/>
        <v>0</v>
      </c>
    </row>
    <row r="202" spans="1:23">
      <c r="A202" s="1"/>
      <c r="B202" s="24"/>
      <c r="C202" s="2"/>
      <c r="D202" s="5">
        <f t="shared" si="11"/>
        <v>0</v>
      </c>
      <c r="E202" s="2"/>
      <c r="F202" s="2"/>
      <c r="S202" s="7" t="str">
        <f>IF($A202="","",IF(IF(العميل="",TRUE,$A202=العميل),COUNT($S$1:$S201)+1,""))</f>
        <v/>
      </c>
      <c r="T202" s="7" t="str">
        <f>IF(A202="","",IF(COUNTIF($A$1:$A202,$A202)&gt;1,"",COUNTIF($A$1:$A202,$A202)+MAX($T$1:$T201)))</f>
        <v/>
      </c>
      <c r="U202" s="7" t="str">
        <f t="shared" si="9"/>
        <v/>
      </c>
      <c r="V202" s="7">
        <v>201</v>
      </c>
      <c r="W202" s="7">
        <f t="shared" si="10"/>
        <v>0</v>
      </c>
    </row>
    <row r="203" spans="1:23">
      <c r="A203" s="1"/>
      <c r="B203" s="24"/>
      <c r="C203" s="2"/>
      <c r="D203" s="5">
        <f t="shared" si="11"/>
        <v>0</v>
      </c>
      <c r="E203" s="2"/>
      <c r="F203" s="2"/>
      <c r="S203" s="7" t="str">
        <f>IF($A203="","",IF(IF(العميل="",TRUE,$A203=العميل),COUNT($S$1:$S202)+1,""))</f>
        <v/>
      </c>
      <c r="T203" s="7" t="str">
        <f>IF(A203="","",IF(COUNTIF($A$1:$A203,$A203)&gt;1,"",COUNTIF($A$1:$A203,$A203)+MAX($T$1:$T202)))</f>
        <v/>
      </c>
      <c r="U203" s="7" t="str">
        <f t="shared" si="9"/>
        <v/>
      </c>
      <c r="V203" s="7">
        <v>202</v>
      </c>
      <c r="W203" s="7">
        <f t="shared" si="10"/>
        <v>0</v>
      </c>
    </row>
    <row r="204" spans="1:23">
      <c r="A204" s="1"/>
      <c r="B204" s="24"/>
      <c r="C204" s="2"/>
      <c r="D204" s="5">
        <f t="shared" si="11"/>
        <v>0</v>
      </c>
      <c r="E204" s="2"/>
      <c r="F204" s="2"/>
      <c r="S204" s="7" t="str">
        <f>IF($A204="","",IF(IF(العميل="",TRUE,$A204=العميل),COUNT($S$1:$S203)+1,""))</f>
        <v/>
      </c>
      <c r="T204" s="7" t="str">
        <f>IF(A204="","",IF(COUNTIF($A$1:$A204,$A204)&gt;1,"",COUNTIF($A$1:$A204,$A204)+MAX($T$1:$T203)))</f>
        <v/>
      </c>
      <c r="U204" s="7" t="str">
        <f t="shared" si="9"/>
        <v/>
      </c>
      <c r="V204" s="7">
        <v>203</v>
      </c>
      <c r="W204" s="7">
        <f t="shared" si="10"/>
        <v>0</v>
      </c>
    </row>
    <row r="205" spans="1:23">
      <c r="A205" s="1"/>
      <c r="B205" s="24"/>
      <c r="C205" s="2"/>
      <c r="D205" s="5">
        <f t="shared" si="11"/>
        <v>0</v>
      </c>
      <c r="E205" s="2"/>
      <c r="F205" s="2"/>
      <c r="S205" s="7" t="str">
        <f>IF($A205="","",IF(IF(العميل="",TRUE,$A205=العميل),COUNT($S$1:$S204)+1,""))</f>
        <v/>
      </c>
      <c r="T205" s="7" t="str">
        <f>IF(A205="","",IF(COUNTIF($A$1:$A205,$A205)&gt;1,"",COUNTIF($A$1:$A205,$A205)+MAX($T$1:$T204)))</f>
        <v/>
      </c>
      <c r="U205" s="7" t="str">
        <f t="shared" si="9"/>
        <v/>
      </c>
      <c r="V205" s="7">
        <v>204</v>
      </c>
      <c r="W205" s="7">
        <f t="shared" si="10"/>
        <v>0</v>
      </c>
    </row>
    <row r="206" spans="1:23">
      <c r="A206" s="1"/>
      <c r="B206" s="24"/>
      <c r="C206" s="2"/>
      <c r="D206" s="5">
        <f t="shared" si="11"/>
        <v>0</v>
      </c>
      <c r="E206" s="2"/>
      <c r="F206" s="2"/>
      <c r="S206" s="7" t="str">
        <f>IF($A206="","",IF(IF(العميل="",TRUE,$A206=العميل),COUNT($S$1:$S205)+1,""))</f>
        <v/>
      </c>
      <c r="T206" s="7" t="str">
        <f>IF(A206="","",IF(COUNTIF($A$1:$A206,$A206)&gt;1,"",COUNTIF($A$1:$A206,$A206)+MAX($T$1:$T205)))</f>
        <v/>
      </c>
      <c r="U206" s="7" t="str">
        <f t="shared" si="9"/>
        <v/>
      </c>
      <c r="V206" s="7">
        <v>205</v>
      </c>
      <c r="W206" s="7">
        <f t="shared" si="10"/>
        <v>0</v>
      </c>
    </row>
    <row r="207" spans="1:23">
      <c r="A207" s="1"/>
      <c r="B207" s="24"/>
      <c r="C207" s="2"/>
      <c r="D207" s="5">
        <f t="shared" si="11"/>
        <v>0</v>
      </c>
      <c r="E207" s="2"/>
      <c r="F207" s="2"/>
      <c r="S207" s="7" t="str">
        <f>IF($A207="","",IF(IF(العميل="",TRUE,$A207=العميل),COUNT($S$1:$S206)+1,""))</f>
        <v/>
      </c>
      <c r="T207" s="7" t="str">
        <f>IF(A207="","",IF(COUNTIF($A$1:$A207,$A207)&gt;1,"",COUNTIF($A$1:$A207,$A207)+MAX($T$1:$T206)))</f>
        <v/>
      </c>
      <c r="U207" s="7" t="str">
        <f t="shared" si="9"/>
        <v/>
      </c>
      <c r="V207" s="7">
        <v>206</v>
      </c>
      <c r="W207" s="7">
        <f t="shared" si="10"/>
        <v>0</v>
      </c>
    </row>
    <row r="208" spans="1:23">
      <c r="A208" s="1"/>
      <c r="B208" s="24"/>
      <c r="C208" s="2"/>
      <c r="D208" s="5">
        <f t="shared" si="11"/>
        <v>0</v>
      </c>
      <c r="E208" s="2"/>
      <c r="F208" s="2"/>
      <c r="S208" s="7" t="str">
        <f>IF($A208="","",IF(IF(العميل="",TRUE,$A208=العميل),COUNT($S$1:$S207)+1,""))</f>
        <v/>
      </c>
      <c r="T208" s="7" t="str">
        <f>IF(A208="","",IF(COUNTIF($A$1:$A208,$A208)&gt;1,"",COUNTIF($A$1:$A208,$A208)+MAX($T$1:$T207)))</f>
        <v/>
      </c>
      <c r="U208" s="7" t="str">
        <f t="shared" si="9"/>
        <v/>
      </c>
      <c r="V208" s="7">
        <v>207</v>
      </c>
      <c r="W208" s="7">
        <f t="shared" si="10"/>
        <v>0</v>
      </c>
    </row>
    <row r="209" spans="1:23">
      <c r="A209" s="1"/>
      <c r="B209" s="24"/>
      <c r="C209" s="2"/>
      <c r="D209" s="5">
        <f t="shared" si="11"/>
        <v>0</v>
      </c>
      <c r="E209" s="2"/>
      <c r="F209" s="2"/>
      <c r="S209" s="7" t="str">
        <f>IF($A209="","",IF(IF(العميل="",TRUE,$A209=العميل),COUNT($S$1:$S208)+1,""))</f>
        <v/>
      </c>
      <c r="T209" s="7" t="str">
        <f>IF(A209="","",IF(COUNTIF($A$1:$A209,$A209)&gt;1,"",COUNTIF($A$1:$A209,$A209)+MAX($T$1:$T208)))</f>
        <v/>
      </c>
      <c r="U209" s="7" t="str">
        <f t="shared" si="9"/>
        <v/>
      </c>
      <c r="V209" s="7">
        <v>208</v>
      </c>
      <c r="W209" s="7">
        <f t="shared" si="10"/>
        <v>0</v>
      </c>
    </row>
    <row r="210" spans="1:23">
      <c r="A210" s="1"/>
      <c r="B210" s="24"/>
      <c r="C210" s="2"/>
      <c r="D210" s="5">
        <f t="shared" si="11"/>
        <v>0</v>
      </c>
      <c r="E210" s="2"/>
      <c r="F210" s="2"/>
      <c r="S210" s="7" t="str">
        <f>IF($A210="","",IF(IF(العميل="",TRUE,$A210=العميل),COUNT($S$1:$S209)+1,""))</f>
        <v/>
      </c>
      <c r="T210" s="7" t="str">
        <f>IF(A210="","",IF(COUNTIF($A$1:$A210,$A210)&gt;1,"",COUNTIF($A$1:$A210,$A210)+MAX($T$1:$T209)))</f>
        <v/>
      </c>
      <c r="U210" s="7" t="str">
        <f t="shared" si="9"/>
        <v/>
      </c>
      <c r="V210" s="7">
        <v>209</v>
      </c>
      <c r="W210" s="7">
        <f t="shared" si="10"/>
        <v>0</v>
      </c>
    </row>
    <row r="211" spans="1:23">
      <c r="A211" s="1"/>
      <c r="B211" s="24"/>
      <c r="C211" s="2"/>
      <c r="D211" s="5">
        <f t="shared" si="11"/>
        <v>0</v>
      </c>
      <c r="E211" s="2"/>
      <c r="F211" s="2"/>
      <c r="S211" s="7" t="str">
        <f>IF($A211="","",IF(IF(العميل="",TRUE,$A211=العميل),COUNT($S$1:$S210)+1,""))</f>
        <v/>
      </c>
      <c r="T211" s="7" t="str">
        <f>IF(A211="","",IF(COUNTIF($A$1:$A211,$A211)&gt;1,"",COUNTIF($A$1:$A211,$A211)+MAX($T$1:$T210)))</f>
        <v/>
      </c>
      <c r="U211" s="7" t="str">
        <f t="shared" si="9"/>
        <v/>
      </c>
      <c r="V211" s="7">
        <v>210</v>
      </c>
      <c r="W211" s="7">
        <f t="shared" si="10"/>
        <v>0</v>
      </c>
    </row>
    <row r="212" spans="1:23">
      <c r="A212" s="1"/>
      <c r="B212" s="24"/>
      <c r="C212" s="2"/>
      <c r="D212" s="5">
        <f t="shared" si="11"/>
        <v>0</v>
      </c>
      <c r="E212" s="2"/>
      <c r="F212" s="2"/>
      <c r="S212" s="7" t="str">
        <f>IF($A212="","",IF(IF(العميل="",TRUE,$A212=العميل),COUNT($S$1:$S211)+1,""))</f>
        <v/>
      </c>
      <c r="T212" s="7" t="str">
        <f>IF(A212="","",IF(COUNTIF($A$1:$A212,$A212)&gt;1,"",COUNTIF($A$1:$A212,$A212)+MAX($T$1:$T211)))</f>
        <v/>
      </c>
      <c r="U212" s="7" t="str">
        <f t="shared" si="9"/>
        <v/>
      </c>
      <c r="V212" s="7">
        <v>211</v>
      </c>
      <c r="W212" s="7">
        <f t="shared" si="10"/>
        <v>0</v>
      </c>
    </row>
    <row r="213" spans="1:23">
      <c r="A213" s="1"/>
      <c r="B213" s="24"/>
      <c r="C213" s="2"/>
      <c r="D213" s="5">
        <f t="shared" si="11"/>
        <v>0</v>
      </c>
      <c r="E213" s="2"/>
      <c r="F213" s="2"/>
      <c r="S213" s="7" t="str">
        <f>IF($A213="","",IF(IF(العميل="",TRUE,$A213=العميل),COUNT($S$1:$S212)+1,""))</f>
        <v/>
      </c>
      <c r="T213" s="7" t="str">
        <f>IF(A213="","",IF(COUNTIF($A$1:$A213,$A213)&gt;1,"",COUNTIF($A$1:$A213,$A213)+MAX($T$1:$T212)))</f>
        <v/>
      </c>
      <c r="U213" s="7" t="str">
        <f t="shared" si="9"/>
        <v/>
      </c>
      <c r="V213" s="7">
        <v>212</v>
      </c>
      <c r="W213" s="7">
        <f t="shared" si="10"/>
        <v>0</v>
      </c>
    </row>
    <row r="214" spans="1:23">
      <c r="A214" s="1"/>
      <c r="B214" s="24"/>
      <c r="C214" s="2"/>
      <c r="D214" s="5">
        <f t="shared" si="11"/>
        <v>0</v>
      </c>
      <c r="E214" s="2"/>
      <c r="F214" s="2"/>
      <c r="S214" s="7" t="str">
        <f>IF($A214="","",IF(IF(العميل="",TRUE,$A214=العميل),COUNT($S$1:$S213)+1,""))</f>
        <v/>
      </c>
      <c r="T214" s="7" t="str">
        <f>IF(A214="","",IF(COUNTIF($A$1:$A214,$A214)&gt;1,"",COUNTIF($A$1:$A214,$A214)+MAX($T$1:$T213)))</f>
        <v/>
      </c>
      <c r="U214" s="7" t="str">
        <f t="shared" si="9"/>
        <v/>
      </c>
      <c r="V214" s="7">
        <v>213</v>
      </c>
      <c r="W214" s="7">
        <f t="shared" si="10"/>
        <v>0</v>
      </c>
    </row>
    <row r="215" spans="1:23">
      <c r="A215" s="1"/>
      <c r="B215" s="24"/>
      <c r="C215" s="2"/>
      <c r="D215" s="5">
        <f t="shared" si="11"/>
        <v>0</v>
      </c>
      <c r="E215" s="2"/>
      <c r="F215" s="2"/>
      <c r="S215" s="7" t="str">
        <f>IF($A215="","",IF(IF(العميل="",TRUE,$A215=العميل),COUNT($S$1:$S214)+1,""))</f>
        <v/>
      </c>
      <c r="T215" s="7" t="str">
        <f>IF(A215="","",IF(COUNTIF($A$1:$A215,$A215)&gt;1,"",COUNTIF($A$1:$A215,$A215)+MAX($T$1:$T214)))</f>
        <v/>
      </c>
      <c r="U215" s="7" t="str">
        <f t="shared" si="9"/>
        <v/>
      </c>
      <c r="V215" s="7">
        <v>214</v>
      </c>
      <c r="W215" s="7">
        <f t="shared" si="10"/>
        <v>0</v>
      </c>
    </row>
    <row r="216" spans="1:23">
      <c r="A216" s="1"/>
      <c r="B216" s="24"/>
      <c r="C216" s="2"/>
      <c r="D216" s="5">
        <f t="shared" si="11"/>
        <v>0</v>
      </c>
      <c r="E216" s="2"/>
      <c r="F216" s="2"/>
      <c r="S216" s="7" t="str">
        <f>IF($A216="","",IF(IF(العميل="",TRUE,$A216=العميل),COUNT($S$1:$S215)+1,""))</f>
        <v/>
      </c>
      <c r="T216" s="7" t="str">
        <f>IF(A216="","",IF(COUNTIF($A$1:$A216,$A216)&gt;1,"",COUNTIF($A$1:$A216,$A216)+MAX($T$1:$T215)))</f>
        <v/>
      </c>
      <c r="U216" s="7" t="str">
        <f t="shared" si="9"/>
        <v/>
      </c>
      <c r="V216" s="7">
        <v>215</v>
      </c>
      <c r="W216" s="7">
        <f t="shared" si="10"/>
        <v>0</v>
      </c>
    </row>
    <row r="217" spans="1:23">
      <c r="A217" s="1"/>
      <c r="B217" s="24"/>
      <c r="C217" s="2"/>
      <c r="D217" s="5">
        <f t="shared" si="11"/>
        <v>0</v>
      </c>
      <c r="E217" s="2"/>
      <c r="F217" s="2"/>
      <c r="S217" s="7" t="str">
        <f>IF($A217="","",IF(IF(العميل="",TRUE,$A217=العميل),COUNT($S$1:$S216)+1,""))</f>
        <v/>
      </c>
      <c r="T217" s="7" t="str">
        <f>IF(A217="","",IF(COUNTIF($A$1:$A217,$A217)&gt;1,"",COUNTIF($A$1:$A217,$A217)+MAX($T$1:$T216)))</f>
        <v/>
      </c>
      <c r="U217" s="7" t="str">
        <f t="shared" si="9"/>
        <v/>
      </c>
      <c r="V217" s="7">
        <v>216</v>
      </c>
      <c r="W217" s="7">
        <f t="shared" si="10"/>
        <v>0</v>
      </c>
    </row>
    <row r="218" spans="1:23">
      <c r="A218" s="1"/>
      <c r="B218" s="24"/>
      <c r="C218" s="2"/>
      <c r="D218" s="5">
        <f t="shared" si="11"/>
        <v>0</v>
      </c>
      <c r="E218" s="2"/>
      <c r="F218" s="2"/>
      <c r="S218" s="7" t="str">
        <f>IF($A218="","",IF(IF(العميل="",TRUE,$A218=العميل),COUNT($S$1:$S217)+1,""))</f>
        <v/>
      </c>
      <c r="T218" s="7" t="str">
        <f>IF(A218="","",IF(COUNTIF($A$1:$A218,$A218)&gt;1,"",COUNTIF($A$1:$A218,$A218)+MAX($T$1:$T217)))</f>
        <v/>
      </c>
      <c r="U218" s="7" t="str">
        <f t="shared" si="9"/>
        <v/>
      </c>
      <c r="V218" s="7">
        <v>217</v>
      </c>
      <c r="W218" s="7">
        <f t="shared" si="10"/>
        <v>0</v>
      </c>
    </row>
    <row r="219" spans="1:23">
      <c r="A219" s="1"/>
      <c r="B219" s="24"/>
      <c r="C219" s="2"/>
      <c r="D219" s="5">
        <f t="shared" si="11"/>
        <v>0</v>
      </c>
      <c r="E219" s="2"/>
      <c r="F219" s="2"/>
      <c r="S219" s="7" t="str">
        <f>IF($A219="","",IF(IF(العميل="",TRUE,$A219=العميل),COUNT($S$1:$S218)+1,""))</f>
        <v/>
      </c>
      <c r="T219" s="7" t="str">
        <f>IF(A219="","",IF(COUNTIF($A$1:$A219,$A219)&gt;1,"",COUNTIF($A$1:$A219,$A219)+MAX($T$1:$T218)))</f>
        <v/>
      </c>
      <c r="U219" s="7" t="str">
        <f t="shared" si="9"/>
        <v/>
      </c>
      <c r="V219" s="7">
        <v>218</v>
      </c>
      <c r="W219" s="7">
        <f t="shared" si="10"/>
        <v>0</v>
      </c>
    </row>
    <row r="220" spans="1:23">
      <c r="A220" s="1"/>
      <c r="B220" s="24"/>
      <c r="C220" s="2"/>
      <c r="D220" s="5">
        <f t="shared" si="11"/>
        <v>0</v>
      </c>
      <c r="E220" s="2"/>
      <c r="F220" s="2"/>
      <c r="S220" s="7" t="str">
        <f>IF($A220="","",IF(IF(العميل="",TRUE,$A220=العميل),COUNT($S$1:$S219)+1,""))</f>
        <v/>
      </c>
      <c r="T220" s="7" t="str">
        <f>IF(A220="","",IF(COUNTIF($A$1:$A220,$A220)&gt;1,"",COUNTIF($A$1:$A220,$A220)+MAX($T$1:$T219)))</f>
        <v/>
      </c>
      <c r="U220" s="7" t="str">
        <f t="shared" si="9"/>
        <v/>
      </c>
      <c r="V220" s="7">
        <v>219</v>
      </c>
      <c r="W220" s="7">
        <f t="shared" si="10"/>
        <v>0</v>
      </c>
    </row>
    <row r="221" spans="1:23">
      <c r="A221" s="1"/>
      <c r="B221" s="24"/>
      <c r="C221" s="2"/>
      <c r="D221" s="5">
        <f t="shared" si="11"/>
        <v>0</v>
      </c>
      <c r="E221" s="2"/>
      <c r="F221" s="2"/>
      <c r="S221" s="7" t="str">
        <f>IF($A221="","",IF(IF(العميل="",TRUE,$A221=العميل),COUNT($S$1:$S220)+1,""))</f>
        <v/>
      </c>
      <c r="T221" s="7" t="str">
        <f>IF(A221="","",IF(COUNTIF($A$1:$A221,$A221)&gt;1,"",COUNTIF($A$1:$A221,$A221)+MAX($T$1:$T220)))</f>
        <v/>
      </c>
      <c r="U221" s="7" t="str">
        <f t="shared" si="9"/>
        <v/>
      </c>
      <c r="V221" s="7">
        <v>220</v>
      </c>
      <c r="W221" s="7">
        <f t="shared" si="10"/>
        <v>0</v>
      </c>
    </row>
    <row r="222" spans="1:23">
      <c r="A222" s="1"/>
      <c r="B222" s="24"/>
      <c r="C222" s="2"/>
      <c r="D222" s="5">
        <f t="shared" si="11"/>
        <v>0</v>
      </c>
      <c r="E222" s="2"/>
      <c r="F222" s="2"/>
      <c r="S222" s="7" t="str">
        <f>IF($A222="","",IF(IF(العميل="",TRUE,$A222=العميل),COUNT($S$1:$S221)+1,""))</f>
        <v/>
      </c>
      <c r="T222" s="7" t="str">
        <f>IF(A222="","",IF(COUNTIF($A$1:$A222,$A222)&gt;1,"",COUNTIF($A$1:$A222,$A222)+MAX($T$1:$T221)))</f>
        <v/>
      </c>
      <c r="U222" s="7" t="str">
        <f t="shared" si="9"/>
        <v/>
      </c>
      <c r="V222" s="7">
        <v>221</v>
      </c>
      <c r="W222" s="7">
        <f t="shared" si="10"/>
        <v>0</v>
      </c>
    </row>
    <row r="223" spans="1:23">
      <c r="A223" s="1"/>
      <c r="B223" s="24"/>
      <c r="C223" s="2"/>
      <c r="D223" s="5">
        <f t="shared" si="11"/>
        <v>0</v>
      </c>
      <c r="E223" s="2"/>
      <c r="F223" s="2"/>
      <c r="S223" s="7" t="str">
        <f>IF($A223="","",IF(IF(العميل="",TRUE,$A223=العميل),COUNT($S$1:$S222)+1,""))</f>
        <v/>
      </c>
      <c r="T223" s="7" t="str">
        <f>IF(A223="","",IF(COUNTIF($A$1:$A223,$A223)&gt;1,"",COUNTIF($A$1:$A223,$A223)+MAX($T$1:$T222)))</f>
        <v/>
      </c>
      <c r="U223" s="7" t="str">
        <f t="shared" si="9"/>
        <v/>
      </c>
      <c r="V223" s="7">
        <v>222</v>
      </c>
      <c r="W223" s="7">
        <f t="shared" si="10"/>
        <v>0</v>
      </c>
    </row>
    <row r="224" spans="1:23">
      <c r="A224" s="1"/>
      <c r="B224" s="24"/>
      <c r="C224" s="2"/>
      <c r="D224" s="5">
        <f t="shared" si="11"/>
        <v>0</v>
      </c>
      <c r="E224" s="2"/>
      <c r="F224" s="2"/>
      <c r="S224" s="7" t="str">
        <f>IF($A224="","",IF(IF(العميل="",TRUE,$A224=العميل),COUNT($S$1:$S223)+1,""))</f>
        <v/>
      </c>
      <c r="T224" s="7" t="str">
        <f>IF(A224="","",IF(COUNTIF($A$1:$A224,$A224)&gt;1,"",COUNTIF($A$1:$A224,$A224)+MAX($T$1:$T223)))</f>
        <v/>
      </c>
      <c r="U224" s="7" t="str">
        <f t="shared" si="9"/>
        <v/>
      </c>
      <c r="V224" s="7">
        <v>223</v>
      </c>
      <c r="W224" s="7">
        <f t="shared" si="10"/>
        <v>0</v>
      </c>
    </row>
    <row r="225" spans="1:23">
      <c r="A225" s="1"/>
      <c r="B225" s="24"/>
      <c r="C225" s="2"/>
      <c r="D225" s="5">
        <f t="shared" si="11"/>
        <v>0</v>
      </c>
      <c r="E225" s="2"/>
      <c r="F225" s="2"/>
      <c r="S225" s="7" t="str">
        <f>IF($A225="","",IF(IF(العميل="",TRUE,$A225=العميل),COUNT($S$1:$S224)+1,""))</f>
        <v/>
      </c>
      <c r="T225" s="7" t="str">
        <f>IF(A225="","",IF(COUNTIF($A$1:$A225,$A225)&gt;1,"",COUNTIF($A$1:$A225,$A225)+MAX($T$1:$T224)))</f>
        <v/>
      </c>
      <c r="U225" s="7" t="str">
        <f t="shared" si="9"/>
        <v/>
      </c>
      <c r="V225" s="7">
        <v>224</v>
      </c>
      <c r="W225" s="7">
        <f t="shared" si="10"/>
        <v>0</v>
      </c>
    </row>
    <row r="226" spans="1:23">
      <c r="A226" s="1"/>
      <c r="B226" s="24"/>
      <c r="C226" s="2"/>
      <c r="D226" s="5">
        <f t="shared" si="11"/>
        <v>0</v>
      </c>
      <c r="E226" s="2"/>
      <c r="F226" s="2"/>
      <c r="S226" s="7" t="str">
        <f>IF($A226="","",IF(IF(العميل="",TRUE,$A226=العميل),COUNT($S$1:$S225)+1,""))</f>
        <v/>
      </c>
      <c r="T226" s="7" t="str">
        <f>IF(A226="","",IF(COUNTIF($A$1:$A226,$A226)&gt;1,"",COUNTIF($A$1:$A226,$A226)+MAX($T$1:$T225)))</f>
        <v/>
      </c>
      <c r="U226" s="7" t="str">
        <f t="shared" si="9"/>
        <v/>
      </c>
      <c r="V226" s="7">
        <v>225</v>
      </c>
      <c r="W226" s="7">
        <f t="shared" si="10"/>
        <v>0</v>
      </c>
    </row>
    <row r="227" spans="1:23">
      <c r="A227" s="1"/>
      <c r="B227" s="24"/>
      <c r="C227" s="2"/>
      <c r="D227" s="5">
        <f t="shared" si="11"/>
        <v>0</v>
      </c>
      <c r="E227" s="2"/>
      <c r="F227" s="2"/>
      <c r="S227" s="7" t="str">
        <f>IF($A227="","",IF(IF(العميل="",TRUE,$A227=العميل),COUNT($S$1:$S226)+1,""))</f>
        <v/>
      </c>
      <c r="T227" s="7" t="str">
        <f>IF(A227="","",IF(COUNTIF($A$1:$A227,$A227)&gt;1,"",COUNTIF($A$1:$A227,$A227)+MAX($T$1:$T226)))</f>
        <v/>
      </c>
      <c r="U227" s="7" t="str">
        <f t="shared" si="9"/>
        <v/>
      </c>
      <c r="V227" s="7">
        <v>226</v>
      </c>
      <c r="W227" s="7">
        <f t="shared" si="10"/>
        <v>0</v>
      </c>
    </row>
    <row r="228" spans="1:23">
      <c r="A228" s="1"/>
      <c r="B228" s="24"/>
      <c r="C228" s="2"/>
      <c r="D228" s="5">
        <f t="shared" si="11"/>
        <v>0</v>
      </c>
      <c r="E228" s="2"/>
      <c r="F228" s="2"/>
      <c r="S228" s="7" t="str">
        <f>IF($A228="","",IF(IF(العميل="",TRUE,$A228=العميل),COUNT($S$1:$S227)+1,""))</f>
        <v/>
      </c>
      <c r="T228" s="7" t="str">
        <f>IF(A228="","",IF(COUNTIF($A$1:$A228,$A228)&gt;1,"",COUNTIF($A$1:$A228,$A228)+MAX($T$1:$T227)))</f>
        <v/>
      </c>
      <c r="U228" s="7" t="str">
        <f t="shared" si="9"/>
        <v/>
      </c>
      <c r="V228" s="7">
        <v>227</v>
      </c>
      <c r="W228" s="7">
        <f t="shared" si="10"/>
        <v>0</v>
      </c>
    </row>
    <row r="229" spans="1:23">
      <c r="A229" s="1"/>
      <c r="B229" s="24"/>
      <c r="C229" s="2"/>
      <c r="D229" s="5">
        <f t="shared" si="11"/>
        <v>0</v>
      </c>
      <c r="E229" s="2"/>
      <c r="F229" s="2"/>
      <c r="S229" s="7" t="str">
        <f>IF($A229="","",IF(IF(العميل="",TRUE,$A229=العميل),COUNT($S$1:$S228)+1,""))</f>
        <v/>
      </c>
      <c r="T229" s="7" t="str">
        <f>IF(A229="","",IF(COUNTIF($A$1:$A229,$A229)&gt;1,"",COUNTIF($A$1:$A229,$A229)+MAX($T$1:$T228)))</f>
        <v/>
      </c>
      <c r="U229" s="7" t="str">
        <f t="shared" si="9"/>
        <v/>
      </c>
      <c r="V229" s="7">
        <v>228</v>
      </c>
      <c r="W229" s="7">
        <f t="shared" si="10"/>
        <v>0</v>
      </c>
    </row>
    <row r="230" spans="1:23">
      <c r="A230" s="1"/>
      <c r="B230" s="24"/>
      <c r="C230" s="2"/>
      <c r="D230" s="5">
        <f t="shared" si="11"/>
        <v>0</v>
      </c>
      <c r="E230" s="2"/>
      <c r="F230" s="2"/>
      <c r="S230" s="7" t="str">
        <f>IF($A230="","",IF(IF(العميل="",TRUE,$A230=العميل),COUNT($S$1:$S229)+1,""))</f>
        <v/>
      </c>
      <c r="T230" s="7" t="str">
        <f>IF(A230="","",IF(COUNTIF($A$1:$A230,$A230)&gt;1,"",COUNTIF($A$1:$A230,$A230)+MAX($T$1:$T229)))</f>
        <v/>
      </c>
      <c r="U230" s="7" t="str">
        <f t="shared" si="9"/>
        <v/>
      </c>
      <c r="V230" s="7">
        <v>229</v>
      </c>
      <c r="W230" s="7">
        <f t="shared" si="10"/>
        <v>0</v>
      </c>
    </row>
    <row r="231" spans="1:23">
      <c r="A231" s="1"/>
      <c r="B231" s="24"/>
      <c r="C231" s="2"/>
      <c r="D231" s="5">
        <f t="shared" si="11"/>
        <v>0</v>
      </c>
      <c r="E231" s="2"/>
      <c r="F231" s="2"/>
      <c r="S231" s="7" t="str">
        <f>IF($A231="","",IF(IF(العميل="",TRUE,$A231=العميل),COUNT($S$1:$S230)+1,""))</f>
        <v/>
      </c>
      <c r="T231" s="7" t="str">
        <f>IF(A231="","",IF(COUNTIF($A$1:$A231,$A231)&gt;1,"",COUNTIF($A$1:$A231,$A231)+MAX($T$1:$T230)))</f>
        <v/>
      </c>
      <c r="U231" s="7" t="str">
        <f t="shared" si="9"/>
        <v/>
      </c>
      <c r="V231" s="7">
        <v>230</v>
      </c>
      <c r="W231" s="7">
        <f t="shared" si="10"/>
        <v>0</v>
      </c>
    </row>
    <row r="232" spans="1:23">
      <c r="A232" s="1"/>
      <c r="B232" s="24"/>
      <c r="C232" s="2"/>
      <c r="D232" s="5">
        <f t="shared" si="11"/>
        <v>0</v>
      </c>
      <c r="E232" s="2"/>
      <c r="F232" s="2"/>
      <c r="S232" s="7" t="str">
        <f>IF($A232="","",IF(IF(العميل="",TRUE,$A232=العميل),COUNT($S$1:$S231)+1,""))</f>
        <v/>
      </c>
      <c r="T232" s="7" t="str">
        <f>IF(A232="","",IF(COUNTIF($A$1:$A232,$A232)&gt;1,"",COUNTIF($A$1:$A232,$A232)+MAX($T$1:$T231)))</f>
        <v/>
      </c>
      <c r="U232" s="7" t="str">
        <f t="shared" si="9"/>
        <v/>
      </c>
      <c r="V232" s="7">
        <v>231</v>
      </c>
      <c r="W232" s="7">
        <f t="shared" si="10"/>
        <v>0</v>
      </c>
    </row>
    <row r="233" spans="1:23">
      <c r="A233" s="1"/>
      <c r="B233" s="24"/>
      <c r="C233" s="2"/>
      <c r="D233" s="5">
        <f t="shared" si="11"/>
        <v>0</v>
      </c>
      <c r="E233" s="2"/>
      <c r="F233" s="2"/>
      <c r="S233" s="7" t="str">
        <f>IF($A233="","",IF(IF(العميل="",TRUE,$A233=العميل),COUNT($S$1:$S232)+1,""))</f>
        <v/>
      </c>
      <c r="T233" s="7" t="str">
        <f>IF(A233="","",IF(COUNTIF($A$1:$A233,$A233)&gt;1,"",COUNTIF($A$1:$A233,$A233)+MAX($T$1:$T232)))</f>
        <v/>
      </c>
      <c r="U233" s="7" t="str">
        <f t="shared" si="9"/>
        <v/>
      </c>
      <c r="V233" s="7">
        <v>232</v>
      </c>
      <c r="W233" s="7">
        <f t="shared" si="10"/>
        <v>0</v>
      </c>
    </row>
    <row r="234" spans="1:23">
      <c r="A234" s="1"/>
      <c r="B234" s="24"/>
      <c r="C234" s="2"/>
      <c r="D234" s="5">
        <f t="shared" si="11"/>
        <v>0</v>
      </c>
      <c r="E234" s="2"/>
      <c r="F234" s="2"/>
      <c r="S234" s="7" t="str">
        <f>IF($A234="","",IF(IF(العميل="",TRUE,$A234=العميل),COUNT($S$1:$S233)+1,""))</f>
        <v/>
      </c>
      <c r="T234" s="7" t="str">
        <f>IF(A234="","",IF(COUNTIF($A$1:$A234,$A234)&gt;1,"",COUNTIF($A$1:$A234,$A234)+MAX($T$1:$T233)))</f>
        <v/>
      </c>
      <c r="U234" s="7" t="str">
        <f t="shared" si="9"/>
        <v/>
      </c>
      <c r="V234" s="7">
        <v>233</v>
      </c>
      <c r="W234" s="7">
        <f t="shared" si="10"/>
        <v>0</v>
      </c>
    </row>
    <row r="235" spans="1:23">
      <c r="A235" s="1"/>
      <c r="B235" s="24"/>
      <c r="C235" s="2"/>
      <c r="D235" s="5">
        <f t="shared" si="11"/>
        <v>0</v>
      </c>
      <c r="E235" s="2"/>
      <c r="F235" s="2"/>
      <c r="S235" s="7" t="str">
        <f>IF($A235="","",IF(IF(العميل="",TRUE,$A235=العميل),COUNT($S$1:$S234)+1,""))</f>
        <v/>
      </c>
      <c r="T235" s="7" t="str">
        <f>IF(A235="","",IF(COUNTIF($A$1:$A235,$A235)&gt;1,"",COUNTIF($A$1:$A235,$A235)+MAX($T$1:$T234)))</f>
        <v/>
      </c>
      <c r="U235" s="7" t="str">
        <f t="shared" si="9"/>
        <v/>
      </c>
      <c r="V235" s="7">
        <v>234</v>
      </c>
      <c r="W235" s="7">
        <f t="shared" si="10"/>
        <v>0</v>
      </c>
    </row>
    <row r="236" spans="1:23">
      <c r="A236" s="1"/>
      <c r="B236" s="24"/>
      <c r="C236" s="2"/>
      <c r="D236" s="5">
        <f t="shared" si="11"/>
        <v>0</v>
      </c>
      <c r="E236" s="2"/>
      <c r="F236" s="2"/>
      <c r="S236" s="7" t="str">
        <f>IF($A236="","",IF(IF(العميل="",TRUE,$A236=العميل),COUNT($S$1:$S235)+1,""))</f>
        <v/>
      </c>
      <c r="T236" s="7" t="str">
        <f>IF(A236="","",IF(COUNTIF($A$1:$A236,$A236)&gt;1,"",COUNTIF($A$1:$A236,$A236)+MAX($T$1:$T235)))</f>
        <v/>
      </c>
      <c r="U236" s="7" t="str">
        <f t="shared" si="9"/>
        <v/>
      </c>
      <c r="V236" s="7">
        <v>235</v>
      </c>
      <c r="W236" s="7">
        <f t="shared" si="10"/>
        <v>0</v>
      </c>
    </row>
    <row r="237" spans="1:23">
      <c r="A237" s="1"/>
      <c r="B237" s="24"/>
      <c r="C237" s="2"/>
      <c r="D237" s="5">
        <f t="shared" si="11"/>
        <v>0</v>
      </c>
      <c r="E237" s="2"/>
      <c r="F237" s="2"/>
      <c r="S237" s="7" t="str">
        <f>IF($A237="","",IF(IF(العميل="",TRUE,$A237=العميل),COUNT($S$1:$S236)+1,""))</f>
        <v/>
      </c>
      <c r="T237" s="7" t="str">
        <f>IF(A237="","",IF(COUNTIF($A$1:$A237,$A237)&gt;1,"",COUNTIF($A$1:$A237,$A237)+MAX($T$1:$T236)))</f>
        <v/>
      </c>
      <c r="U237" s="7" t="str">
        <f t="shared" si="9"/>
        <v/>
      </c>
      <c r="V237" s="7">
        <v>236</v>
      </c>
      <c r="W237" s="7">
        <f t="shared" si="10"/>
        <v>0</v>
      </c>
    </row>
    <row r="238" spans="1:23">
      <c r="A238" s="1"/>
      <c r="B238" s="24"/>
      <c r="C238" s="2"/>
      <c r="D238" s="5">
        <f t="shared" si="11"/>
        <v>0</v>
      </c>
      <c r="E238" s="2"/>
      <c r="F238" s="2"/>
      <c r="S238" s="7" t="str">
        <f>IF($A238="","",IF(IF(العميل="",TRUE,$A238=العميل),COUNT($S$1:$S237)+1,""))</f>
        <v/>
      </c>
      <c r="T238" s="7" t="str">
        <f>IF(A238="","",IF(COUNTIF($A$1:$A238,$A238)&gt;1,"",COUNTIF($A$1:$A238,$A238)+MAX($T$1:$T237)))</f>
        <v/>
      </c>
      <c r="U238" s="7" t="str">
        <f t="shared" si="9"/>
        <v/>
      </c>
      <c r="V238" s="7">
        <v>237</v>
      </c>
      <c r="W238" s="7">
        <f t="shared" si="10"/>
        <v>0</v>
      </c>
    </row>
    <row r="239" spans="1:23">
      <c r="A239" s="1"/>
      <c r="B239" s="24"/>
      <c r="C239" s="2"/>
      <c r="D239" s="5">
        <f t="shared" si="11"/>
        <v>0</v>
      </c>
      <c r="E239" s="2"/>
      <c r="F239" s="2"/>
      <c r="S239" s="7" t="str">
        <f>IF($A239="","",IF(IF(العميل="",TRUE,$A239=العميل),COUNT($S$1:$S238)+1,""))</f>
        <v/>
      </c>
      <c r="T239" s="7" t="str">
        <f>IF(A239="","",IF(COUNTIF($A$1:$A239,$A239)&gt;1,"",COUNTIF($A$1:$A239,$A239)+MAX($T$1:$T238)))</f>
        <v/>
      </c>
      <c r="U239" s="7" t="str">
        <f t="shared" si="9"/>
        <v/>
      </c>
      <c r="V239" s="7">
        <v>238</v>
      </c>
      <c r="W239" s="7">
        <f t="shared" si="10"/>
        <v>0</v>
      </c>
    </row>
    <row r="240" spans="1:23">
      <c r="A240" s="1"/>
      <c r="B240" s="24"/>
      <c r="C240" s="2"/>
      <c r="D240" s="5">
        <f t="shared" si="11"/>
        <v>0</v>
      </c>
      <c r="E240" s="2"/>
      <c r="F240" s="2"/>
      <c r="S240" s="7" t="str">
        <f>IF($A240="","",IF(IF(العميل="",TRUE,$A240=العميل),COUNT($S$1:$S239)+1,""))</f>
        <v/>
      </c>
      <c r="T240" s="7" t="str">
        <f>IF(A240="","",IF(COUNTIF($A$1:$A240,$A240)&gt;1,"",COUNTIF($A$1:$A240,$A240)+MAX($T$1:$T239)))</f>
        <v/>
      </c>
      <c r="U240" s="7" t="str">
        <f t="shared" si="9"/>
        <v/>
      </c>
      <c r="V240" s="7">
        <v>239</v>
      </c>
      <c r="W240" s="7">
        <f t="shared" si="10"/>
        <v>0</v>
      </c>
    </row>
    <row r="241" spans="1:23">
      <c r="A241" s="1"/>
      <c r="B241" s="24"/>
      <c r="C241" s="2"/>
      <c r="D241" s="5">
        <f t="shared" si="11"/>
        <v>0</v>
      </c>
      <c r="E241" s="2"/>
      <c r="F241" s="2"/>
      <c r="S241" s="7" t="str">
        <f>IF($A241="","",IF(IF(العميل="",TRUE,$A241=العميل),COUNT($S$1:$S240)+1,""))</f>
        <v/>
      </c>
      <c r="T241" s="7" t="str">
        <f>IF(A241="","",IF(COUNTIF($A$1:$A241,$A241)&gt;1,"",COUNTIF($A$1:$A241,$A241)+MAX($T$1:$T240)))</f>
        <v/>
      </c>
      <c r="U241" s="7" t="str">
        <f t="shared" si="9"/>
        <v/>
      </c>
      <c r="V241" s="7">
        <v>240</v>
      </c>
      <c r="W241" s="7">
        <f t="shared" si="10"/>
        <v>0</v>
      </c>
    </row>
    <row r="242" spans="1:23">
      <c r="A242" s="1"/>
      <c r="B242" s="24"/>
      <c r="C242" s="2"/>
      <c r="D242" s="5">
        <f t="shared" si="11"/>
        <v>0</v>
      </c>
      <c r="E242" s="2"/>
      <c r="F242" s="2"/>
      <c r="S242" s="7" t="str">
        <f>IF($A242="","",IF(IF(العميل="",TRUE,$A242=العميل),COUNT($S$1:$S241)+1,""))</f>
        <v/>
      </c>
      <c r="T242" s="7" t="str">
        <f>IF(A242="","",IF(COUNTIF($A$1:$A242,$A242)&gt;1,"",COUNTIF($A$1:$A242,$A242)+MAX($T$1:$T241)))</f>
        <v/>
      </c>
      <c r="U242" s="7" t="str">
        <f t="shared" si="9"/>
        <v/>
      </c>
      <c r="V242" s="7">
        <v>241</v>
      </c>
      <c r="W242" s="7">
        <f t="shared" si="10"/>
        <v>0</v>
      </c>
    </row>
    <row r="243" spans="1:23">
      <c r="A243" s="1"/>
      <c r="B243" s="24"/>
      <c r="C243" s="2"/>
      <c r="D243" s="5">
        <f t="shared" si="11"/>
        <v>0</v>
      </c>
      <c r="E243" s="2"/>
      <c r="F243" s="2"/>
      <c r="S243" s="7" t="str">
        <f>IF($A243="","",IF(IF(العميل="",TRUE,$A243=العميل),COUNT($S$1:$S242)+1,""))</f>
        <v/>
      </c>
      <c r="T243" s="7" t="str">
        <f>IF(A243="","",IF(COUNTIF($A$1:$A243,$A243)&gt;1,"",COUNTIF($A$1:$A243,$A243)+MAX($T$1:$T242)))</f>
        <v/>
      </c>
      <c r="U243" s="7" t="str">
        <f t="shared" si="9"/>
        <v/>
      </c>
      <c r="V243" s="7">
        <v>242</v>
      </c>
      <c r="W243" s="7">
        <f t="shared" si="10"/>
        <v>0</v>
      </c>
    </row>
    <row r="244" spans="1:23">
      <c r="A244" s="1"/>
      <c r="B244" s="24"/>
      <c r="C244" s="2"/>
      <c r="D244" s="5">
        <f t="shared" si="11"/>
        <v>0</v>
      </c>
      <c r="E244" s="2"/>
      <c r="F244" s="2"/>
      <c r="S244" s="7" t="str">
        <f>IF($A244="","",IF(IF(العميل="",TRUE,$A244=العميل),COUNT($S$1:$S243)+1,""))</f>
        <v/>
      </c>
      <c r="T244" s="7" t="str">
        <f>IF(A244="","",IF(COUNTIF($A$1:$A244,$A244)&gt;1,"",COUNTIF($A$1:$A244,$A244)+MAX($T$1:$T243)))</f>
        <v/>
      </c>
      <c r="U244" s="7" t="str">
        <f t="shared" si="9"/>
        <v/>
      </c>
      <c r="V244" s="7">
        <v>243</v>
      </c>
      <c r="W244" s="7">
        <f t="shared" si="10"/>
        <v>0</v>
      </c>
    </row>
    <row r="245" spans="1:23">
      <c r="A245" s="1"/>
      <c r="B245" s="24"/>
      <c r="C245" s="2"/>
      <c r="D245" s="5">
        <f t="shared" si="11"/>
        <v>0</v>
      </c>
      <c r="E245" s="2"/>
      <c r="F245" s="2"/>
      <c r="S245" s="7" t="str">
        <f>IF($A245="","",IF(IF(العميل="",TRUE,$A245=العميل),COUNT($S$1:$S244)+1,""))</f>
        <v/>
      </c>
      <c r="T245" s="7" t="str">
        <f>IF(A245="","",IF(COUNTIF($A$1:$A245,$A245)&gt;1,"",COUNTIF($A$1:$A245,$A245)+MAX($T$1:$T244)))</f>
        <v/>
      </c>
      <c r="U245" s="7" t="str">
        <f t="shared" si="9"/>
        <v/>
      </c>
      <c r="V245" s="7">
        <v>244</v>
      </c>
      <c r="W245" s="7">
        <f t="shared" si="10"/>
        <v>0</v>
      </c>
    </row>
    <row r="246" spans="1:23">
      <c r="A246" s="1"/>
      <c r="B246" s="24"/>
      <c r="C246" s="2"/>
      <c r="D246" s="5">
        <f t="shared" si="11"/>
        <v>0</v>
      </c>
      <c r="E246" s="2"/>
      <c r="F246" s="2"/>
      <c r="S246" s="7" t="str">
        <f>IF($A246="","",IF(IF(العميل="",TRUE,$A246=العميل),COUNT($S$1:$S245)+1,""))</f>
        <v/>
      </c>
      <c r="T246" s="7" t="str">
        <f>IF(A246="","",IF(COUNTIF($A$1:$A246,$A246)&gt;1,"",COUNTIF($A$1:$A246,$A246)+MAX($T$1:$T245)))</f>
        <v/>
      </c>
      <c r="U246" s="7" t="str">
        <f t="shared" si="9"/>
        <v/>
      </c>
      <c r="V246" s="7">
        <v>245</v>
      </c>
      <c r="W246" s="7">
        <f t="shared" si="10"/>
        <v>0</v>
      </c>
    </row>
    <row r="247" spans="1:23">
      <c r="A247" s="1"/>
      <c r="B247" s="24"/>
      <c r="C247" s="2"/>
      <c r="D247" s="5">
        <f t="shared" si="11"/>
        <v>0</v>
      </c>
      <c r="E247" s="2"/>
      <c r="F247" s="2"/>
      <c r="S247" s="7" t="str">
        <f>IF($A247="","",IF(IF(العميل="",TRUE,$A247=العميل),COUNT($S$1:$S246)+1,""))</f>
        <v/>
      </c>
      <c r="T247" s="7" t="str">
        <f>IF(A247="","",IF(COUNTIF($A$1:$A247,$A247)&gt;1,"",COUNTIF($A$1:$A247,$A247)+MAX($T$1:$T246)))</f>
        <v/>
      </c>
      <c r="U247" s="7" t="str">
        <f t="shared" si="9"/>
        <v/>
      </c>
      <c r="V247" s="7">
        <v>246</v>
      </c>
      <c r="W247" s="7">
        <f t="shared" si="10"/>
        <v>0</v>
      </c>
    </row>
    <row r="248" spans="1:23">
      <c r="A248" s="1"/>
      <c r="B248" s="24"/>
      <c r="C248" s="2"/>
      <c r="D248" s="5">
        <f t="shared" si="11"/>
        <v>0</v>
      </c>
      <c r="E248" s="2"/>
      <c r="F248" s="2"/>
      <c r="S248" s="7" t="str">
        <f>IF($A248="","",IF(IF(العميل="",TRUE,$A248=العميل),COUNT($S$1:$S247)+1,""))</f>
        <v/>
      </c>
      <c r="T248" s="7" t="str">
        <f>IF(A248="","",IF(COUNTIF($A$1:$A248,$A248)&gt;1,"",COUNTIF($A$1:$A248,$A248)+MAX($T$1:$T247)))</f>
        <v/>
      </c>
      <c r="U248" s="7" t="str">
        <f t="shared" si="9"/>
        <v/>
      </c>
      <c r="V248" s="7">
        <v>247</v>
      </c>
      <c r="W248" s="7">
        <f t="shared" si="10"/>
        <v>0</v>
      </c>
    </row>
    <row r="249" spans="1:23">
      <c r="A249" s="1"/>
      <c r="B249" s="24"/>
      <c r="C249" s="2"/>
      <c r="D249" s="5">
        <f t="shared" si="11"/>
        <v>0</v>
      </c>
      <c r="E249" s="2"/>
      <c r="F249" s="2"/>
      <c r="S249" s="7" t="str">
        <f>IF($A249="","",IF(IF(العميل="",TRUE,$A249=العميل),COUNT($S$1:$S248)+1,""))</f>
        <v/>
      </c>
      <c r="T249" s="7" t="str">
        <f>IF(A249="","",IF(COUNTIF($A$1:$A249,$A249)&gt;1,"",COUNTIF($A$1:$A249,$A249)+MAX($T$1:$T248)))</f>
        <v/>
      </c>
      <c r="U249" s="7" t="str">
        <f t="shared" si="9"/>
        <v/>
      </c>
      <c r="V249" s="7">
        <v>248</v>
      </c>
      <c r="W249" s="7">
        <f t="shared" si="10"/>
        <v>0</v>
      </c>
    </row>
    <row r="250" spans="1:23">
      <c r="A250" s="1"/>
      <c r="B250" s="24"/>
      <c r="C250" s="2"/>
      <c r="D250" s="5">
        <f t="shared" si="11"/>
        <v>0</v>
      </c>
      <c r="E250" s="2"/>
      <c r="F250" s="2"/>
      <c r="S250" s="7" t="str">
        <f>IF($A250="","",IF(IF(العميل="",TRUE,$A250=العميل),COUNT($S$1:$S249)+1,""))</f>
        <v/>
      </c>
      <c r="T250" s="7" t="str">
        <f>IF(A250="","",IF(COUNTIF($A$1:$A250,$A250)&gt;1,"",COUNTIF($A$1:$A250,$A250)+MAX($T$1:$T249)))</f>
        <v/>
      </c>
      <c r="U250" s="7" t="str">
        <f t="shared" si="9"/>
        <v/>
      </c>
      <c r="V250" s="7">
        <v>249</v>
      </c>
      <c r="W250" s="7">
        <f t="shared" si="10"/>
        <v>0</v>
      </c>
    </row>
    <row r="251" spans="1:23">
      <c r="A251" s="1"/>
      <c r="B251" s="24"/>
      <c r="C251" s="2"/>
      <c r="D251" s="5">
        <f t="shared" si="11"/>
        <v>0</v>
      </c>
      <c r="E251" s="2"/>
      <c r="F251" s="2"/>
      <c r="S251" s="7" t="str">
        <f>IF($A251="","",IF(IF(العميل="",TRUE,$A251=العميل),COUNT($S$1:$S250)+1,""))</f>
        <v/>
      </c>
      <c r="T251" s="7" t="str">
        <f>IF(A251="","",IF(COUNTIF($A$1:$A251,$A251)&gt;1,"",COUNTIF($A$1:$A251,$A251)+MAX($T$1:$T250)))</f>
        <v/>
      </c>
      <c r="U251" s="7" t="str">
        <f t="shared" si="9"/>
        <v/>
      </c>
      <c r="V251" s="7">
        <v>250</v>
      </c>
      <c r="W251" s="7">
        <f t="shared" si="10"/>
        <v>0</v>
      </c>
    </row>
    <row r="252" spans="1:23">
      <c r="A252" s="1"/>
      <c r="B252" s="24"/>
      <c r="C252" s="2"/>
      <c r="D252" s="5">
        <f t="shared" si="11"/>
        <v>0</v>
      </c>
      <c r="E252" s="2"/>
      <c r="F252" s="2"/>
      <c r="S252" s="7" t="str">
        <f>IF($A252="","",IF(IF(العميل="",TRUE,$A252=العميل),COUNT($S$1:$S251)+1,""))</f>
        <v/>
      </c>
      <c r="T252" s="7" t="str">
        <f>IF(A252="","",IF(COUNTIF($A$1:$A252,$A252)&gt;1,"",COUNTIF($A$1:$A252,$A252)+MAX($T$1:$T251)))</f>
        <v/>
      </c>
      <c r="U252" s="7" t="str">
        <f t="shared" si="9"/>
        <v/>
      </c>
      <c r="V252" s="7">
        <v>251</v>
      </c>
      <c r="W252" s="7">
        <f t="shared" si="10"/>
        <v>0</v>
      </c>
    </row>
    <row r="253" spans="1:23">
      <c r="A253" s="1"/>
      <c r="B253" s="24"/>
      <c r="C253" s="2"/>
      <c r="D253" s="5">
        <f t="shared" si="11"/>
        <v>0</v>
      </c>
      <c r="E253" s="2"/>
      <c r="F253" s="2"/>
      <c r="S253" s="7" t="str">
        <f>IF($A253="","",IF(IF(العميل="",TRUE,$A253=العميل),COUNT($S$1:$S252)+1,""))</f>
        <v/>
      </c>
      <c r="T253" s="7" t="str">
        <f>IF(A253="","",IF(COUNTIF($A$1:$A253,$A253)&gt;1,"",COUNTIF($A$1:$A253,$A253)+MAX($T$1:$T252)))</f>
        <v/>
      </c>
      <c r="U253" s="7" t="str">
        <f t="shared" si="9"/>
        <v/>
      </c>
      <c r="V253" s="7">
        <v>252</v>
      </c>
      <c r="W253" s="7">
        <f t="shared" si="10"/>
        <v>0</v>
      </c>
    </row>
    <row r="254" spans="1:23">
      <c r="A254" s="1"/>
      <c r="B254" s="24"/>
      <c r="C254" s="2"/>
      <c r="D254" s="5">
        <f t="shared" si="11"/>
        <v>0</v>
      </c>
      <c r="E254" s="2"/>
      <c r="F254" s="2"/>
      <c r="S254" s="7" t="str">
        <f>IF($A254="","",IF(IF(العميل="",TRUE,$A254=العميل),COUNT($S$1:$S253)+1,""))</f>
        <v/>
      </c>
      <c r="T254" s="7" t="str">
        <f>IF(A254="","",IF(COUNTIF($A$1:$A254,$A254)&gt;1,"",COUNTIF($A$1:$A254,$A254)+MAX($T$1:$T253)))</f>
        <v/>
      </c>
      <c r="U254" s="7" t="str">
        <f t="shared" si="9"/>
        <v/>
      </c>
      <c r="V254" s="7">
        <v>253</v>
      </c>
      <c r="W254" s="7">
        <f t="shared" si="10"/>
        <v>0</v>
      </c>
    </row>
    <row r="255" spans="1:23">
      <c r="A255" s="1"/>
      <c r="B255" s="24"/>
      <c r="C255" s="2"/>
      <c r="D255" s="5">
        <f t="shared" si="11"/>
        <v>0</v>
      </c>
      <c r="E255" s="2"/>
      <c r="F255" s="2"/>
      <c r="S255" s="7" t="str">
        <f>IF($A255="","",IF(IF(العميل="",TRUE,$A255=العميل),COUNT($S$1:$S254)+1,""))</f>
        <v/>
      </c>
      <c r="T255" s="7" t="str">
        <f>IF(A255="","",IF(COUNTIF($A$1:$A255,$A255)&gt;1,"",COUNTIF($A$1:$A255,$A255)+MAX($T$1:$T254)))</f>
        <v/>
      </c>
      <c r="U255" s="7" t="str">
        <f t="shared" si="9"/>
        <v/>
      </c>
      <c r="V255" s="7">
        <v>254</v>
      </c>
      <c r="W255" s="7">
        <f t="shared" si="10"/>
        <v>0</v>
      </c>
    </row>
    <row r="256" spans="1:23">
      <c r="A256" s="1"/>
      <c r="B256" s="24"/>
      <c r="C256" s="2"/>
      <c r="D256" s="5">
        <f t="shared" si="11"/>
        <v>0</v>
      </c>
      <c r="E256" s="2"/>
      <c r="F256" s="2"/>
      <c r="S256" s="7" t="str">
        <f>IF($A256="","",IF(IF(العميل="",TRUE,$A256=العميل),COUNT($S$1:$S255)+1,""))</f>
        <v/>
      </c>
      <c r="T256" s="7" t="str">
        <f>IF(A256="","",IF(COUNTIF($A$1:$A256,$A256)&gt;1,"",COUNTIF($A$1:$A256,$A256)+MAX($T$1:$T255)))</f>
        <v/>
      </c>
      <c r="U256" s="7" t="str">
        <f t="shared" si="9"/>
        <v/>
      </c>
      <c r="V256" s="7">
        <v>255</v>
      </c>
      <c r="W256" s="7">
        <f t="shared" si="10"/>
        <v>0</v>
      </c>
    </row>
    <row r="257" spans="1:23">
      <c r="A257" s="1"/>
      <c r="B257" s="24"/>
      <c r="C257" s="2"/>
      <c r="D257" s="5">
        <f t="shared" si="11"/>
        <v>0</v>
      </c>
      <c r="E257" s="2"/>
      <c r="F257" s="2"/>
      <c r="S257" s="7" t="str">
        <f>IF($A257="","",IF(IF(العميل="",TRUE,$A257=العميل),COUNT($S$1:$S256)+1,""))</f>
        <v/>
      </c>
      <c r="T257" s="7" t="str">
        <f>IF(A257="","",IF(COUNTIF($A$1:$A257,$A257)&gt;1,"",COUNTIF($A$1:$A257,$A257)+MAX($T$1:$T256)))</f>
        <v/>
      </c>
      <c r="U257" s="7" t="str">
        <f t="shared" si="9"/>
        <v/>
      </c>
      <c r="V257" s="7">
        <v>256</v>
      </c>
      <c r="W257" s="7">
        <f t="shared" si="10"/>
        <v>0</v>
      </c>
    </row>
    <row r="258" spans="1:23">
      <c r="A258" s="1"/>
      <c r="B258" s="24"/>
      <c r="C258" s="2"/>
      <c r="D258" s="5">
        <f t="shared" si="11"/>
        <v>0</v>
      </c>
      <c r="E258" s="2"/>
      <c r="F258" s="2"/>
      <c r="S258" s="7" t="str">
        <f>IF($A258="","",IF(IF(العميل="",TRUE,$A258=العميل),COUNT($S$1:$S257)+1,""))</f>
        <v/>
      </c>
      <c r="T258" s="7" t="str">
        <f>IF(A258="","",IF(COUNTIF($A$1:$A258,$A258)&gt;1,"",COUNTIF($A$1:$A258,$A258)+MAX($T$1:$T257)))</f>
        <v/>
      </c>
      <c r="U258" s="7" t="str">
        <f t="shared" si="9"/>
        <v/>
      </c>
      <c r="V258" s="7">
        <v>257</v>
      </c>
      <c r="W258" s="7">
        <f t="shared" si="10"/>
        <v>0</v>
      </c>
    </row>
    <row r="259" spans="1:23">
      <c r="A259" s="1"/>
      <c r="B259" s="24"/>
      <c r="C259" s="2"/>
      <c r="D259" s="5">
        <f t="shared" si="11"/>
        <v>0</v>
      </c>
      <c r="E259" s="2"/>
      <c r="F259" s="2"/>
      <c r="S259" s="7" t="str">
        <f>IF($A259="","",IF(IF(العميل="",TRUE,$A259=العميل),COUNT($S$1:$S258)+1,""))</f>
        <v/>
      </c>
      <c r="T259" s="7" t="str">
        <f>IF(A259="","",IF(COUNTIF($A$1:$A259,$A259)&gt;1,"",COUNTIF($A$1:$A259,$A259)+MAX($T$1:$T258)))</f>
        <v/>
      </c>
      <c r="U259" s="7" t="str">
        <f t="shared" ref="U259:U322" si="12">IF(T259="","",A259)</f>
        <v/>
      </c>
      <c r="V259" s="7">
        <v>258</v>
      </c>
      <c r="W259" s="7">
        <f t="shared" ref="W259:W322" si="13">IF(ISERROR(VLOOKUP(V259,$T$2:$U$1000,2,0)),0,VLOOKUP(V259,$T$2:$U$1000,2,0))</f>
        <v>0</v>
      </c>
    </row>
    <row r="260" spans="1:23">
      <c r="A260" s="1"/>
      <c r="B260" s="24"/>
      <c r="C260" s="2"/>
      <c r="D260" s="5">
        <f t="shared" si="11"/>
        <v>0</v>
      </c>
      <c r="E260" s="2"/>
      <c r="F260" s="2"/>
      <c r="S260" s="7" t="str">
        <f>IF($A260="","",IF(IF(العميل="",TRUE,$A260=العميل),COUNT($S$1:$S259)+1,""))</f>
        <v/>
      </c>
      <c r="T260" s="7" t="str">
        <f>IF(A260="","",IF(COUNTIF($A$1:$A260,$A260)&gt;1,"",COUNTIF($A$1:$A260,$A260)+MAX($T$1:$T259)))</f>
        <v/>
      </c>
      <c r="U260" s="7" t="str">
        <f t="shared" si="12"/>
        <v/>
      </c>
      <c r="V260" s="7">
        <v>259</v>
      </c>
      <c r="W260" s="7">
        <f t="shared" si="13"/>
        <v>0</v>
      </c>
    </row>
    <row r="261" spans="1:23">
      <c r="A261" s="1"/>
      <c r="B261" s="24"/>
      <c r="C261" s="2"/>
      <c r="D261" s="5">
        <f t="shared" ref="D261:D324" si="14">F261-E261</f>
        <v>0</v>
      </c>
      <c r="E261" s="2"/>
      <c r="F261" s="2"/>
      <c r="S261" s="7" t="str">
        <f>IF($A261="","",IF(IF(العميل="",TRUE,$A261=العميل),COUNT($S$1:$S260)+1,""))</f>
        <v/>
      </c>
      <c r="T261" s="7" t="str">
        <f>IF(A261="","",IF(COUNTIF($A$1:$A261,$A261)&gt;1,"",COUNTIF($A$1:$A261,$A261)+MAX($T$1:$T260)))</f>
        <v/>
      </c>
      <c r="U261" s="7" t="str">
        <f t="shared" si="12"/>
        <v/>
      </c>
      <c r="V261" s="7">
        <v>260</v>
      </c>
      <c r="W261" s="7">
        <f t="shared" si="13"/>
        <v>0</v>
      </c>
    </row>
    <row r="262" spans="1:23">
      <c r="A262" s="1"/>
      <c r="B262" s="24"/>
      <c r="C262" s="2"/>
      <c r="D262" s="5">
        <f t="shared" si="14"/>
        <v>0</v>
      </c>
      <c r="E262" s="2"/>
      <c r="F262" s="2"/>
      <c r="S262" s="7" t="str">
        <f>IF($A262="","",IF(IF(العميل="",TRUE,$A262=العميل),COUNT($S$1:$S261)+1,""))</f>
        <v/>
      </c>
      <c r="T262" s="7" t="str">
        <f>IF(A262="","",IF(COUNTIF($A$1:$A262,$A262)&gt;1,"",COUNTIF($A$1:$A262,$A262)+MAX($T$1:$T261)))</f>
        <v/>
      </c>
      <c r="U262" s="7" t="str">
        <f t="shared" si="12"/>
        <v/>
      </c>
      <c r="V262" s="7">
        <v>261</v>
      </c>
      <c r="W262" s="7">
        <f t="shared" si="13"/>
        <v>0</v>
      </c>
    </row>
    <row r="263" spans="1:23">
      <c r="A263" s="1"/>
      <c r="B263" s="24"/>
      <c r="C263" s="2"/>
      <c r="D263" s="5">
        <f t="shared" si="14"/>
        <v>0</v>
      </c>
      <c r="E263" s="2"/>
      <c r="F263" s="2"/>
      <c r="S263" s="7" t="str">
        <f>IF($A263="","",IF(IF(العميل="",TRUE,$A263=العميل),COUNT($S$1:$S262)+1,""))</f>
        <v/>
      </c>
      <c r="T263" s="7" t="str">
        <f>IF(A263="","",IF(COUNTIF($A$1:$A263,$A263)&gt;1,"",COUNTIF($A$1:$A263,$A263)+MAX($T$1:$T262)))</f>
        <v/>
      </c>
      <c r="U263" s="7" t="str">
        <f t="shared" si="12"/>
        <v/>
      </c>
      <c r="V263" s="7">
        <v>262</v>
      </c>
      <c r="W263" s="7">
        <f t="shared" si="13"/>
        <v>0</v>
      </c>
    </row>
    <row r="264" spans="1:23">
      <c r="A264" s="1"/>
      <c r="B264" s="24"/>
      <c r="C264" s="2"/>
      <c r="D264" s="5">
        <f t="shared" si="14"/>
        <v>0</v>
      </c>
      <c r="E264" s="2"/>
      <c r="F264" s="2"/>
      <c r="S264" s="7" t="str">
        <f>IF($A264="","",IF(IF(العميل="",TRUE,$A264=العميل),COUNT($S$1:$S263)+1,""))</f>
        <v/>
      </c>
      <c r="T264" s="7" t="str">
        <f>IF(A264="","",IF(COUNTIF($A$1:$A264,$A264)&gt;1,"",COUNTIF($A$1:$A264,$A264)+MAX($T$1:$T263)))</f>
        <v/>
      </c>
      <c r="U264" s="7" t="str">
        <f t="shared" si="12"/>
        <v/>
      </c>
      <c r="V264" s="7">
        <v>263</v>
      </c>
      <c r="W264" s="7">
        <f t="shared" si="13"/>
        <v>0</v>
      </c>
    </row>
    <row r="265" spans="1:23">
      <c r="A265" s="1"/>
      <c r="B265" s="24"/>
      <c r="C265" s="2"/>
      <c r="D265" s="5">
        <f t="shared" si="14"/>
        <v>0</v>
      </c>
      <c r="E265" s="2"/>
      <c r="F265" s="2"/>
      <c r="S265" s="7" t="str">
        <f>IF($A265="","",IF(IF(العميل="",TRUE,$A265=العميل),COUNT($S$1:$S264)+1,""))</f>
        <v/>
      </c>
      <c r="T265" s="7" t="str">
        <f>IF(A265="","",IF(COUNTIF($A$1:$A265,$A265)&gt;1,"",COUNTIF($A$1:$A265,$A265)+MAX($T$1:$T264)))</f>
        <v/>
      </c>
      <c r="U265" s="7" t="str">
        <f t="shared" si="12"/>
        <v/>
      </c>
      <c r="V265" s="7">
        <v>264</v>
      </c>
      <c r="W265" s="7">
        <f t="shared" si="13"/>
        <v>0</v>
      </c>
    </row>
    <row r="266" spans="1:23">
      <c r="A266" s="1"/>
      <c r="B266" s="24"/>
      <c r="C266" s="2"/>
      <c r="D266" s="5">
        <f t="shared" si="14"/>
        <v>0</v>
      </c>
      <c r="E266" s="2"/>
      <c r="F266" s="2"/>
      <c r="S266" s="7" t="str">
        <f>IF($A266="","",IF(IF(العميل="",TRUE,$A266=العميل),COUNT($S$1:$S265)+1,""))</f>
        <v/>
      </c>
      <c r="T266" s="7" t="str">
        <f>IF(A266="","",IF(COUNTIF($A$1:$A266,$A266)&gt;1,"",COUNTIF($A$1:$A266,$A266)+MAX($T$1:$T265)))</f>
        <v/>
      </c>
      <c r="U266" s="7" t="str">
        <f t="shared" si="12"/>
        <v/>
      </c>
      <c r="V266" s="7">
        <v>265</v>
      </c>
      <c r="W266" s="7">
        <f t="shared" si="13"/>
        <v>0</v>
      </c>
    </row>
    <row r="267" spans="1:23">
      <c r="A267" s="1"/>
      <c r="B267" s="24"/>
      <c r="C267" s="2"/>
      <c r="D267" s="5">
        <f t="shared" si="14"/>
        <v>0</v>
      </c>
      <c r="E267" s="2"/>
      <c r="F267" s="2"/>
      <c r="S267" s="7" t="str">
        <f>IF($A267="","",IF(IF(العميل="",TRUE,$A267=العميل),COUNT($S$1:$S266)+1,""))</f>
        <v/>
      </c>
      <c r="T267" s="7" t="str">
        <f>IF(A267="","",IF(COUNTIF($A$1:$A267,$A267)&gt;1,"",COUNTIF($A$1:$A267,$A267)+MAX($T$1:$T266)))</f>
        <v/>
      </c>
      <c r="U267" s="7" t="str">
        <f t="shared" si="12"/>
        <v/>
      </c>
      <c r="V267" s="7">
        <v>266</v>
      </c>
      <c r="W267" s="7">
        <f t="shared" si="13"/>
        <v>0</v>
      </c>
    </row>
    <row r="268" spans="1:23">
      <c r="A268" s="1"/>
      <c r="B268" s="24"/>
      <c r="C268" s="2"/>
      <c r="D268" s="5">
        <f t="shared" si="14"/>
        <v>0</v>
      </c>
      <c r="E268" s="2"/>
      <c r="F268" s="2"/>
      <c r="S268" s="7" t="str">
        <f>IF($A268="","",IF(IF(العميل="",TRUE,$A268=العميل),COUNT($S$1:$S267)+1,""))</f>
        <v/>
      </c>
      <c r="T268" s="7" t="str">
        <f>IF(A268="","",IF(COUNTIF($A$1:$A268,$A268)&gt;1,"",COUNTIF($A$1:$A268,$A268)+MAX($T$1:$T267)))</f>
        <v/>
      </c>
      <c r="U268" s="7" t="str">
        <f t="shared" si="12"/>
        <v/>
      </c>
      <c r="V268" s="7">
        <v>267</v>
      </c>
      <c r="W268" s="7">
        <f t="shared" si="13"/>
        <v>0</v>
      </c>
    </row>
    <row r="269" spans="1:23">
      <c r="A269" s="1"/>
      <c r="B269" s="24"/>
      <c r="C269" s="2"/>
      <c r="D269" s="5">
        <f t="shared" si="14"/>
        <v>0</v>
      </c>
      <c r="E269" s="2"/>
      <c r="F269" s="2"/>
      <c r="S269" s="7" t="str">
        <f>IF($A269="","",IF(IF(العميل="",TRUE,$A269=العميل),COUNT($S$1:$S268)+1,""))</f>
        <v/>
      </c>
      <c r="T269" s="7" t="str">
        <f>IF(A269="","",IF(COUNTIF($A$1:$A269,$A269)&gt;1,"",COUNTIF($A$1:$A269,$A269)+MAX($T$1:$T268)))</f>
        <v/>
      </c>
      <c r="U269" s="7" t="str">
        <f t="shared" si="12"/>
        <v/>
      </c>
      <c r="V269" s="7">
        <v>268</v>
      </c>
      <c r="W269" s="7">
        <f t="shared" si="13"/>
        <v>0</v>
      </c>
    </row>
    <row r="270" spans="1:23">
      <c r="A270" s="1"/>
      <c r="B270" s="24"/>
      <c r="C270" s="2"/>
      <c r="D270" s="5">
        <f t="shared" si="14"/>
        <v>0</v>
      </c>
      <c r="E270" s="2"/>
      <c r="F270" s="2"/>
      <c r="S270" s="7" t="str">
        <f>IF($A270="","",IF(IF(العميل="",TRUE,$A270=العميل),COUNT($S$1:$S269)+1,""))</f>
        <v/>
      </c>
      <c r="T270" s="7" t="str">
        <f>IF(A270="","",IF(COUNTIF($A$1:$A270,$A270)&gt;1,"",COUNTIF($A$1:$A270,$A270)+MAX($T$1:$T269)))</f>
        <v/>
      </c>
      <c r="U270" s="7" t="str">
        <f t="shared" si="12"/>
        <v/>
      </c>
      <c r="V270" s="7">
        <v>269</v>
      </c>
      <c r="W270" s="7">
        <f t="shared" si="13"/>
        <v>0</v>
      </c>
    </row>
    <row r="271" spans="1:23">
      <c r="A271" s="1"/>
      <c r="B271" s="24"/>
      <c r="C271" s="2"/>
      <c r="D271" s="5">
        <f t="shared" si="14"/>
        <v>0</v>
      </c>
      <c r="E271" s="2"/>
      <c r="F271" s="2"/>
      <c r="S271" s="7" t="str">
        <f>IF($A271="","",IF(IF(العميل="",TRUE,$A271=العميل),COUNT($S$1:$S270)+1,""))</f>
        <v/>
      </c>
      <c r="T271" s="7" t="str">
        <f>IF(A271="","",IF(COUNTIF($A$1:$A271,$A271)&gt;1,"",COUNTIF($A$1:$A271,$A271)+MAX($T$1:$T270)))</f>
        <v/>
      </c>
      <c r="U271" s="7" t="str">
        <f t="shared" si="12"/>
        <v/>
      </c>
      <c r="V271" s="7">
        <v>270</v>
      </c>
      <c r="W271" s="7">
        <f t="shared" si="13"/>
        <v>0</v>
      </c>
    </row>
    <row r="272" spans="1:23">
      <c r="A272" s="1"/>
      <c r="B272" s="24"/>
      <c r="C272" s="2"/>
      <c r="D272" s="5">
        <f t="shared" si="14"/>
        <v>0</v>
      </c>
      <c r="E272" s="2"/>
      <c r="F272" s="2"/>
      <c r="S272" s="7" t="str">
        <f>IF($A272="","",IF(IF(العميل="",TRUE,$A272=العميل),COUNT($S$1:$S271)+1,""))</f>
        <v/>
      </c>
      <c r="T272" s="7" t="str">
        <f>IF(A272="","",IF(COUNTIF($A$1:$A272,$A272)&gt;1,"",COUNTIF($A$1:$A272,$A272)+MAX($T$1:$T271)))</f>
        <v/>
      </c>
      <c r="U272" s="7" t="str">
        <f t="shared" si="12"/>
        <v/>
      </c>
      <c r="V272" s="7">
        <v>271</v>
      </c>
      <c r="W272" s="7">
        <f t="shared" si="13"/>
        <v>0</v>
      </c>
    </row>
    <row r="273" spans="1:23">
      <c r="A273" s="1"/>
      <c r="B273" s="24"/>
      <c r="C273" s="2"/>
      <c r="D273" s="5">
        <f t="shared" si="14"/>
        <v>0</v>
      </c>
      <c r="E273" s="2"/>
      <c r="F273" s="2"/>
      <c r="S273" s="7" t="str">
        <f>IF($A273="","",IF(IF(العميل="",TRUE,$A273=العميل),COUNT($S$1:$S272)+1,""))</f>
        <v/>
      </c>
      <c r="T273" s="7" t="str">
        <f>IF(A273="","",IF(COUNTIF($A$1:$A273,$A273)&gt;1,"",COUNTIF($A$1:$A273,$A273)+MAX($T$1:$T272)))</f>
        <v/>
      </c>
      <c r="U273" s="7" t="str">
        <f t="shared" si="12"/>
        <v/>
      </c>
      <c r="V273" s="7">
        <v>272</v>
      </c>
      <c r="W273" s="7">
        <f t="shared" si="13"/>
        <v>0</v>
      </c>
    </row>
    <row r="274" spans="1:23">
      <c r="A274" s="1"/>
      <c r="B274" s="24"/>
      <c r="C274" s="2"/>
      <c r="D274" s="5">
        <f t="shared" si="14"/>
        <v>0</v>
      </c>
      <c r="E274" s="2"/>
      <c r="F274" s="2"/>
      <c r="S274" s="7" t="str">
        <f>IF($A274="","",IF(IF(العميل="",TRUE,$A274=العميل),COUNT($S$1:$S273)+1,""))</f>
        <v/>
      </c>
      <c r="T274" s="7" t="str">
        <f>IF(A274="","",IF(COUNTIF($A$1:$A274,$A274)&gt;1,"",COUNTIF($A$1:$A274,$A274)+MAX($T$1:$T273)))</f>
        <v/>
      </c>
      <c r="U274" s="7" t="str">
        <f t="shared" si="12"/>
        <v/>
      </c>
      <c r="V274" s="7">
        <v>273</v>
      </c>
      <c r="W274" s="7">
        <f t="shared" si="13"/>
        <v>0</v>
      </c>
    </row>
    <row r="275" spans="1:23">
      <c r="A275" s="1"/>
      <c r="B275" s="24"/>
      <c r="C275" s="2"/>
      <c r="D275" s="5">
        <f t="shared" si="14"/>
        <v>0</v>
      </c>
      <c r="E275" s="2"/>
      <c r="F275" s="2"/>
      <c r="S275" s="7" t="str">
        <f>IF($A275="","",IF(IF(العميل="",TRUE,$A275=العميل),COUNT($S$1:$S274)+1,""))</f>
        <v/>
      </c>
      <c r="T275" s="7" t="str">
        <f>IF(A275="","",IF(COUNTIF($A$1:$A275,$A275)&gt;1,"",COUNTIF($A$1:$A275,$A275)+MAX($T$1:$T274)))</f>
        <v/>
      </c>
      <c r="U275" s="7" t="str">
        <f t="shared" si="12"/>
        <v/>
      </c>
      <c r="V275" s="7">
        <v>274</v>
      </c>
      <c r="W275" s="7">
        <f t="shared" si="13"/>
        <v>0</v>
      </c>
    </row>
    <row r="276" spans="1:23">
      <c r="A276" s="1"/>
      <c r="B276" s="24"/>
      <c r="C276" s="2"/>
      <c r="D276" s="5">
        <f t="shared" si="14"/>
        <v>0</v>
      </c>
      <c r="E276" s="2"/>
      <c r="F276" s="2"/>
      <c r="S276" s="7" t="str">
        <f>IF($A276="","",IF(IF(العميل="",TRUE,$A276=العميل),COUNT($S$1:$S275)+1,""))</f>
        <v/>
      </c>
      <c r="T276" s="7" t="str">
        <f>IF(A276="","",IF(COUNTIF($A$1:$A276,$A276)&gt;1,"",COUNTIF($A$1:$A276,$A276)+MAX($T$1:$T275)))</f>
        <v/>
      </c>
      <c r="U276" s="7" t="str">
        <f t="shared" si="12"/>
        <v/>
      </c>
      <c r="V276" s="7">
        <v>275</v>
      </c>
      <c r="W276" s="7">
        <f t="shared" si="13"/>
        <v>0</v>
      </c>
    </row>
    <row r="277" spans="1:23">
      <c r="A277" s="1"/>
      <c r="B277" s="24"/>
      <c r="C277" s="2"/>
      <c r="D277" s="5">
        <f t="shared" si="14"/>
        <v>0</v>
      </c>
      <c r="E277" s="2"/>
      <c r="F277" s="2"/>
      <c r="S277" s="7" t="str">
        <f>IF($A277="","",IF(IF(العميل="",TRUE,$A277=العميل),COUNT($S$1:$S276)+1,""))</f>
        <v/>
      </c>
      <c r="T277" s="7" t="str">
        <f>IF(A277="","",IF(COUNTIF($A$1:$A277,$A277)&gt;1,"",COUNTIF($A$1:$A277,$A277)+MAX($T$1:$T276)))</f>
        <v/>
      </c>
      <c r="U277" s="7" t="str">
        <f t="shared" si="12"/>
        <v/>
      </c>
      <c r="V277" s="7">
        <v>276</v>
      </c>
      <c r="W277" s="7">
        <f t="shared" si="13"/>
        <v>0</v>
      </c>
    </row>
    <row r="278" spans="1:23">
      <c r="A278" s="1"/>
      <c r="B278" s="24"/>
      <c r="C278" s="2"/>
      <c r="D278" s="5">
        <f t="shared" si="14"/>
        <v>0</v>
      </c>
      <c r="E278" s="2"/>
      <c r="F278" s="2"/>
      <c r="S278" s="7" t="str">
        <f>IF($A278="","",IF(IF(العميل="",TRUE,$A278=العميل),COUNT($S$1:$S277)+1,""))</f>
        <v/>
      </c>
      <c r="T278" s="7" t="str">
        <f>IF(A278="","",IF(COUNTIF($A$1:$A278,$A278)&gt;1,"",COUNTIF($A$1:$A278,$A278)+MAX($T$1:$T277)))</f>
        <v/>
      </c>
      <c r="U278" s="7" t="str">
        <f t="shared" si="12"/>
        <v/>
      </c>
      <c r="V278" s="7">
        <v>277</v>
      </c>
      <c r="W278" s="7">
        <f t="shared" si="13"/>
        <v>0</v>
      </c>
    </row>
    <row r="279" spans="1:23">
      <c r="A279" s="1"/>
      <c r="B279" s="24"/>
      <c r="C279" s="2"/>
      <c r="D279" s="5">
        <f t="shared" si="14"/>
        <v>0</v>
      </c>
      <c r="E279" s="2"/>
      <c r="F279" s="2"/>
      <c r="S279" s="7" t="str">
        <f>IF($A279="","",IF(IF(العميل="",TRUE,$A279=العميل),COUNT($S$1:$S278)+1,""))</f>
        <v/>
      </c>
      <c r="T279" s="7" t="str">
        <f>IF(A279="","",IF(COUNTIF($A$1:$A279,$A279)&gt;1,"",COUNTIF($A$1:$A279,$A279)+MAX($T$1:$T278)))</f>
        <v/>
      </c>
      <c r="U279" s="7" t="str">
        <f t="shared" si="12"/>
        <v/>
      </c>
      <c r="V279" s="7">
        <v>278</v>
      </c>
      <c r="W279" s="7">
        <f t="shared" si="13"/>
        <v>0</v>
      </c>
    </row>
    <row r="280" spans="1:23">
      <c r="A280" s="1"/>
      <c r="B280" s="24"/>
      <c r="C280" s="2"/>
      <c r="D280" s="5">
        <f t="shared" si="14"/>
        <v>0</v>
      </c>
      <c r="E280" s="2"/>
      <c r="F280" s="2"/>
      <c r="S280" s="7" t="str">
        <f>IF($A280="","",IF(IF(العميل="",TRUE,$A280=العميل),COUNT($S$1:$S279)+1,""))</f>
        <v/>
      </c>
      <c r="T280" s="7" t="str">
        <f>IF(A280="","",IF(COUNTIF($A$1:$A280,$A280)&gt;1,"",COUNTIF($A$1:$A280,$A280)+MAX($T$1:$T279)))</f>
        <v/>
      </c>
      <c r="U280" s="7" t="str">
        <f t="shared" si="12"/>
        <v/>
      </c>
      <c r="V280" s="7">
        <v>279</v>
      </c>
      <c r="W280" s="7">
        <f t="shared" si="13"/>
        <v>0</v>
      </c>
    </row>
    <row r="281" spans="1:23">
      <c r="A281" s="1"/>
      <c r="B281" s="24"/>
      <c r="C281" s="2"/>
      <c r="D281" s="5">
        <f t="shared" si="14"/>
        <v>0</v>
      </c>
      <c r="E281" s="2"/>
      <c r="F281" s="2"/>
      <c r="S281" s="7" t="str">
        <f>IF($A281="","",IF(IF(العميل="",TRUE,$A281=العميل),COUNT($S$1:$S280)+1,""))</f>
        <v/>
      </c>
      <c r="T281" s="7" t="str">
        <f>IF(A281="","",IF(COUNTIF($A$1:$A281,$A281)&gt;1,"",COUNTIF($A$1:$A281,$A281)+MAX($T$1:$T280)))</f>
        <v/>
      </c>
      <c r="U281" s="7" t="str">
        <f t="shared" si="12"/>
        <v/>
      </c>
      <c r="V281" s="7">
        <v>280</v>
      </c>
      <c r="W281" s="7">
        <f t="shared" si="13"/>
        <v>0</v>
      </c>
    </row>
    <row r="282" spans="1:23">
      <c r="A282" s="1"/>
      <c r="B282" s="24"/>
      <c r="C282" s="2"/>
      <c r="D282" s="5">
        <f t="shared" si="14"/>
        <v>0</v>
      </c>
      <c r="E282" s="2"/>
      <c r="F282" s="2"/>
      <c r="S282" s="7" t="str">
        <f>IF($A282="","",IF(IF(العميل="",TRUE,$A282=العميل),COUNT($S$1:$S281)+1,""))</f>
        <v/>
      </c>
      <c r="T282" s="7" t="str">
        <f>IF(A282="","",IF(COUNTIF($A$1:$A282,$A282)&gt;1,"",COUNTIF($A$1:$A282,$A282)+MAX($T$1:$T281)))</f>
        <v/>
      </c>
      <c r="U282" s="7" t="str">
        <f t="shared" si="12"/>
        <v/>
      </c>
      <c r="V282" s="7">
        <v>281</v>
      </c>
      <c r="W282" s="7">
        <f t="shared" si="13"/>
        <v>0</v>
      </c>
    </row>
    <row r="283" spans="1:23">
      <c r="A283" s="1"/>
      <c r="B283" s="24"/>
      <c r="C283" s="2"/>
      <c r="D283" s="5">
        <f t="shared" si="14"/>
        <v>0</v>
      </c>
      <c r="E283" s="2"/>
      <c r="F283" s="2"/>
      <c r="S283" s="7" t="str">
        <f>IF($A283="","",IF(IF(العميل="",TRUE,$A283=العميل),COUNT($S$1:$S282)+1,""))</f>
        <v/>
      </c>
      <c r="T283" s="7" t="str">
        <f>IF(A283="","",IF(COUNTIF($A$1:$A283,$A283)&gt;1,"",COUNTIF($A$1:$A283,$A283)+MAX($T$1:$T282)))</f>
        <v/>
      </c>
      <c r="U283" s="7" t="str">
        <f t="shared" si="12"/>
        <v/>
      </c>
      <c r="V283" s="7">
        <v>282</v>
      </c>
      <c r="W283" s="7">
        <f t="shared" si="13"/>
        <v>0</v>
      </c>
    </row>
    <row r="284" spans="1:23">
      <c r="A284" s="1"/>
      <c r="B284" s="24"/>
      <c r="C284" s="2"/>
      <c r="D284" s="5">
        <f t="shared" si="14"/>
        <v>0</v>
      </c>
      <c r="E284" s="2"/>
      <c r="F284" s="2"/>
      <c r="S284" s="7" t="str">
        <f>IF($A284="","",IF(IF(العميل="",TRUE,$A284=العميل),COUNT($S$1:$S283)+1,""))</f>
        <v/>
      </c>
      <c r="T284" s="7" t="str">
        <f>IF(A284="","",IF(COUNTIF($A$1:$A284,$A284)&gt;1,"",COUNTIF($A$1:$A284,$A284)+MAX($T$1:$T283)))</f>
        <v/>
      </c>
      <c r="U284" s="7" t="str">
        <f t="shared" si="12"/>
        <v/>
      </c>
      <c r="V284" s="7">
        <v>283</v>
      </c>
      <c r="W284" s="7">
        <f t="shared" si="13"/>
        <v>0</v>
      </c>
    </row>
    <row r="285" spans="1:23">
      <c r="A285" s="1"/>
      <c r="B285" s="24"/>
      <c r="C285" s="2"/>
      <c r="D285" s="5">
        <f t="shared" si="14"/>
        <v>0</v>
      </c>
      <c r="E285" s="2"/>
      <c r="F285" s="2"/>
      <c r="S285" s="7" t="str">
        <f>IF($A285="","",IF(IF(العميل="",TRUE,$A285=العميل),COUNT($S$1:$S284)+1,""))</f>
        <v/>
      </c>
      <c r="T285" s="7" t="str">
        <f>IF(A285="","",IF(COUNTIF($A$1:$A285,$A285)&gt;1,"",COUNTIF($A$1:$A285,$A285)+MAX($T$1:$T284)))</f>
        <v/>
      </c>
      <c r="U285" s="7" t="str">
        <f t="shared" si="12"/>
        <v/>
      </c>
      <c r="V285" s="7">
        <v>284</v>
      </c>
      <c r="W285" s="7">
        <f t="shared" si="13"/>
        <v>0</v>
      </c>
    </row>
    <row r="286" spans="1:23">
      <c r="A286" s="1"/>
      <c r="B286" s="24"/>
      <c r="C286" s="2"/>
      <c r="D286" s="5">
        <f t="shared" si="14"/>
        <v>0</v>
      </c>
      <c r="E286" s="2"/>
      <c r="F286" s="2"/>
      <c r="S286" s="7" t="str">
        <f>IF($A286="","",IF(IF(العميل="",TRUE,$A286=العميل),COUNT($S$1:$S285)+1,""))</f>
        <v/>
      </c>
      <c r="T286" s="7" t="str">
        <f>IF(A286="","",IF(COUNTIF($A$1:$A286,$A286)&gt;1,"",COUNTIF($A$1:$A286,$A286)+MAX($T$1:$T285)))</f>
        <v/>
      </c>
      <c r="U286" s="7" t="str">
        <f t="shared" si="12"/>
        <v/>
      </c>
      <c r="V286" s="7">
        <v>285</v>
      </c>
      <c r="W286" s="7">
        <f t="shared" si="13"/>
        <v>0</v>
      </c>
    </row>
    <row r="287" spans="1:23">
      <c r="A287" s="1"/>
      <c r="B287" s="24"/>
      <c r="C287" s="2"/>
      <c r="D287" s="5">
        <f t="shared" si="14"/>
        <v>0</v>
      </c>
      <c r="E287" s="2"/>
      <c r="F287" s="2"/>
      <c r="S287" s="7" t="str">
        <f>IF($A287="","",IF(IF(العميل="",TRUE,$A287=العميل),COUNT($S$1:$S286)+1,""))</f>
        <v/>
      </c>
      <c r="T287" s="7" t="str">
        <f>IF(A287="","",IF(COUNTIF($A$1:$A287,$A287)&gt;1,"",COUNTIF($A$1:$A287,$A287)+MAX($T$1:$T286)))</f>
        <v/>
      </c>
      <c r="U287" s="7" t="str">
        <f t="shared" si="12"/>
        <v/>
      </c>
      <c r="V287" s="7">
        <v>286</v>
      </c>
      <c r="W287" s="7">
        <f t="shared" si="13"/>
        <v>0</v>
      </c>
    </row>
    <row r="288" spans="1:23">
      <c r="A288" s="1"/>
      <c r="B288" s="24"/>
      <c r="C288" s="2"/>
      <c r="D288" s="5">
        <f t="shared" si="14"/>
        <v>0</v>
      </c>
      <c r="E288" s="2"/>
      <c r="F288" s="2"/>
      <c r="S288" s="7" t="str">
        <f>IF($A288="","",IF(IF(العميل="",TRUE,$A288=العميل),COUNT($S$1:$S287)+1,""))</f>
        <v/>
      </c>
      <c r="T288" s="7" t="str">
        <f>IF(A288="","",IF(COUNTIF($A$1:$A288,$A288)&gt;1,"",COUNTIF($A$1:$A288,$A288)+MAX($T$1:$T287)))</f>
        <v/>
      </c>
      <c r="U288" s="7" t="str">
        <f t="shared" si="12"/>
        <v/>
      </c>
      <c r="V288" s="7">
        <v>287</v>
      </c>
      <c r="W288" s="7">
        <f t="shared" si="13"/>
        <v>0</v>
      </c>
    </row>
    <row r="289" spans="1:23">
      <c r="A289" s="1"/>
      <c r="B289" s="24"/>
      <c r="C289" s="2"/>
      <c r="D289" s="5">
        <f t="shared" si="14"/>
        <v>0</v>
      </c>
      <c r="E289" s="2"/>
      <c r="F289" s="2"/>
      <c r="S289" s="7" t="str">
        <f>IF($A289="","",IF(IF(العميل="",TRUE,$A289=العميل),COUNT($S$1:$S288)+1,""))</f>
        <v/>
      </c>
      <c r="T289" s="7" t="str">
        <f>IF(A289="","",IF(COUNTIF($A$1:$A289,$A289)&gt;1,"",COUNTIF($A$1:$A289,$A289)+MAX($T$1:$T288)))</f>
        <v/>
      </c>
      <c r="U289" s="7" t="str">
        <f t="shared" si="12"/>
        <v/>
      </c>
      <c r="V289" s="7">
        <v>288</v>
      </c>
      <c r="W289" s="7">
        <f t="shared" si="13"/>
        <v>0</v>
      </c>
    </row>
    <row r="290" spans="1:23">
      <c r="A290" s="1"/>
      <c r="B290" s="24"/>
      <c r="C290" s="2"/>
      <c r="D290" s="5">
        <f t="shared" si="14"/>
        <v>0</v>
      </c>
      <c r="E290" s="2"/>
      <c r="F290" s="2"/>
      <c r="S290" s="7" t="str">
        <f>IF($A290="","",IF(IF(العميل="",TRUE,$A290=العميل),COUNT($S$1:$S289)+1,""))</f>
        <v/>
      </c>
      <c r="T290" s="7" t="str">
        <f>IF(A290="","",IF(COUNTIF($A$1:$A290,$A290)&gt;1,"",COUNTIF($A$1:$A290,$A290)+MAX($T$1:$T289)))</f>
        <v/>
      </c>
      <c r="U290" s="7" t="str">
        <f t="shared" si="12"/>
        <v/>
      </c>
      <c r="V290" s="7">
        <v>289</v>
      </c>
      <c r="W290" s="7">
        <f t="shared" si="13"/>
        <v>0</v>
      </c>
    </row>
    <row r="291" spans="1:23">
      <c r="A291" s="1"/>
      <c r="B291" s="24"/>
      <c r="C291" s="2"/>
      <c r="D291" s="5">
        <f t="shared" si="14"/>
        <v>0</v>
      </c>
      <c r="E291" s="2"/>
      <c r="F291" s="2"/>
      <c r="S291" s="7" t="str">
        <f>IF($A291="","",IF(IF(العميل="",TRUE,$A291=العميل),COUNT($S$1:$S290)+1,""))</f>
        <v/>
      </c>
      <c r="T291" s="7" t="str">
        <f>IF(A291="","",IF(COUNTIF($A$1:$A291,$A291)&gt;1,"",COUNTIF($A$1:$A291,$A291)+MAX($T$1:$T290)))</f>
        <v/>
      </c>
      <c r="U291" s="7" t="str">
        <f t="shared" si="12"/>
        <v/>
      </c>
      <c r="V291" s="7">
        <v>290</v>
      </c>
      <c r="W291" s="7">
        <f t="shared" si="13"/>
        <v>0</v>
      </c>
    </row>
    <row r="292" spans="1:23">
      <c r="A292" s="1"/>
      <c r="B292" s="24"/>
      <c r="C292" s="2"/>
      <c r="D292" s="5">
        <f t="shared" si="14"/>
        <v>0</v>
      </c>
      <c r="E292" s="2"/>
      <c r="F292" s="2"/>
      <c r="S292" s="7" t="str">
        <f>IF($A292="","",IF(IF(العميل="",TRUE,$A292=العميل),COUNT($S$1:$S291)+1,""))</f>
        <v/>
      </c>
      <c r="T292" s="7" t="str">
        <f>IF(A292="","",IF(COUNTIF($A$1:$A292,$A292)&gt;1,"",COUNTIF($A$1:$A292,$A292)+MAX($T$1:$T291)))</f>
        <v/>
      </c>
      <c r="U292" s="7" t="str">
        <f t="shared" si="12"/>
        <v/>
      </c>
      <c r="V292" s="7">
        <v>291</v>
      </c>
      <c r="W292" s="7">
        <f t="shared" si="13"/>
        <v>0</v>
      </c>
    </row>
    <row r="293" spans="1:23">
      <c r="A293" s="1"/>
      <c r="B293" s="24"/>
      <c r="C293" s="2"/>
      <c r="D293" s="5">
        <f t="shared" si="14"/>
        <v>0</v>
      </c>
      <c r="E293" s="2"/>
      <c r="F293" s="2"/>
      <c r="S293" s="7" t="str">
        <f>IF($A293="","",IF(IF(العميل="",TRUE,$A293=العميل),COUNT($S$1:$S292)+1,""))</f>
        <v/>
      </c>
      <c r="T293" s="7" t="str">
        <f>IF(A293="","",IF(COUNTIF($A$1:$A293,$A293)&gt;1,"",COUNTIF($A$1:$A293,$A293)+MAX($T$1:$T292)))</f>
        <v/>
      </c>
      <c r="U293" s="7" t="str">
        <f t="shared" si="12"/>
        <v/>
      </c>
      <c r="V293" s="7">
        <v>292</v>
      </c>
      <c r="W293" s="7">
        <f t="shared" si="13"/>
        <v>0</v>
      </c>
    </row>
    <row r="294" spans="1:23">
      <c r="A294" s="1"/>
      <c r="B294" s="24"/>
      <c r="C294" s="2"/>
      <c r="D294" s="5">
        <f t="shared" si="14"/>
        <v>0</v>
      </c>
      <c r="E294" s="2"/>
      <c r="F294" s="2"/>
      <c r="S294" s="7" t="str">
        <f>IF($A294="","",IF(IF(العميل="",TRUE,$A294=العميل),COUNT($S$1:$S293)+1,""))</f>
        <v/>
      </c>
      <c r="T294" s="7" t="str">
        <f>IF(A294="","",IF(COUNTIF($A$1:$A294,$A294)&gt;1,"",COUNTIF($A$1:$A294,$A294)+MAX($T$1:$T293)))</f>
        <v/>
      </c>
      <c r="U294" s="7" t="str">
        <f t="shared" si="12"/>
        <v/>
      </c>
      <c r="V294" s="7">
        <v>293</v>
      </c>
      <c r="W294" s="7">
        <f t="shared" si="13"/>
        <v>0</v>
      </c>
    </row>
    <row r="295" spans="1:23">
      <c r="A295" s="1"/>
      <c r="B295" s="24"/>
      <c r="C295" s="2"/>
      <c r="D295" s="5">
        <f t="shared" si="14"/>
        <v>0</v>
      </c>
      <c r="E295" s="2"/>
      <c r="F295" s="2"/>
      <c r="S295" s="7" t="str">
        <f>IF($A295="","",IF(IF(العميل="",TRUE,$A295=العميل),COUNT($S$1:$S294)+1,""))</f>
        <v/>
      </c>
      <c r="T295" s="7" t="str">
        <f>IF(A295="","",IF(COUNTIF($A$1:$A295,$A295)&gt;1,"",COUNTIF($A$1:$A295,$A295)+MAX($T$1:$T294)))</f>
        <v/>
      </c>
      <c r="U295" s="7" t="str">
        <f t="shared" si="12"/>
        <v/>
      </c>
      <c r="V295" s="7">
        <v>294</v>
      </c>
      <c r="W295" s="7">
        <f t="shared" si="13"/>
        <v>0</v>
      </c>
    </row>
    <row r="296" spans="1:23">
      <c r="A296" s="1"/>
      <c r="B296" s="24"/>
      <c r="C296" s="2"/>
      <c r="D296" s="5">
        <f t="shared" si="14"/>
        <v>0</v>
      </c>
      <c r="E296" s="2"/>
      <c r="F296" s="2"/>
      <c r="S296" s="7" t="str">
        <f>IF($A296="","",IF(IF(العميل="",TRUE,$A296=العميل),COUNT($S$1:$S295)+1,""))</f>
        <v/>
      </c>
      <c r="T296" s="7" t="str">
        <f>IF(A296="","",IF(COUNTIF($A$1:$A296,$A296)&gt;1,"",COUNTIF($A$1:$A296,$A296)+MAX($T$1:$T295)))</f>
        <v/>
      </c>
      <c r="U296" s="7" t="str">
        <f t="shared" si="12"/>
        <v/>
      </c>
      <c r="V296" s="7">
        <v>295</v>
      </c>
      <c r="W296" s="7">
        <f t="shared" si="13"/>
        <v>0</v>
      </c>
    </row>
    <row r="297" spans="1:23">
      <c r="A297" s="1"/>
      <c r="B297" s="24"/>
      <c r="C297" s="2"/>
      <c r="D297" s="5">
        <f t="shared" si="14"/>
        <v>0</v>
      </c>
      <c r="E297" s="2"/>
      <c r="F297" s="2"/>
      <c r="S297" s="7" t="str">
        <f>IF($A297="","",IF(IF(العميل="",TRUE,$A297=العميل),COUNT($S$1:$S296)+1,""))</f>
        <v/>
      </c>
      <c r="T297" s="7" t="str">
        <f>IF(A297="","",IF(COUNTIF($A$1:$A297,$A297)&gt;1,"",COUNTIF($A$1:$A297,$A297)+MAX($T$1:$T296)))</f>
        <v/>
      </c>
      <c r="U297" s="7" t="str">
        <f t="shared" si="12"/>
        <v/>
      </c>
      <c r="V297" s="7">
        <v>296</v>
      </c>
      <c r="W297" s="7">
        <f t="shared" si="13"/>
        <v>0</v>
      </c>
    </row>
    <row r="298" spans="1:23">
      <c r="A298" s="1"/>
      <c r="B298" s="24"/>
      <c r="C298" s="2"/>
      <c r="D298" s="5">
        <f t="shared" si="14"/>
        <v>0</v>
      </c>
      <c r="E298" s="2"/>
      <c r="F298" s="2"/>
      <c r="S298" s="7" t="str">
        <f>IF($A298="","",IF(IF(العميل="",TRUE,$A298=العميل),COUNT($S$1:$S297)+1,""))</f>
        <v/>
      </c>
      <c r="T298" s="7" t="str">
        <f>IF(A298="","",IF(COUNTIF($A$1:$A298,$A298)&gt;1,"",COUNTIF($A$1:$A298,$A298)+MAX($T$1:$T297)))</f>
        <v/>
      </c>
      <c r="U298" s="7" t="str">
        <f t="shared" si="12"/>
        <v/>
      </c>
      <c r="V298" s="7">
        <v>297</v>
      </c>
      <c r="W298" s="7">
        <f t="shared" si="13"/>
        <v>0</v>
      </c>
    </row>
    <row r="299" spans="1:23">
      <c r="A299" s="1"/>
      <c r="B299" s="24"/>
      <c r="C299" s="2"/>
      <c r="D299" s="5">
        <f t="shared" si="14"/>
        <v>0</v>
      </c>
      <c r="E299" s="2"/>
      <c r="F299" s="2"/>
      <c r="S299" s="7" t="str">
        <f>IF($A299="","",IF(IF(العميل="",TRUE,$A299=العميل),COUNT($S$1:$S298)+1,""))</f>
        <v/>
      </c>
      <c r="T299" s="7" t="str">
        <f>IF(A299="","",IF(COUNTIF($A$1:$A299,$A299)&gt;1,"",COUNTIF($A$1:$A299,$A299)+MAX($T$1:$T298)))</f>
        <v/>
      </c>
      <c r="U299" s="7" t="str">
        <f t="shared" si="12"/>
        <v/>
      </c>
      <c r="V299" s="7">
        <v>298</v>
      </c>
      <c r="W299" s="7">
        <f t="shared" si="13"/>
        <v>0</v>
      </c>
    </row>
    <row r="300" spans="1:23">
      <c r="A300" s="1"/>
      <c r="B300" s="24"/>
      <c r="C300" s="2"/>
      <c r="D300" s="5">
        <f t="shared" si="14"/>
        <v>0</v>
      </c>
      <c r="E300" s="2"/>
      <c r="F300" s="2"/>
      <c r="S300" s="7" t="str">
        <f>IF($A300="","",IF(IF(العميل="",TRUE,$A300=العميل),COUNT($S$1:$S299)+1,""))</f>
        <v/>
      </c>
      <c r="T300" s="7" t="str">
        <f>IF(A300="","",IF(COUNTIF($A$1:$A300,$A300)&gt;1,"",COUNTIF($A$1:$A300,$A300)+MAX($T$1:$T299)))</f>
        <v/>
      </c>
      <c r="U300" s="7" t="str">
        <f t="shared" si="12"/>
        <v/>
      </c>
      <c r="V300" s="7">
        <v>299</v>
      </c>
      <c r="W300" s="7">
        <f t="shared" si="13"/>
        <v>0</v>
      </c>
    </row>
    <row r="301" spans="1:23">
      <c r="A301" s="1"/>
      <c r="B301" s="24"/>
      <c r="C301" s="2"/>
      <c r="D301" s="5">
        <f t="shared" si="14"/>
        <v>0</v>
      </c>
      <c r="E301" s="2"/>
      <c r="F301" s="2"/>
      <c r="S301" s="7" t="str">
        <f>IF($A301="","",IF(IF(العميل="",TRUE,$A301=العميل),COUNT($S$1:$S300)+1,""))</f>
        <v/>
      </c>
      <c r="T301" s="7" t="str">
        <f>IF(A301="","",IF(COUNTIF($A$1:$A301,$A301)&gt;1,"",COUNTIF($A$1:$A301,$A301)+MAX($T$1:$T300)))</f>
        <v/>
      </c>
      <c r="U301" s="7" t="str">
        <f t="shared" si="12"/>
        <v/>
      </c>
      <c r="V301" s="7">
        <v>300</v>
      </c>
      <c r="W301" s="7">
        <f t="shared" si="13"/>
        <v>0</v>
      </c>
    </row>
    <row r="302" spans="1:23">
      <c r="A302" s="1"/>
      <c r="B302" s="24"/>
      <c r="C302" s="2"/>
      <c r="D302" s="5">
        <f t="shared" si="14"/>
        <v>0</v>
      </c>
      <c r="E302" s="2"/>
      <c r="F302" s="2"/>
      <c r="S302" s="7" t="str">
        <f>IF($A302="","",IF(IF(العميل="",TRUE,$A302=العميل),COUNT($S$1:$S301)+1,""))</f>
        <v/>
      </c>
      <c r="T302" s="7" t="str">
        <f>IF(A302="","",IF(COUNTIF($A$1:$A302,$A302)&gt;1,"",COUNTIF($A$1:$A302,$A302)+MAX($T$1:$T301)))</f>
        <v/>
      </c>
      <c r="U302" s="7" t="str">
        <f t="shared" si="12"/>
        <v/>
      </c>
      <c r="V302" s="7">
        <v>301</v>
      </c>
      <c r="W302" s="7">
        <f t="shared" si="13"/>
        <v>0</v>
      </c>
    </row>
    <row r="303" spans="1:23">
      <c r="A303" s="1"/>
      <c r="B303" s="24"/>
      <c r="C303" s="2"/>
      <c r="D303" s="5">
        <f t="shared" si="14"/>
        <v>0</v>
      </c>
      <c r="E303" s="2"/>
      <c r="F303" s="2"/>
      <c r="S303" s="7" t="str">
        <f>IF($A303="","",IF(IF(العميل="",TRUE,$A303=العميل),COUNT($S$1:$S302)+1,""))</f>
        <v/>
      </c>
      <c r="T303" s="7" t="str">
        <f>IF(A303="","",IF(COUNTIF($A$1:$A303,$A303)&gt;1,"",COUNTIF($A$1:$A303,$A303)+MAX($T$1:$T302)))</f>
        <v/>
      </c>
      <c r="U303" s="7" t="str">
        <f t="shared" si="12"/>
        <v/>
      </c>
      <c r="V303" s="7">
        <v>302</v>
      </c>
      <c r="W303" s="7">
        <f t="shared" si="13"/>
        <v>0</v>
      </c>
    </row>
    <row r="304" spans="1:23">
      <c r="A304" s="1"/>
      <c r="B304" s="24"/>
      <c r="C304" s="2"/>
      <c r="D304" s="5">
        <f t="shared" si="14"/>
        <v>0</v>
      </c>
      <c r="E304" s="2"/>
      <c r="F304" s="2"/>
      <c r="S304" s="7" t="str">
        <f>IF($A304="","",IF(IF(العميل="",TRUE,$A304=العميل),COUNT($S$1:$S303)+1,""))</f>
        <v/>
      </c>
      <c r="T304" s="7" t="str">
        <f>IF(A304="","",IF(COUNTIF($A$1:$A304,$A304)&gt;1,"",COUNTIF($A$1:$A304,$A304)+MAX($T$1:$T303)))</f>
        <v/>
      </c>
      <c r="U304" s="7" t="str">
        <f t="shared" si="12"/>
        <v/>
      </c>
      <c r="V304" s="7">
        <v>303</v>
      </c>
      <c r="W304" s="7">
        <f t="shared" si="13"/>
        <v>0</v>
      </c>
    </row>
    <row r="305" spans="1:23">
      <c r="A305" s="1"/>
      <c r="B305" s="24"/>
      <c r="C305" s="2"/>
      <c r="D305" s="5">
        <f t="shared" si="14"/>
        <v>0</v>
      </c>
      <c r="E305" s="2"/>
      <c r="F305" s="2"/>
      <c r="S305" s="7" t="str">
        <f>IF($A305="","",IF(IF(العميل="",TRUE,$A305=العميل),COUNT($S$1:$S304)+1,""))</f>
        <v/>
      </c>
      <c r="T305" s="7" t="str">
        <f>IF(A305="","",IF(COUNTIF($A$1:$A305,$A305)&gt;1,"",COUNTIF($A$1:$A305,$A305)+MAX($T$1:$T304)))</f>
        <v/>
      </c>
      <c r="U305" s="7" t="str">
        <f t="shared" si="12"/>
        <v/>
      </c>
      <c r="V305" s="7">
        <v>304</v>
      </c>
      <c r="W305" s="7">
        <f t="shared" si="13"/>
        <v>0</v>
      </c>
    </row>
    <row r="306" spans="1:23">
      <c r="A306" s="1"/>
      <c r="B306" s="24"/>
      <c r="C306" s="2"/>
      <c r="D306" s="5">
        <f t="shared" si="14"/>
        <v>0</v>
      </c>
      <c r="E306" s="2"/>
      <c r="F306" s="2"/>
      <c r="S306" s="7" t="str">
        <f>IF($A306="","",IF(IF(العميل="",TRUE,$A306=العميل),COUNT($S$1:$S305)+1,""))</f>
        <v/>
      </c>
      <c r="T306" s="7" t="str">
        <f>IF(A306="","",IF(COUNTIF($A$1:$A306,$A306)&gt;1,"",COUNTIF($A$1:$A306,$A306)+MAX($T$1:$T305)))</f>
        <v/>
      </c>
      <c r="U306" s="7" t="str">
        <f t="shared" si="12"/>
        <v/>
      </c>
      <c r="V306" s="7">
        <v>305</v>
      </c>
      <c r="W306" s="7">
        <f t="shared" si="13"/>
        <v>0</v>
      </c>
    </row>
    <row r="307" spans="1:23">
      <c r="A307" s="1"/>
      <c r="B307" s="24"/>
      <c r="C307" s="2"/>
      <c r="D307" s="5">
        <f t="shared" si="14"/>
        <v>0</v>
      </c>
      <c r="E307" s="2"/>
      <c r="F307" s="2"/>
      <c r="S307" s="7" t="str">
        <f>IF($A307="","",IF(IF(العميل="",TRUE,$A307=العميل),COUNT($S$1:$S306)+1,""))</f>
        <v/>
      </c>
      <c r="T307" s="7" t="str">
        <f>IF(A307="","",IF(COUNTIF($A$1:$A307,$A307)&gt;1,"",COUNTIF($A$1:$A307,$A307)+MAX($T$1:$T306)))</f>
        <v/>
      </c>
      <c r="U307" s="7" t="str">
        <f t="shared" si="12"/>
        <v/>
      </c>
      <c r="V307" s="7">
        <v>306</v>
      </c>
      <c r="W307" s="7">
        <f t="shared" si="13"/>
        <v>0</v>
      </c>
    </row>
    <row r="308" spans="1:23">
      <c r="A308" s="1"/>
      <c r="B308" s="24"/>
      <c r="C308" s="2"/>
      <c r="D308" s="5">
        <f t="shared" si="14"/>
        <v>0</v>
      </c>
      <c r="E308" s="2"/>
      <c r="F308" s="2"/>
      <c r="S308" s="7" t="str">
        <f>IF($A308="","",IF(IF(العميل="",TRUE,$A308=العميل),COUNT($S$1:$S307)+1,""))</f>
        <v/>
      </c>
      <c r="T308" s="7" t="str">
        <f>IF(A308="","",IF(COUNTIF($A$1:$A308,$A308)&gt;1,"",COUNTIF($A$1:$A308,$A308)+MAX($T$1:$T307)))</f>
        <v/>
      </c>
      <c r="U308" s="7" t="str">
        <f t="shared" si="12"/>
        <v/>
      </c>
      <c r="V308" s="7">
        <v>307</v>
      </c>
      <c r="W308" s="7">
        <f t="shared" si="13"/>
        <v>0</v>
      </c>
    </row>
    <row r="309" spans="1:23">
      <c r="A309" s="1"/>
      <c r="B309" s="24"/>
      <c r="C309" s="2"/>
      <c r="D309" s="5">
        <f t="shared" si="14"/>
        <v>0</v>
      </c>
      <c r="E309" s="2"/>
      <c r="F309" s="2"/>
      <c r="S309" s="7" t="str">
        <f>IF($A309="","",IF(IF(العميل="",TRUE,$A309=العميل),COUNT($S$1:$S308)+1,""))</f>
        <v/>
      </c>
      <c r="T309" s="7" t="str">
        <f>IF(A309="","",IF(COUNTIF($A$1:$A309,$A309)&gt;1,"",COUNTIF($A$1:$A309,$A309)+MAX($T$1:$T308)))</f>
        <v/>
      </c>
      <c r="U309" s="7" t="str">
        <f t="shared" si="12"/>
        <v/>
      </c>
      <c r="V309" s="7">
        <v>308</v>
      </c>
      <c r="W309" s="7">
        <f t="shared" si="13"/>
        <v>0</v>
      </c>
    </row>
    <row r="310" spans="1:23">
      <c r="A310" s="1"/>
      <c r="B310" s="24"/>
      <c r="C310" s="2"/>
      <c r="D310" s="5">
        <f t="shared" si="14"/>
        <v>0</v>
      </c>
      <c r="E310" s="2"/>
      <c r="F310" s="2"/>
      <c r="S310" s="7" t="str">
        <f>IF($A310="","",IF(IF(العميل="",TRUE,$A310=العميل),COUNT($S$1:$S309)+1,""))</f>
        <v/>
      </c>
      <c r="T310" s="7" t="str">
        <f>IF(A310="","",IF(COUNTIF($A$1:$A310,$A310)&gt;1,"",COUNTIF($A$1:$A310,$A310)+MAX($T$1:$T309)))</f>
        <v/>
      </c>
      <c r="U310" s="7" t="str">
        <f t="shared" si="12"/>
        <v/>
      </c>
      <c r="V310" s="7">
        <v>309</v>
      </c>
      <c r="W310" s="7">
        <f t="shared" si="13"/>
        <v>0</v>
      </c>
    </row>
    <row r="311" spans="1:23">
      <c r="A311" s="1"/>
      <c r="B311" s="24"/>
      <c r="C311" s="2"/>
      <c r="D311" s="5">
        <f t="shared" si="14"/>
        <v>0</v>
      </c>
      <c r="E311" s="2"/>
      <c r="F311" s="2"/>
      <c r="S311" s="7" t="str">
        <f>IF($A311="","",IF(IF(العميل="",TRUE,$A311=العميل),COUNT($S$1:$S310)+1,""))</f>
        <v/>
      </c>
      <c r="T311" s="7" t="str">
        <f>IF(A311="","",IF(COUNTIF($A$1:$A311,$A311)&gt;1,"",COUNTIF($A$1:$A311,$A311)+MAX($T$1:$T310)))</f>
        <v/>
      </c>
      <c r="U311" s="7" t="str">
        <f t="shared" si="12"/>
        <v/>
      </c>
      <c r="V311" s="7">
        <v>310</v>
      </c>
      <c r="W311" s="7">
        <f t="shared" si="13"/>
        <v>0</v>
      </c>
    </row>
    <row r="312" spans="1:23">
      <c r="A312" s="1"/>
      <c r="B312" s="24"/>
      <c r="C312" s="2"/>
      <c r="D312" s="5">
        <f t="shared" si="14"/>
        <v>0</v>
      </c>
      <c r="E312" s="2"/>
      <c r="F312" s="2"/>
      <c r="S312" s="7" t="str">
        <f>IF($A312="","",IF(IF(العميل="",TRUE,$A312=العميل),COUNT($S$1:$S311)+1,""))</f>
        <v/>
      </c>
      <c r="T312" s="7" t="str">
        <f>IF(A312="","",IF(COUNTIF($A$1:$A312,$A312)&gt;1,"",COUNTIF($A$1:$A312,$A312)+MAX($T$1:$T311)))</f>
        <v/>
      </c>
      <c r="U312" s="7" t="str">
        <f t="shared" si="12"/>
        <v/>
      </c>
      <c r="V312" s="7">
        <v>311</v>
      </c>
      <c r="W312" s="7">
        <f t="shared" si="13"/>
        <v>0</v>
      </c>
    </row>
    <row r="313" spans="1:23">
      <c r="A313" s="1"/>
      <c r="B313" s="24"/>
      <c r="C313" s="2"/>
      <c r="D313" s="5">
        <f t="shared" si="14"/>
        <v>0</v>
      </c>
      <c r="E313" s="2"/>
      <c r="F313" s="2"/>
      <c r="S313" s="7" t="str">
        <f>IF($A313="","",IF(IF(العميل="",TRUE,$A313=العميل),COUNT($S$1:$S312)+1,""))</f>
        <v/>
      </c>
      <c r="T313" s="7" t="str">
        <f>IF(A313="","",IF(COUNTIF($A$1:$A313,$A313)&gt;1,"",COUNTIF($A$1:$A313,$A313)+MAX($T$1:$T312)))</f>
        <v/>
      </c>
      <c r="U313" s="7" t="str">
        <f t="shared" si="12"/>
        <v/>
      </c>
      <c r="V313" s="7">
        <v>312</v>
      </c>
      <c r="W313" s="7">
        <f t="shared" si="13"/>
        <v>0</v>
      </c>
    </row>
    <row r="314" spans="1:23">
      <c r="A314" s="1"/>
      <c r="B314" s="24"/>
      <c r="C314" s="2"/>
      <c r="D314" s="5">
        <f t="shared" si="14"/>
        <v>0</v>
      </c>
      <c r="E314" s="2"/>
      <c r="F314" s="2"/>
      <c r="S314" s="7" t="str">
        <f>IF($A314="","",IF(IF(العميل="",TRUE,$A314=العميل),COUNT($S$1:$S313)+1,""))</f>
        <v/>
      </c>
      <c r="T314" s="7" t="str">
        <f>IF(A314="","",IF(COUNTIF($A$1:$A314,$A314)&gt;1,"",COUNTIF($A$1:$A314,$A314)+MAX($T$1:$T313)))</f>
        <v/>
      </c>
      <c r="U314" s="7" t="str">
        <f t="shared" si="12"/>
        <v/>
      </c>
      <c r="V314" s="7">
        <v>313</v>
      </c>
      <c r="W314" s="7">
        <f t="shared" si="13"/>
        <v>0</v>
      </c>
    </row>
    <row r="315" spans="1:23">
      <c r="A315" s="1"/>
      <c r="B315" s="24"/>
      <c r="C315" s="2"/>
      <c r="D315" s="5">
        <f t="shared" si="14"/>
        <v>0</v>
      </c>
      <c r="E315" s="2"/>
      <c r="F315" s="2"/>
      <c r="S315" s="7" t="str">
        <f>IF($A315="","",IF(IF(العميل="",TRUE,$A315=العميل),COUNT($S$1:$S314)+1,""))</f>
        <v/>
      </c>
      <c r="T315" s="7" t="str">
        <f>IF(A315="","",IF(COUNTIF($A$1:$A315,$A315)&gt;1,"",COUNTIF($A$1:$A315,$A315)+MAX($T$1:$T314)))</f>
        <v/>
      </c>
      <c r="U315" s="7" t="str">
        <f t="shared" si="12"/>
        <v/>
      </c>
      <c r="V315" s="7">
        <v>314</v>
      </c>
      <c r="W315" s="7">
        <f t="shared" si="13"/>
        <v>0</v>
      </c>
    </row>
    <row r="316" spans="1:23">
      <c r="A316" s="1"/>
      <c r="B316" s="24"/>
      <c r="C316" s="2"/>
      <c r="D316" s="5">
        <f t="shared" si="14"/>
        <v>0</v>
      </c>
      <c r="E316" s="2"/>
      <c r="F316" s="2"/>
      <c r="S316" s="7" t="str">
        <f>IF($A316="","",IF(IF(العميل="",TRUE,$A316=العميل),COUNT($S$1:$S315)+1,""))</f>
        <v/>
      </c>
      <c r="T316" s="7" t="str">
        <f>IF(A316="","",IF(COUNTIF($A$1:$A316,$A316)&gt;1,"",COUNTIF($A$1:$A316,$A316)+MAX($T$1:$T315)))</f>
        <v/>
      </c>
      <c r="U316" s="7" t="str">
        <f t="shared" si="12"/>
        <v/>
      </c>
      <c r="V316" s="7">
        <v>315</v>
      </c>
      <c r="W316" s="7">
        <f t="shared" si="13"/>
        <v>0</v>
      </c>
    </row>
    <row r="317" spans="1:23">
      <c r="A317" s="1"/>
      <c r="B317" s="24"/>
      <c r="C317" s="2"/>
      <c r="D317" s="5">
        <f t="shared" si="14"/>
        <v>0</v>
      </c>
      <c r="E317" s="2"/>
      <c r="F317" s="2"/>
      <c r="S317" s="7" t="str">
        <f>IF($A317="","",IF(IF(العميل="",TRUE,$A317=العميل),COUNT($S$1:$S316)+1,""))</f>
        <v/>
      </c>
      <c r="T317" s="7" t="str">
        <f>IF(A317="","",IF(COUNTIF($A$1:$A317,$A317)&gt;1,"",COUNTIF($A$1:$A317,$A317)+MAX($T$1:$T316)))</f>
        <v/>
      </c>
      <c r="U317" s="7" t="str">
        <f t="shared" si="12"/>
        <v/>
      </c>
      <c r="V317" s="7">
        <v>316</v>
      </c>
      <c r="W317" s="7">
        <f t="shared" si="13"/>
        <v>0</v>
      </c>
    </row>
    <row r="318" spans="1:23">
      <c r="A318" s="1"/>
      <c r="B318" s="24"/>
      <c r="C318" s="2"/>
      <c r="D318" s="5">
        <f t="shared" si="14"/>
        <v>0</v>
      </c>
      <c r="E318" s="2"/>
      <c r="F318" s="2"/>
      <c r="S318" s="7" t="str">
        <f>IF($A318="","",IF(IF(العميل="",TRUE,$A318=العميل),COUNT($S$1:$S317)+1,""))</f>
        <v/>
      </c>
      <c r="T318" s="7" t="str">
        <f>IF(A318="","",IF(COUNTIF($A$1:$A318,$A318)&gt;1,"",COUNTIF($A$1:$A318,$A318)+MAX($T$1:$T317)))</f>
        <v/>
      </c>
      <c r="U318" s="7" t="str">
        <f t="shared" si="12"/>
        <v/>
      </c>
      <c r="V318" s="7">
        <v>317</v>
      </c>
      <c r="W318" s="7">
        <f t="shared" si="13"/>
        <v>0</v>
      </c>
    </row>
    <row r="319" spans="1:23">
      <c r="A319" s="1"/>
      <c r="B319" s="24"/>
      <c r="C319" s="2"/>
      <c r="D319" s="5">
        <f t="shared" si="14"/>
        <v>0</v>
      </c>
      <c r="E319" s="2"/>
      <c r="F319" s="2"/>
      <c r="S319" s="7" t="str">
        <f>IF($A319="","",IF(IF(العميل="",TRUE,$A319=العميل),COUNT($S$1:$S318)+1,""))</f>
        <v/>
      </c>
      <c r="T319" s="7" t="str">
        <f>IF(A319="","",IF(COUNTIF($A$1:$A319,$A319)&gt;1,"",COUNTIF($A$1:$A319,$A319)+MAX($T$1:$T318)))</f>
        <v/>
      </c>
      <c r="U319" s="7" t="str">
        <f t="shared" si="12"/>
        <v/>
      </c>
      <c r="V319" s="7">
        <v>318</v>
      </c>
      <c r="W319" s="7">
        <f t="shared" si="13"/>
        <v>0</v>
      </c>
    </row>
    <row r="320" spans="1:23">
      <c r="A320" s="1"/>
      <c r="B320" s="24"/>
      <c r="C320" s="2"/>
      <c r="D320" s="5">
        <f t="shared" si="14"/>
        <v>0</v>
      </c>
      <c r="E320" s="2"/>
      <c r="F320" s="2"/>
      <c r="S320" s="7" t="str">
        <f>IF($A320="","",IF(IF(العميل="",TRUE,$A320=العميل),COUNT($S$1:$S319)+1,""))</f>
        <v/>
      </c>
      <c r="T320" s="7" t="str">
        <f>IF(A320="","",IF(COUNTIF($A$1:$A320,$A320)&gt;1,"",COUNTIF($A$1:$A320,$A320)+MAX($T$1:$T319)))</f>
        <v/>
      </c>
      <c r="U320" s="7" t="str">
        <f t="shared" si="12"/>
        <v/>
      </c>
      <c r="V320" s="7">
        <v>319</v>
      </c>
      <c r="W320" s="7">
        <f t="shared" si="13"/>
        <v>0</v>
      </c>
    </row>
    <row r="321" spans="1:23">
      <c r="A321" s="1"/>
      <c r="B321" s="24"/>
      <c r="C321" s="2"/>
      <c r="D321" s="5">
        <f t="shared" si="14"/>
        <v>0</v>
      </c>
      <c r="E321" s="2"/>
      <c r="F321" s="2"/>
      <c r="S321" s="7" t="str">
        <f>IF($A321="","",IF(IF(العميل="",TRUE,$A321=العميل),COUNT($S$1:$S320)+1,""))</f>
        <v/>
      </c>
      <c r="T321" s="7" t="str">
        <f>IF(A321="","",IF(COUNTIF($A$1:$A321,$A321)&gt;1,"",COUNTIF($A$1:$A321,$A321)+MAX($T$1:$T320)))</f>
        <v/>
      </c>
      <c r="U321" s="7" t="str">
        <f t="shared" si="12"/>
        <v/>
      </c>
      <c r="V321" s="7">
        <v>320</v>
      </c>
      <c r="W321" s="7">
        <f t="shared" si="13"/>
        <v>0</v>
      </c>
    </row>
    <row r="322" spans="1:23">
      <c r="A322" s="1"/>
      <c r="B322" s="24"/>
      <c r="C322" s="2"/>
      <c r="D322" s="5">
        <f t="shared" si="14"/>
        <v>0</v>
      </c>
      <c r="E322" s="2"/>
      <c r="F322" s="2"/>
      <c r="S322" s="7" t="str">
        <f>IF($A322="","",IF(IF(العميل="",TRUE,$A322=العميل),COUNT($S$1:$S321)+1,""))</f>
        <v/>
      </c>
      <c r="T322" s="7" t="str">
        <f>IF(A322="","",IF(COUNTIF($A$1:$A322,$A322)&gt;1,"",COUNTIF($A$1:$A322,$A322)+MAX($T$1:$T321)))</f>
        <v/>
      </c>
      <c r="U322" s="7" t="str">
        <f t="shared" si="12"/>
        <v/>
      </c>
      <c r="V322" s="7">
        <v>321</v>
      </c>
      <c r="W322" s="7">
        <f t="shared" si="13"/>
        <v>0</v>
      </c>
    </row>
    <row r="323" spans="1:23">
      <c r="A323" s="1"/>
      <c r="B323" s="24"/>
      <c r="C323" s="2"/>
      <c r="D323" s="5">
        <f t="shared" si="14"/>
        <v>0</v>
      </c>
      <c r="E323" s="2"/>
      <c r="F323" s="2"/>
      <c r="S323" s="7" t="str">
        <f>IF($A323="","",IF(IF(العميل="",TRUE,$A323=العميل),COUNT($S$1:$S322)+1,""))</f>
        <v/>
      </c>
      <c r="T323" s="7" t="str">
        <f>IF(A323="","",IF(COUNTIF($A$1:$A323,$A323)&gt;1,"",COUNTIF($A$1:$A323,$A323)+MAX($T$1:$T322)))</f>
        <v/>
      </c>
      <c r="U323" s="7" t="str">
        <f t="shared" ref="U323:U386" si="15">IF(T323="","",A323)</f>
        <v/>
      </c>
      <c r="V323" s="7">
        <v>322</v>
      </c>
      <c r="W323" s="7">
        <f t="shared" ref="W323:W386" si="16">IF(ISERROR(VLOOKUP(V323,$T$2:$U$1000,2,0)),0,VLOOKUP(V323,$T$2:$U$1000,2,0))</f>
        <v>0</v>
      </c>
    </row>
    <row r="324" spans="1:23">
      <c r="A324" s="1"/>
      <c r="B324" s="24"/>
      <c r="C324" s="2"/>
      <c r="D324" s="5">
        <f t="shared" si="14"/>
        <v>0</v>
      </c>
      <c r="E324" s="2"/>
      <c r="F324" s="2"/>
      <c r="S324" s="7" t="str">
        <f>IF($A324="","",IF(IF(العميل="",TRUE,$A324=العميل),COUNT($S$1:$S323)+1,""))</f>
        <v/>
      </c>
      <c r="T324" s="7" t="str">
        <f>IF(A324="","",IF(COUNTIF($A$1:$A324,$A324)&gt;1,"",COUNTIF($A$1:$A324,$A324)+MAX($T$1:$T323)))</f>
        <v/>
      </c>
      <c r="U324" s="7" t="str">
        <f t="shared" si="15"/>
        <v/>
      </c>
      <c r="V324" s="7">
        <v>323</v>
      </c>
      <c r="W324" s="7">
        <f t="shared" si="16"/>
        <v>0</v>
      </c>
    </row>
    <row r="325" spans="1:23">
      <c r="A325" s="1"/>
      <c r="B325" s="24"/>
      <c r="C325" s="2"/>
      <c r="D325" s="5">
        <f t="shared" ref="D325:D388" si="17">F325-E325</f>
        <v>0</v>
      </c>
      <c r="E325" s="2"/>
      <c r="F325" s="2"/>
      <c r="S325" s="7" t="str">
        <f>IF($A325="","",IF(IF(العميل="",TRUE,$A325=العميل),COUNT($S$1:$S324)+1,""))</f>
        <v/>
      </c>
      <c r="T325" s="7" t="str">
        <f>IF(A325="","",IF(COUNTIF($A$1:$A325,$A325)&gt;1,"",COUNTIF($A$1:$A325,$A325)+MAX($T$1:$T324)))</f>
        <v/>
      </c>
      <c r="U325" s="7" t="str">
        <f t="shared" si="15"/>
        <v/>
      </c>
      <c r="V325" s="7">
        <v>324</v>
      </c>
      <c r="W325" s="7">
        <f t="shared" si="16"/>
        <v>0</v>
      </c>
    </row>
    <row r="326" spans="1:23">
      <c r="A326" s="1"/>
      <c r="B326" s="24"/>
      <c r="C326" s="2"/>
      <c r="D326" s="5">
        <f t="shared" si="17"/>
        <v>0</v>
      </c>
      <c r="E326" s="2"/>
      <c r="F326" s="2"/>
      <c r="S326" s="7" t="str">
        <f>IF($A326="","",IF(IF(العميل="",TRUE,$A326=العميل),COUNT($S$1:$S325)+1,""))</f>
        <v/>
      </c>
      <c r="T326" s="7" t="str">
        <f>IF(A326="","",IF(COUNTIF($A$1:$A326,$A326)&gt;1,"",COUNTIF($A$1:$A326,$A326)+MAX($T$1:$T325)))</f>
        <v/>
      </c>
      <c r="U326" s="7" t="str">
        <f t="shared" si="15"/>
        <v/>
      </c>
      <c r="V326" s="7">
        <v>325</v>
      </c>
      <c r="W326" s="7">
        <f t="shared" si="16"/>
        <v>0</v>
      </c>
    </row>
    <row r="327" spans="1:23">
      <c r="A327" s="1"/>
      <c r="B327" s="24"/>
      <c r="C327" s="2"/>
      <c r="D327" s="5">
        <f t="shared" si="17"/>
        <v>0</v>
      </c>
      <c r="E327" s="2"/>
      <c r="F327" s="2"/>
      <c r="S327" s="7" t="str">
        <f>IF($A327="","",IF(IF(العميل="",TRUE,$A327=العميل),COUNT($S$1:$S326)+1,""))</f>
        <v/>
      </c>
      <c r="T327" s="7" t="str">
        <f>IF(A327="","",IF(COUNTIF($A$1:$A327,$A327)&gt;1,"",COUNTIF($A$1:$A327,$A327)+MAX($T$1:$T326)))</f>
        <v/>
      </c>
      <c r="U327" s="7" t="str">
        <f t="shared" si="15"/>
        <v/>
      </c>
      <c r="V327" s="7">
        <v>326</v>
      </c>
      <c r="W327" s="7">
        <f t="shared" si="16"/>
        <v>0</v>
      </c>
    </row>
    <row r="328" spans="1:23">
      <c r="A328" s="1"/>
      <c r="B328" s="24"/>
      <c r="C328" s="2"/>
      <c r="D328" s="5">
        <f t="shared" si="17"/>
        <v>0</v>
      </c>
      <c r="E328" s="2"/>
      <c r="F328" s="2"/>
      <c r="S328" s="7" t="str">
        <f>IF($A328="","",IF(IF(العميل="",TRUE,$A328=العميل),COUNT($S$1:$S327)+1,""))</f>
        <v/>
      </c>
      <c r="T328" s="7" t="str">
        <f>IF(A328="","",IF(COUNTIF($A$1:$A328,$A328)&gt;1,"",COUNTIF($A$1:$A328,$A328)+MAX($T$1:$T327)))</f>
        <v/>
      </c>
      <c r="U328" s="7" t="str">
        <f t="shared" si="15"/>
        <v/>
      </c>
      <c r="V328" s="7">
        <v>327</v>
      </c>
      <c r="W328" s="7">
        <f t="shared" si="16"/>
        <v>0</v>
      </c>
    </row>
    <row r="329" spans="1:23">
      <c r="A329" s="1"/>
      <c r="B329" s="24"/>
      <c r="C329" s="2"/>
      <c r="D329" s="5">
        <f t="shared" si="17"/>
        <v>0</v>
      </c>
      <c r="E329" s="2"/>
      <c r="F329" s="2"/>
      <c r="S329" s="7" t="str">
        <f>IF($A329="","",IF(IF(العميل="",TRUE,$A329=العميل),COUNT($S$1:$S328)+1,""))</f>
        <v/>
      </c>
      <c r="T329" s="7" t="str">
        <f>IF(A329="","",IF(COUNTIF($A$1:$A329,$A329)&gt;1,"",COUNTIF($A$1:$A329,$A329)+MAX($T$1:$T328)))</f>
        <v/>
      </c>
      <c r="U329" s="7" t="str">
        <f t="shared" si="15"/>
        <v/>
      </c>
      <c r="V329" s="7">
        <v>328</v>
      </c>
      <c r="W329" s="7">
        <f t="shared" si="16"/>
        <v>0</v>
      </c>
    </row>
    <row r="330" spans="1:23">
      <c r="A330" s="1"/>
      <c r="B330" s="24"/>
      <c r="C330" s="2"/>
      <c r="D330" s="5">
        <f t="shared" si="17"/>
        <v>0</v>
      </c>
      <c r="E330" s="2"/>
      <c r="F330" s="2"/>
      <c r="S330" s="7" t="str">
        <f>IF($A330="","",IF(IF(العميل="",TRUE,$A330=العميل),COUNT($S$1:$S329)+1,""))</f>
        <v/>
      </c>
      <c r="T330" s="7" t="str">
        <f>IF(A330="","",IF(COUNTIF($A$1:$A330,$A330)&gt;1,"",COUNTIF($A$1:$A330,$A330)+MAX($T$1:$T329)))</f>
        <v/>
      </c>
      <c r="U330" s="7" t="str">
        <f t="shared" si="15"/>
        <v/>
      </c>
      <c r="V330" s="7">
        <v>329</v>
      </c>
      <c r="W330" s="7">
        <f t="shared" si="16"/>
        <v>0</v>
      </c>
    </row>
    <row r="331" spans="1:23">
      <c r="A331" s="1"/>
      <c r="B331" s="24"/>
      <c r="C331" s="2"/>
      <c r="D331" s="5">
        <f t="shared" si="17"/>
        <v>0</v>
      </c>
      <c r="E331" s="2"/>
      <c r="F331" s="2"/>
      <c r="S331" s="7" t="str">
        <f>IF($A331="","",IF(IF(العميل="",TRUE,$A331=العميل),COUNT($S$1:$S330)+1,""))</f>
        <v/>
      </c>
      <c r="T331" s="7" t="str">
        <f>IF(A331="","",IF(COUNTIF($A$1:$A331,$A331)&gt;1,"",COUNTIF($A$1:$A331,$A331)+MAX($T$1:$T330)))</f>
        <v/>
      </c>
      <c r="U331" s="7" t="str">
        <f t="shared" si="15"/>
        <v/>
      </c>
      <c r="V331" s="7">
        <v>330</v>
      </c>
      <c r="W331" s="7">
        <f t="shared" si="16"/>
        <v>0</v>
      </c>
    </row>
    <row r="332" spans="1:23">
      <c r="A332" s="1"/>
      <c r="B332" s="24"/>
      <c r="C332" s="2"/>
      <c r="D332" s="5">
        <f t="shared" si="17"/>
        <v>0</v>
      </c>
      <c r="E332" s="2"/>
      <c r="F332" s="2"/>
      <c r="S332" s="7" t="str">
        <f>IF($A332="","",IF(IF(العميل="",TRUE,$A332=العميل),COUNT($S$1:$S331)+1,""))</f>
        <v/>
      </c>
      <c r="T332" s="7" t="str">
        <f>IF(A332="","",IF(COUNTIF($A$1:$A332,$A332)&gt;1,"",COUNTIF($A$1:$A332,$A332)+MAX($T$1:$T331)))</f>
        <v/>
      </c>
      <c r="U332" s="7" t="str">
        <f t="shared" si="15"/>
        <v/>
      </c>
      <c r="V332" s="7">
        <v>331</v>
      </c>
      <c r="W332" s="7">
        <f t="shared" si="16"/>
        <v>0</v>
      </c>
    </row>
    <row r="333" spans="1:23">
      <c r="A333" s="1"/>
      <c r="B333" s="24"/>
      <c r="C333" s="2"/>
      <c r="D333" s="5">
        <f t="shared" si="17"/>
        <v>0</v>
      </c>
      <c r="E333" s="2"/>
      <c r="F333" s="2"/>
      <c r="S333" s="7" t="str">
        <f>IF($A333="","",IF(IF(العميل="",TRUE,$A333=العميل),COUNT($S$1:$S332)+1,""))</f>
        <v/>
      </c>
      <c r="T333" s="7" t="str">
        <f>IF(A333="","",IF(COUNTIF($A$1:$A333,$A333)&gt;1,"",COUNTIF($A$1:$A333,$A333)+MAX($T$1:$T332)))</f>
        <v/>
      </c>
      <c r="U333" s="7" t="str">
        <f t="shared" si="15"/>
        <v/>
      </c>
      <c r="V333" s="7">
        <v>332</v>
      </c>
      <c r="W333" s="7">
        <f t="shared" si="16"/>
        <v>0</v>
      </c>
    </row>
    <row r="334" spans="1:23">
      <c r="A334" s="1"/>
      <c r="B334" s="24"/>
      <c r="C334" s="2"/>
      <c r="D334" s="5">
        <f t="shared" si="17"/>
        <v>0</v>
      </c>
      <c r="E334" s="2"/>
      <c r="F334" s="2"/>
      <c r="S334" s="7" t="str">
        <f>IF($A334="","",IF(IF(العميل="",TRUE,$A334=العميل),COUNT($S$1:$S333)+1,""))</f>
        <v/>
      </c>
      <c r="T334" s="7" t="str">
        <f>IF(A334="","",IF(COUNTIF($A$1:$A334,$A334)&gt;1,"",COUNTIF($A$1:$A334,$A334)+MAX($T$1:$T333)))</f>
        <v/>
      </c>
      <c r="U334" s="7" t="str">
        <f t="shared" si="15"/>
        <v/>
      </c>
      <c r="V334" s="7">
        <v>333</v>
      </c>
      <c r="W334" s="7">
        <f t="shared" si="16"/>
        <v>0</v>
      </c>
    </row>
    <row r="335" spans="1:23">
      <c r="A335" s="1"/>
      <c r="B335" s="24"/>
      <c r="C335" s="2"/>
      <c r="D335" s="5">
        <f t="shared" si="17"/>
        <v>0</v>
      </c>
      <c r="E335" s="2"/>
      <c r="F335" s="2"/>
      <c r="S335" s="7" t="str">
        <f>IF($A335="","",IF(IF(العميل="",TRUE,$A335=العميل),COUNT($S$1:$S334)+1,""))</f>
        <v/>
      </c>
      <c r="T335" s="7" t="str">
        <f>IF(A335="","",IF(COUNTIF($A$1:$A335,$A335)&gt;1,"",COUNTIF($A$1:$A335,$A335)+MAX($T$1:$T334)))</f>
        <v/>
      </c>
      <c r="U335" s="7" t="str">
        <f t="shared" si="15"/>
        <v/>
      </c>
      <c r="V335" s="7">
        <v>334</v>
      </c>
      <c r="W335" s="7">
        <f t="shared" si="16"/>
        <v>0</v>
      </c>
    </row>
    <row r="336" spans="1:23">
      <c r="A336" s="1"/>
      <c r="B336" s="24"/>
      <c r="C336" s="2"/>
      <c r="D336" s="5">
        <f t="shared" si="17"/>
        <v>0</v>
      </c>
      <c r="E336" s="2"/>
      <c r="F336" s="2"/>
      <c r="S336" s="7" t="str">
        <f>IF($A336="","",IF(IF(العميل="",TRUE,$A336=العميل),COUNT($S$1:$S335)+1,""))</f>
        <v/>
      </c>
      <c r="T336" s="7" t="str">
        <f>IF(A336="","",IF(COUNTIF($A$1:$A336,$A336)&gt;1,"",COUNTIF($A$1:$A336,$A336)+MAX($T$1:$T335)))</f>
        <v/>
      </c>
      <c r="U336" s="7" t="str">
        <f t="shared" si="15"/>
        <v/>
      </c>
      <c r="V336" s="7">
        <v>335</v>
      </c>
      <c r="W336" s="7">
        <f t="shared" si="16"/>
        <v>0</v>
      </c>
    </row>
    <row r="337" spans="1:23">
      <c r="A337" s="1"/>
      <c r="B337" s="24"/>
      <c r="C337" s="2"/>
      <c r="D337" s="5">
        <f t="shared" si="17"/>
        <v>0</v>
      </c>
      <c r="E337" s="2"/>
      <c r="F337" s="2"/>
      <c r="S337" s="7" t="str">
        <f>IF($A337="","",IF(IF(العميل="",TRUE,$A337=العميل),COUNT($S$1:$S336)+1,""))</f>
        <v/>
      </c>
      <c r="T337" s="7" t="str">
        <f>IF(A337="","",IF(COUNTIF($A$1:$A337,$A337)&gt;1,"",COUNTIF($A$1:$A337,$A337)+MAX($T$1:$T336)))</f>
        <v/>
      </c>
      <c r="U337" s="7" t="str">
        <f t="shared" si="15"/>
        <v/>
      </c>
      <c r="V337" s="7">
        <v>336</v>
      </c>
      <c r="W337" s="7">
        <f t="shared" si="16"/>
        <v>0</v>
      </c>
    </row>
    <row r="338" spans="1:23">
      <c r="A338" s="1"/>
      <c r="B338" s="24"/>
      <c r="C338" s="2"/>
      <c r="D338" s="5">
        <f t="shared" si="17"/>
        <v>0</v>
      </c>
      <c r="E338" s="2"/>
      <c r="F338" s="2"/>
      <c r="S338" s="7" t="str">
        <f>IF($A338="","",IF(IF(العميل="",TRUE,$A338=العميل),COUNT($S$1:$S337)+1,""))</f>
        <v/>
      </c>
      <c r="T338" s="7" t="str">
        <f>IF(A338="","",IF(COUNTIF($A$1:$A338,$A338)&gt;1,"",COUNTIF($A$1:$A338,$A338)+MAX($T$1:$T337)))</f>
        <v/>
      </c>
      <c r="U338" s="7" t="str">
        <f t="shared" si="15"/>
        <v/>
      </c>
      <c r="V338" s="7">
        <v>337</v>
      </c>
      <c r="W338" s="7">
        <f t="shared" si="16"/>
        <v>0</v>
      </c>
    </row>
    <row r="339" spans="1:23">
      <c r="A339" s="1"/>
      <c r="B339" s="24"/>
      <c r="C339" s="2"/>
      <c r="D339" s="5">
        <f t="shared" si="17"/>
        <v>0</v>
      </c>
      <c r="E339" s="2"/>
      <c r="F339" s="2"/>
      <c r="S339" s="7" t="str">
        <f>IF($A339="","",IF(IF(العميل="",TRUE,$A339=العميل),COUNT($S$1:$S338)+1,""))</f>
        <v/>
      </c>
      <c r="T339" s="7" t="str">
        <f>IF(A339="","",IF(COUNTIF($A$1:$A339,$A339)&gt;1,"",COUNTIF($A$1:$A339,$A339)+MAX($T$1:$T338)))</f>
        <v/>
      </c>
      <c r="U339" s="7" t="str">
        <f t="shared" si="15"/>
        <v/>
      </c>
      <c r="V339" s="7">
        <v>338</v>
      </c>
      <c r="W339" s="7">
        <f t="shared" si="16"/>
        <v>0</v>
      </c>
    </row>
    <row r="340" spans="1:23">
      <c r="A340" s="1"/>
      <c r="B340" s="24"/>
      <c r="C340" s="2"/>
      <c r="D340" s="5">
        <f t="shared" si="17"/>
        <v>0</v>
      </c>
      <c r="E340" s="2"/>
      <c r="F340" s="2"/>
      <c r="S340" s="7" t="str">
        <f>IF($A340="","",IF(IF(العميل="",TRUE,$A340=العميل),COUNT($S$1:$S339)+1,""))</f>
        <v/>
      </c>
      <c r="T340" s="7" t="str">
        <f>IF(A340="","",IF(COUNTIF($A$1:$A340,$A340)&gt;1,"",COUNTIF($A$1:$A340,$A340)+MAX($T$1:$T339)))</f>
        <v/>
      </c>
      <c r="U340" s="7" t="str">
        <f t="shared" si="15"/>
        <v/>
      </c>
      <c r="V340" s="7">
        <v>339</v>
      </c>
      <c r="W340" s="7">
        <f t="shared" si="16"/>
        <v>0</v>
      </c>
    </row>
    <row r="341" spans="1:23">
      <c r="A341" s="1"/>
      <c r="B341" s="24"/>
      <c r="C341" s="2"/>
      <c r="D341" s="5">
        <f t="shared" si="17"/>
        <v>0</v>
      </c>
      <c r="E341" s="2"/>
      <c r="F341" s="2"/>
      <c r="S341" s="7" t="str">
        <f>IF($A341="","",IF(IF(العميل="",TRUE,$A341=العميل),COUNT($S$1:$S340)+1,""))</f>
        <v/>
      </c>
      <c r="T341" s="7" t="str">
        <f>IF(A341="","",IF(COUNTIF($A$1:$A341,$A341)&gt;1,"",COUNTIF($A$1:$A341,$A341)+MAX($T$1:$T340)))</f>
        <v/>
      </c>
      <c r="U341" s="7" t="str">
        <f t="shared" si="15"/>
        <v/>
      </c>
      <c r="V341" s="7">
        <v>340</v>
      </c>
      <c r="W341" s="7">
        <f t="shared" si="16"/>
        <v>0</v>
      </c>
    </row>
    <row r="342" spans="1:23">
      <c r="A342" s="1"/>
      <c r="B342" s="24"/>
      <c r="C342" s="2"/>
      <c r="D342" s="5">
        <f t="shared" si="17"/>
        <v>0</v>
      </c>
      <c r="E342" s="2"/>
      <c r="F342" s="2"/>
      <c r="S342" s="7" t="str">
        <f>IF($A342="","",IF(IF(العميل="",TRUE,$A342=العميل),COUNT($S$1:$S341)+1,""))</f>
        <v/>
      </c>
      <c r="T342" s="7" t="str">
        <f>IF(A342="","",IF(COUNTIF($A$1:$A342,$A342)&gt;1,"",COUNTIF($A$1:$A342,$A342)+MAX($T$1:$T341)))</f>
        <v/>
      </c>
      <c r="U342" s="7" t="str">
        <f t="shared" si="15"/>
        <v/>
      </c>
      <c r="V342" s="7">
        <v>341</v>
      </c>
      <c r="W342" s="7">
        <f t="shared" si="16"/>
        <v>0</v>
      </c>
    </row>
    <row r="343" spans="1:23">
      <c r="A343" s="1"/>
      <c r="B343" s="24"/>
      <c r="C343" s="2"/>
      <c r="D343" s="5">
        <f t="shared" si="17"/>
        <v>0</v>
      </c>
      <c r="E343" s="2"/>
      <c r="F343" s="2"/>
      <c r="S343" s="7" t="str">
        <f>IF($A343="","",IF(IF(العميل="",TRUE,$A343=العميل),COUNT($S$1:$S342)+1,""))</f>
        <v/>
      </c>
      <c r="T343" s="7" t="str">
        <f>IF(A343="","",IF(COUNTIF($A$1:$A343,$A343)&gt;1,"",COUNTIF($A$1:$A343,$A343)+MAX($T$1:$T342)))</f>
        <v/>
      </c>
      <c r="U343" s="7" t="str">
        <f t="shared" si="15"/>
        <v/>
      </c>
      <c r="V343" s="7">
        <v>342</v>
      </c>
      <c r="W343" s="7">
        <f t="shared" si="16"/>
        <v>0</v>
      </c>
    </row>
    <row r="344" spans="1:23">
      <c r="A344" s="1"/>
      <c r="B344" s="24"/>
      <c r="C344" s="2"/>
      <c r="D344" s="5">
        <f t="shared" si="17"/>
        <v>0</v>
      </c>
      <c r="E344" s="2"/>
      <c r="F344" s="2"/>
      <c r="S344" s="7" t="str">
        <f>IF($A344="","",IF(IF(العميل="",TRUE,$A344=العميل),COUNT($S$1:$S343)+1,""))</f>
        <v/>
      </c>
      <c r="T344" s="7" t="str">
        <f>IF(A344="","",IF(COUNTIF($A$1:$A344,$A344)&gt;1,"",COUNTIF($A$1:$A344,$A344)+MAX($T$1:$T343)))</f>
        <v/>
      </c>
      <c r="U344" s="7" t="str">
        <f t="shared" si="15"/>
        <v/>
      </c>
      <c r="V344" s="7">
        <v>343</v>
      </c>
      <c r="W344" s="7">
        <f t="shared" si="16"/>
        <v>0</v>
      </c>
    </row>
    <row r="345" spans="1:23">
      <c r="A345" s="1"/>
      <c r="B345" s="24"/>
      <c r="C345" s="2"/>
      <c r="D345" s="5">
        <f t="shared" si="17"/>
        <v>0</v>
      </c>
      <c r="E345" s="2"/>
      <c r="F345" s="2"/>
      <c r="S345" s="7" t="str">
        <f>IF($A345="","",IF(IF(العميل="",TRUE,$A345=العميل),COUNT($S$1:$S344)+1,""))</f>
        <v/>
      </c>
      <c r="T345" s="7" t="str">
        <f>IF(A345="","",IF(COUNTIF($A$1:$A345,$A345)&gt;1,"",COUNTIF($A$1:$A345,$A345)+MAX($T$1:$T344)))</f>
        <v/>
      </c>
      <c r="U345" s="7" t="str">
        <f t="shared" si="15"/>
        <v/>
      </c>
      <c r="V345" s="7">
        <v>344</v>
      </c>
      <c r="W345" s="7">
        <f t="shared" si="16"/>
        <v>0</v>
      </c>
    </row>
    <row r="346" spans="1:23">
      <c r="A346" s="1"/>
      <c r="B346" s="24"/>
      <c r="C346" s="2"/>
      <c r="D346" s="5">
        <f t="shared" si="17"/>
        <v>0</v>
      </c>
      <c r="E346" s="2"/>
      <c r="F346" s="2"/>
      <c r="S346" s="7" t="str">
        <f>IF($A346="","",IF(IF(العميل="",TRUE,$A346=العميل),COUNT($S$1:$S345)+1,""))</f>
        <v/>
      </c>
      <c r="T346" s="7" t="str">
        <f>IF(A346="","",IF(COUNTIF($A$1:$A346,$A346)&gt;1,"",COUNTIF($A$1:$A346,$A346)+MAX($T$1:$T345)))</f>
        <v/>
      </c>
      <c r="U346" s="7" t="str">
        <f t="shared" si="15"/>
        <v/>
      </c>
      <c r="V346" s="7">
        <v>345</v>
      </c>
      <c r="W346" s="7">
        <f t="shared" si="16"/>
        <v>0</v>
      </c>
    </row>
    <row r="347" spans="1:23">
      <c r="A347" s="1"/>
      <c r="B347" s="24"/>
      <c r="C347" s="2"/>
      <c r="D347" s="5">
        <f t="shared" si="17"/>
        <v>0</v>
      </c>
      <c r="E347" s="2"/>
      <c r="F347" s="2"/>
      <c r="S347" s="7" t="str">
        <f>IF($A347="","",IF(IF(العميل="",TRUE,$A347=العميل),COUNT($S$1:$S346)+1,""))</f>
        <v/>
      </c>
      <c r="T347" s="7" t="str">
        <f>IF(A347="","",IF(COUNTIF($A$1:$A347,$A347)&gt;1,"",COUNTIF($A$1:$A347,$A347)+MAX($T$1:$T346)))</f>
        <v/>
      </c>
      <c r="U347" s="7" t="str">
        <f t="shared" si="15"/>
        <v/>
      </c>
      <c r="V347" s="7">
        <v>346</v>
      </c>
      <c r="W347" s="7">
        <f t="shared" si="16"/>
        <v>0</v>
      </c>
    </row>
    <row r="348" spans="1:23">
      <c r="A348" s="1"/>
      <c r="B348" s="24"/>
      <c r="C348" s="2"/>
      <c r="D348" s="5">
        <f t="shared" si="17"/>
        <v>0</v>
      </c>
      <c r="E348" s="2"/>
      <c r="F348" s="2"/>
      <c r="S348" s="7" t="str">
        <f>IF($A348="","",IF(IF(العميل="",TRUE,$A348=العميل),COUNT($S$1:$S347)+1,""))</f>
        <v/>
      </c>
      <c r="T348" s="7" t="str">
        <f>IF(A348="","",IF(COUNTIF($A$1:$A348,$A348)&gt;1,"",COUNTIF($A$1:$A348,$A348)+MAX($T$1:$T347)))</f>
        <v/>
      </c>
      <c r="U348" s="7" t="str">
        <f t="shared" si="15"/>
        <v/>
      </c>
      <c r="V348" s="7">
        <v>347</v>
      </c>
      <c r="W348" s="7">
        <f t="shared" si="16"/>
        <v>0</v>
      </c>
    </row>
    <row r="349" spans="1:23">
      <c r="A349" s="1"/>
      <c r="B349" s="24"/>
      <c r="C349" s="2"/>
      <c r="D349" s="5">
        <f t="shared" si="17"/>
        <v>0</v>
      </c>
      <c r="E349" s="2"/>
      <c r="F349" s="2"/>
      <c r="S349" s="7" t="str">
        <f>IF($A349="","",IF(IF(العميل="",TRUE,$A349=العميل),COUNT($S$1:$S348)+1,""))</f>
        <v/>
      </c>
      <c r="T349" s="7" t="str">
        <f>IF(A349="","",IF(COUNTIF($A$1:$A349,$A349)&gt;1,"",COUNTIF($A$1:$A349,$A349)+MAX($T$1:$T348)))</f>
        <v/>
      </c>
      <c r="U349" s="7" t="str">
        <f t="shared" si="15"/>
        <v/>
      </c>
      <c r="V349" s="7">
        <v>348</v>
      </c>
      <c r="W349" s="7">
        <f t="shared" si="16"/>
        <v>0</v>
      </c>
    </row>
    <row r="350" spans="1:23">
      <c r="A350" s="1"/>
      <c r="B350" s="24"/>
      <c r="C350" s="2"/>
      <c r="D350" s="5">
        <f t="shared" si="17"/>
        <v>0</v>
      </c>
      <c r="E350" s="2"/>
      <c r="F350" s="2"/>
      <c r="S350" s="7" t="str">
        <f>IF($A350="","",IF(IF(العميل="",TRUE,$A350=العميل),COUNT($S$1:$S349)+1,""))</f>
        <v/>
      </c>
      <c r="T350" s="7" t="str">
        <f>IF(A350="","",IF(COUNTIF($A$1:$A350,$A350)&gt;1,"",COUNTIF($A$1:$A350,$A350)+MAX($T$1:$T349)))</f>
        <v/>
      </c>
      <c r="U350" s="7" t="str">
        <f t="shared" si="15"/>
        <v/>
      </c>
      <c r="V350" s="7">
        <v>349</v>
      </c>
      <c r="W350" s="7">
        <f t="shared" si="16"/>
        <v>0</v>
      </c>
    </row>
    <row r="351" spans="1:23">
      <c r="A351" s="1"/>
      <c r="B351" s="24"/>
      <c r="C351" s="2"/>
      <c r="D351" s="5">
        <f t="shared" si="17"/>
        <v>0</v>
      </c>
      <c r="E351" s="2"/>
      <c r="F351" s="2"/>
      <c r="S351" s="7" t="str">
        <f>IF($A351="","",IF(IF(العميل="",TRUE,$A351=العميل),COUNT($S$1:$S350)+1,""))</f>
        <v/>
      </c>
      <c r="T351" s="7" t="str">
        <f>IF(A351="","",IF(COUNTIF($A$1:$A351,$A351)&gt;1,"",COUNTIF($A$1:$A351,$A351)+MAX($T$1:$T350)))</f>
        <v/>
      </c>
      <c r="U351" s="7" t="str">
        <f t="shared" si="15"/>
        <v/>
      </c>
      <c r="V351" s="7">
        <v>350</v>
      </c>
      <c r="W351" s="7">
        <f t="shared" si="16"/>
        <v>0</v>
      </c>
    </row>
    <row r="352" spans="1:23">
      <c r="A352" s="1"/>
      <c r="B352" s="24"/>
      <c r="C352" s="2"/>
      <c r="D352" s="5">
        <f t="shared" si="17"/>
        <v>0</v>
      </c>
      <c r="E352" s="2"/>
      <c r="F352" s="2"/>
      <c r="S352" s="7" t="str">
        <f>IF($A352="","",IF(IF(العميل="",TRUE,$A352=العميل),COUNT($S$1:$S351)+1,""))</f>
        <v/>
      </c>
      <c r="T352" s="7" t="str">
        <f>IF(A352="","",IF(COUNTIF($A$1:$A352,$A352)&gt;1,"",COUNTIF($A$1:$A352,$A352)+MAX($T$1:$T351)))</f>
        <v/>
      </c>
      <c r="U352" s="7" t="str">
        <f t="shared" si="15"/>
        <v/>
      </c>
      <c r="V352" s="7">
        <v>351</v>
      </c>
      <c r="W352" s="7">
        <f t="shared" si="16"/>
        <v>0</v>
      </c>
    </row>
    <row r="353" spans="1:23">
      <c r="A353" s="1"/>
      <c r="B353" s="24"/>
      <c r="C353" s="2"/>
      <c r="D353" s="5">
        <f t="shared" si="17"/>
        <v>0</v>
      </c>
      <c r="E353" s="2"/>
      <c r="F353" s="2"/>
      <c r="S353" s="7" t="str">
        <f>IF($A353="","",IF(IF(العميل="",TRUE,$A353=العميل),COUNT($S$1:$S352)+1,""))</f>
        <v/>
      </c>
      <c r="T353" s="7" t="str">
        <f>IF(A353="","",IF(COUNTIF($A$1:$A353,$A353)&gt;1,"",COUNTIF($A$1:$A353,$A353)+MAX($T$1:$T352)))</f>
        <v/>
      </c>
      <c r="U353" s="7" t="str">
        <f t="shared" si="15"/>
        <v/>
      </c>
      <c r="V353" s="7">
        <v>352</v>
      </c>
      <c r="W353" s="7">
        <f t="shared" si="16"/>
        <v>0</v>
      </c>
    </row>
    <row r="354" spans="1:23">
      <c r="A354" s="1"/>
      <c r="B354" s="24"/>
      <c r="C354" s="2"/>
      <c r="D354" s="5">
        <f t="shared" si="17"/>
        <v>0</v>
      </c>
      <c r="E354" s="2"/>
      <c r="F354" s="2"/>
      <c r="S354" s="7" t="str">
        <f>IF($A354="","",IF(IF(العميل="",TRUE,$A354=العميل),COUNT($S$1:$S353)+1,""))</f>
        <v/>
      </c>
      <c r="T354" s="7" t="str">
        <f>IF(A354="","",IF(COUNTIF($A$1:$A354,$A354)&gt;1,"",COUNTIF($A$1:$A354,$A354)+MAX($T$1:$T353)))</f>
        <v/>
      </c>
      <c r="U354" s="7" t="str">
        <f t="shared" si="15"/>
        <v/>
      </c>
      <c r="V354" s="7">
        <v>353</v>
      </c>
      <c r="W354" s="7">
        <f t="shared" si="16"/>
        <v>0</v>
      </c>
    </row>
    <row r="355" spans="1:23">
      <c r="A355" s="1"/>
      <c r="B355" s="24"/>
      <c r="C355" s="2"/>
      <c r="D355" s="5">
        <f t="shared" si="17"/>
        <v>0</v>
      </c>
      <c r="E355" s="2"/>
      <c r="F355" s="2"/>
      <c r="S355" s="7" t="str">
        <f>IF($A355="","",IF(IF(العميل="",TRUE,$A355=العميل),COUNT($S$1:$S354)+1,""))</f>
        <v/>
      </c>
      <c r="T355" s="7" t="str">
        <f>IF(A355="","",IF(COUNTIF($A$1:$A355,$A355)&gt;1,"",COUNTIF($A$1:$A355,$A355)+MAX($T$1:$T354)))</f>
        <v/>
      </c>
      <c r="U355" s="7" t="str">
        <f t="shared" si="15"/>
        <v/>
      </c>
      <c r="V355" s="7">
        <v>354</v>
      </c>
      <c r="W355" s="7">
        <f t="shared" si="16"/>
        <v>0</v>
      </c>
    </row>
    <row r="356" spans="1:23">
      <c r="A356" s="1"/>
      <c r="B356" s="24"/>
      <c r="C356" s="2"/>
      <c r="D356" s="5">
        <f t="shared" si="17"/>
        <v>0</v>
      </c>
      <c r="E356" s="2"/>
      <c r="F356" s="2"/>
      <c r="S356" s="7" t="str">
        <f>IF($A356="","",IF(IF(العميل="",TRUE,$A356=العميل),COUNT($S$1:$S355)+1,""))</f>
        <v/>
      </c>
      <c r="T356" s="7" t="str">
        <f>IF(A356="","",IF(COUNTIF($A$1:$A356,$A356)&gt;1,"",COUNTIF($A$1:$A356,$A356)+MAX($T$1:$T355)))</f>
        <v/>
      </c>
      <c r="U356" s="7" t="str">
        <f t="shared" si="15"/>
        <v/>
      </c>
      <c r="V356" s="7">
        <v>355</v>
      </c>
      <c r="W356" s="7">
        <f t="shared" si="16"/>
        <v>0</v>
      </c>
    </row>
    <row r="357" spans="1:23">
      <c r="A357" s="1"/>
      <c r="B357" s="24"/>
      <c r="C357" s="2"/>
      <c r="D357" s="5">
        <f t="shared" si="17"/>
        <v>0</v>
      </c>
      <c r="E357" s="2"/>
      <c r="F357" s="2"/>
      <c r="S357" s="7" t="str">
        <f>IF($A357="","",IF(IF(العميل="",TRUE,$A357=العميل),COUNT($S$1:$S356)+1,""))</f>
        <v/>
      </c>
      <c r="T357" s="7" t="str">
        <f>IF(A357="","",IF(COUNTIF($A$1:$A357,$A357)&gt;1,"",COUNTIF($A$1:$A357,$A357)+MAX($T$1:$T356)))</f>
        <v/>
      </c>
      <c r="U357" s="7" t="str">
        <f t="shared" si="15"/>
        <v/>
      </c>
      <c r="V357" s="7">
        <v>356</v>
      </c>
      <c r="W357" s="7">
        <f t="shared" si="16"/>
        <v>0</v>
      </c>
    </row>
    <row r="358" spans="1:23">
      <c r="A358" s="1"/>
      <c r="B358" s="24"/>
      <c r="C358" s="2"/>
      <c r="D358" s="5">
        <f t="shared" si="17"/>
        <v>0</v>
      </c>
      <c r="E358" s="2"/>
      <c r="F358" s="2"/>
      <c r="S358" s="7" t="str">
        <f>IF($A358="","",IF(IF(العميل="",TRUE,$A358=العميل),COUNT($S$1:$S357)+1,""))</f>
        <v/>
      </c>
      <c r="T358" s="7" t="str">
        <f>IF(A358="","",IF(COUNTIF($A$1:$A358,$A358)&gt;1,"",COUNTIF($A$1:$A358,$A358)+MAX($T$1:$T357)))</f>
        <v/>
      </c>
      <c r="U358" s="7" t="str">
        <f t="shared" si="15"/>
        <v/>
      </c>
      <c r="V358" s="7">
        <v>357</v>
      </c>
      <c r="W358" s="7">
        <f t="shared" si="16"/>
        <v>0</v>
      </c>
    </row>
    <row r="359" spans="1:23">
      <c r="A359" s="1"/>
      <c r="B359" s="24"/>
      <c r="C359" s="2"/>
      <c r="D359" s="5">
        <f t="shared" si="17"/>
        <v>0</v>
      </c>
      <c r="E359" s="2"/>
      <c r="F359" s="2"/>
      <c r="S359" s="7" t="str">
        <f>IF($A359="","",IF(IF(العميل="",TRUE,$A359=العميل),COUNT($S$1:$S358)+1,""))</f>
        <v/>
      </c>
      <c r="T359" s="7" t="str">
        <f>IF(A359="","",IF(COUNTIF($A$1:$A359,$A359)&gt;1,"",COUNTIF($A$1:$A359,$A359)+MAX($T$1:$T358)))</f>
        <v/>
      </c>
      <c r="U359" s="7" t="str">
        <f t="shared" si="15"/>
        <v/>
      </c>
      <c r="V359" s="7">
        <v>358</v>
      </c>
      <c r="W359" s="7">
        <f t="shared" si="16"/>
        <v>0</v>
      </c>
    </row>
    <row r="360" spans="1:23">
      <c r="A360" s="1"/>
      <c r="B360" s="24"/>
      <c r="C360" s="2"/>
      <c r="D360" s="5">
        <f t="shared" si="17"/>
        <v>0</v>
      </c>
      <c r="E360" s="2"/>
      <c r="F360" s="2"/>
      <c r="S360" s="7" t="str">
        <f>IF($A360="","",IF(IF(العميل="",TRUE,$A360=العميل),COUNT($S$1:$S359)+1,""))</f>
        <v/>
      </c>
      <c r="T360" s="7" t="str">
        <f>IF(A360="","",IF(COUNTIF($A$1:$A360,$A360)&gt;1,"",COUNTIF($A$1:$A360,$A360)+MAX($T$1:$T359)))</f>
        <v/>
      </c>
      <c r="U360" s="7" t="str">
        <f t="shared" si="15"/>
        <v/>
      </c>
      <c r="V360" s="7">
        <v>359</v>
      </c>
      <c r="W360" s="7">
        <f t="shared" si="16"/>
        <v>0</v>
      </c>
    </row>
    <row r="361" spans="1:23">
      <c r="A361" s="1"/>
      <c r="B361" s="24"/>
      <c r="C361" s="2"/>
      <c r="D361" s="5">
        <f t="shared" si="17"/>
        <v>0</v>
      </c>
      <c r="E361" s="2"/>
      <c r="F361" s="2"/>
      <c r="S361" s="7" t="str">
        <f>IF($A361="","",IF(IF(العميل="",TRUE,$A361=العميل),COUNT($S$1:$S360)+1,""))</f>
        <v/>
      </c>
      <c r="T361" s="7" t="str">
        <f>IF(A361="","",IF(COUNTIF($A$1:$A361,$A361)&gt;1,"",COUNTIF($A$1:$A361,$A361)+MAX($T$1:$T360)))</f>
        <v/>
      </c>
      <c r="U361" s="7" t="str">
        <f t="shared" si="15"/>
        <v/>
      </c>
      <c r="V361" s="7">
        <v>360</v>
      </c>
      <c r="W361" s="7">
        <f t="shared" si="16"/>
        <v>0</v>
      </c>
    </row>
    <row r="362" spans="1:23">
      <c r="A362" s="1"/>
      <c r="B362" s="24"/>
      <c r="C362" s="2"/>
      <c r="D362" s="5">
        <f t="shared" si="17"/>
        <v>0</v>
      </c>
      <c r="E362" s="2"/>
      <c r="F362" s="2"/>
      <c r="S362" s="7" t="str">
        <f>IF($A362="","",IF(IF(العميل="",TRUE,$A362=العميل),COUNT($S$1:$S361)+1,""))</f>
        <v/>
      </c>
      <c r="T362" s="7" t="str">
        <f>IF(A362="","",IF(COUNTIF($A$1:$A362,$A362)&gt;1,"",COUNTIF($A$1:$A362,$A362)+MAX($T$1:$T361)))</f>
        <v/>
      </c>
      <c r="U362" s="7" t="str">
        <f t="shared" si="15"/>
        <v/>
      </c>
      <c r="V362" s="7">
        <v>361</v>
      </c>
      <c r="W362" s="7">
        <f t="shared" si="16"/>
        <v>0</v>
      </c>
    </row>
    <row r="363" spans="1:23">
      <c r="A363" s="1"/>
      <c r="B363" s="24"/>
      <c r="C363" s="2"/>
      <c r="D363" s="5">
        <f t="shared" si="17"/>
        <v>0</v>
      </c>
      <c r="E363" s="2"/>
      <c r="F363" s="2"/>
      <c r="S363" s="7" t="str">
        <f>IF($A363="","",IF(IF(العميل="",TRUE,$A363=العميل),COUNT($S$1:$S362)+1,""))</f>
        <v/>
      </c>
      <c r="T363" s="7" t="str">
        <f>IF(A363="","",IF(COUNTIF($A$1:$A363,$A363)&gt;1,"",COUNTIF($A$1:$A363,$A363)+MAX($T$1:$T362)))</f>
        <v/>
      </c>
      <c r="U363" s="7" t="str">
        <f t="shared" si="15"/>
        <v/>
      </c>
      <c r="V363" s="7">
        <v>362</v>
      </c>
      <c r="W363" s="7">
        <f t="shared" si="16"/>
        <v>0</v>
      </c>
    </row>
    <row r="364" spans="1:23">
      <c r="A364" s="1"/>
      <c r="B364" s="24"/>
      <c r="C364" s="2"/>
      <c r="D364" s="5">
        <f t="shared" si="17"/>
        <v>0</v>
      </c>
      <c r="E364" s="2"/>
      <c r="F364" s="2"/>
      <c r="S364" s="7" t="str">
        <f>IF($A364="","",IF(IF(العميل="",TRUE,$A364=العميل),COUNT($S$1:$S363)+1,""))</f>
        <v/>
      </c>
      <c r="T364" s="7" t="str">
        <f>IF(A364="","",IF(COUNTIF($A$1:$A364,$A364)&gt;1,"",COUNTIF($A$1:$A364,$A364)+MAX($T$1:$T363)))</f>
        <v/>
      </c>
      <c r="U364" s="7" t="str">
        <f t="shared" si="15"/>
        <v/>
      </c>
      <c r="V364" s="7">
        <v>363</v>
      </c>
      <c r="W364" s="7">
        <f t="shared" si="16"/>
        <v>0</v>
      </c>
    </row>
    <row r="365" spans="1:23">
      <c r="A365" s="1"/>
      <c r="B365" s="24"/>
      <c r="C365" s="2"/>
      <c r="D365" s="5">
        <f t="shared" si="17"/>
        <v>0</v>
      </c>
      <c r="E365" s="2"/>
      <c r="F365" s="2"/>
      <c r="S365" s="7" t="str">
        <f>IF($A365="","",IF(IF(العميل="",TRUE,$A365=العميل),COUNT($S$1:$S364)+1,""))</f>
        <v/>
      </c>
      <c r="T365" s="7" t="str">
        <f>IF(A365="","",IF(COUNTIF($A$1:$A365,$A365)&gt;1,"",COUNTIF($A$1:$A365,$A365)+MAX($T$1:$T364)))</f>
        <v/>
      </c>
      <c r="U365" s="7" t="str">
        <f t="shared" si="15"/>
        <v/>
      </c>
      <c r="V365" s="7">
        <v>364</v>
      </c>
      <c r="W365" s="7">
        <f t="shared" si="16"/>
        <v>0</v>
      </c>
    </row>
    <row r="366" spans="1:23">
      <c r="A366" s="1"/>
      <c r="B366" s="24"/>
      <c r="C366" s="2"/>
      <c r="D366" s="5">
        <f t="shared" si="17"/>
        <v>0</v>
      </c>
      <c r="E366" s="2"/>
      <c r="F366" s="2"/>
      <c r="S366" s="7" t="str">
        <f>IF($A366="","",IF(IF(العميل="",TRUE,$A366=العميل),COUNT($S$1:$S365)+1,""))</f>
        <v/>
      </c>
      <c r="T366" s="7" t="str">
        <f>IF(A366="","",IF(COUNTIF($A$1:$A366,$A366)&gt;1,"",COUNTIF($A$1:$A366,$A366)+MAX($T$1:$T365)))</f>
        <v/>
      </c>
      <c r="U366" s="7" t="str">
        <f t="shared" si="15"/>
        <v/>
      </c>
      <c r="V366" s="7">
        <v>365</v>
      </c>
      <c r="W366" s="7">
        <f t="shared" si="16"/>
        <v>0</v>
      </c>
    </row>
    <row r="367" spans="1:23">
      <c r="A367" s="1"/>
      <c r="B367" s="24"/>
      <c r="C367" s="2"/>
      <c r="D367" s="5">
        <f t="shared" si="17"/>
        <v>0</v>
      </c>
      <c r="E367" s="2"/>
      <c r="F367" s="2"/>
      <c r="S367" s="7" t="str">
        <f>IF($A367="","",IF(IF(العميل="",TRUE,$A367=العميل),COUNT($S$1:$S366)+1,""))</f>
        <v/>
      </c>
      <c r="T367" s="7" t="str">
        <f>IF(A367="","",IF(COUNTIF($A$1:$A367,$A367)&gt;1,"",COUNTIF($A$1:$A367,$A367)+MAX($T$1:$T366)))</f>
        <v/>
      </c>
      <c r="U367" s="7" t="str">
        <f t="shared" si="15"/>
        <v/>
      </c>
      <c r="V367" s="7">
        <v>366</v>
      </c>
      <c r="W367" s="7">
        <f t="shared" si="16"/>
        <v>0</v>
      </c>
    </row>
    <row r="368" spans="1:23">
      <c r="A368" s="1"/>
      <c r="B368" s="24"/>
      <c r="C368" s="2"/>
      <c r="D368" s="5">
        <f t="shared" si="17"/>
        <v>0</v>
      </c>
      <c r="E368" s="2"/>
      <c r="F368" s="2"/>
      <c r="S368" s="7" t="str">
        <f>IF($A368="","",IF(IF(العميل="",TRUE,$A368=العميل),COUNT($S$1:$S367)+1,""))</f>
        <v/>
      </c>
      <c r="T368" s="7" t="str">
        <f>IF(A368="","",IF(COUNTIF($A$1:$A368,$A368)&gt;1,"",COUNTIF($A$1:$A368,$A368)+MAX($T$1:$T367)))</f>
        <v/>
      </c>
      <c r="U368" s="7" t="str">
        <f t="shared" si="15"/>
        <v/>
      </c>
      <c r="V368" s="7">
        <v>367</v>
      </c>
      <c r="W368" s="7">
        <f t="shared" si="16"/>
        <v>0</v>
      </c>
    </row>
    <row r="369" spans="1:23">
      <c r="A369" s="1"/>
      <c r="B369" s="24"/>
      <c r="C369" s="2"/>
      <c r="D369" s="5">
        <f t="shared" si="17"/>
        <v>0</v>
      </c>
      <c r="E369" s="2"/>
      <c r="F369" s="2"/>
      <c r="S369" s="7" t="str">
        <f>IF($A369="","",IF(IF(العميل="",TRUE,$A369=العميل),COUNT($S$1:$S368)+1,""))</f>
        <v/>
      </c>
      <c r="T369" s="7" t="str">
        <f>IF(A369="","",IF(COUNTIF($A$1:$A369,$A369)&gt;1,"",COUNTIF($A$1:$A369,$A369)+MAX($T$1:$T368)))</f>
        <v/>
      </c>
      <c r="U369" s="7" t="str">
        <f t="shared" si="15"/>
        <v/>
      </c>
      <c r="V369" s="7">
        <v>368</v>
      </c>
      <c r="W369" s="7">
        <f t="shared" si="16"/>
        <v>0</v>
      </c>
    </row>
    <row r="370" spans="1:23">
      <c r="A370" s="1"/>
      <c r="B370" s="24"/>
      <c r="C370" s="2"/>
      <c r="D370" s="5">
        <f t="shared" si="17"/>
        <v>0</v>
      </c>
      <c r="E370" s="2"/>
      <c r="F370" s="2"/>
      <c r="S370" s="7" t="str">
        <f>IF($A370="","",IF(IF(العميل="",TRUE,$A370=العميل),COUNT($S$1:$S369)+1,""))</f>
        <v/>
      </c>
      <c r="T370" s="7" t="str">
        <f>IF(A370="","",IF(COUNTIF($A$1:$A370,$A370)&gt;1,"",COUNTIF($A$1:$A370,$A370)+MAX($T$1:$T369)))</f>
        <v/>
      </c>
      <c r="U370" s="7" t="str">
        <f t="shared" si="15"/>
        <v/>
      </c>
      <c r="V370" s="7">
        <v>369</v>
      </c>
      <c r="W370" s="7">
        <f t="shared" si="16"/>
        <v>0</v>
      </c>
    </row>
    <row r="371" spans="1:23">
      <c r="A371" s="1"/>
      <c r="B371" s="24"/>
      <c r="C371" s="2"/>
      <c r="D371" s="5">
        <f t="shared" si="17"/>
        <v>0</v>
      </c>
      <c r="E371" s="2"/>
      <c r="F371" s="2"/>
      <c r="S371" s="7" t="str">
        <f>IF($A371="","",IF(IF(العميل="",TRUE,$A371=العميل),COUNT($S$1:$S370)+1,""))</f>
        <v/>
      </c>
      <c r="T371" s="7" t="str">
        <f>IF(A371="","",IF(COUNTIF($A$1:$A371,$A371)&gt;1,"",COUNTIF($A$1:$A371,$A371)+MAX($T$1:$T370)))</f>
        <v/>
      </c>
      <c r="U371" s="7" t="str">
        <f t="shared" si="15"/>
        <v/>
      </c>
      <c r="V371" s="7">
        <v>370</v>
      </c>
      <c r="W371" s="7">
        <f t="shared" si="16"/>
        <v>0</v>
      </c>
    </row>
    <row r="372" spans="1:23">
      <c r="A372" s="1"/>
      <c r="B372" s="24"/>
      <c r="C372" s="2"/>
      <c r="D372" s="5">
        <f t="shared" si="17"/>
        <v>0</v>
      </c>
      <c r="E372" s="2"/>
      <c r="F372" s="2"/>
      <c r="S372" s="7" t="str">
        <f>IF($A372="","",IF(IF(العميل="",TRUE,$A372=العميل),COUNT($S$1:$S371)+1,""))</f>
        <v/>
      </c>
      <c r="T372" s="7" t="str">
        <f>IF(A372="","",IF(COUNTIF($A$1:$A372,$A372)&gt;1,"",COUNTIF($A$1:$A372,$A372)+MAX($T$1:$T371)))</f>
        <v/>
      </c>
      <c r="U372" s="7" t="str">
        <f t="shared" si="15"/>
        <v/>
      </c>
      <c r="V372" s="7">
        <v>371</v>
      </c>
      <c r="W372" s="7">
        <f t="shared" si="16"/>
        <v>0</v>
      </c>
    </row>
    <row r="373" spans="1:23">
      <c r="A373" s="1"/>
      <c r="B373" s="24"/>
      <c r="C373" s="2"/>
      <c r="D373" s="5">
        <f t="shared" si="17"/>
        <v>0</v>
      </c>
      <c r="E373" s="2"/>
      <c r="F373" s="2"/>
      <c r="S373" s="7" t="str">
        <f>IF($A373="","",IF(IF(العميل="",TRUE,$A373=العميل),COUNT($S$1:$S372)+1,""))</f>
        <v/>
      </c>
      <c r="T373" s="7" t="str">
        <f>IF(A373="","",IF(COUNTIF($A$1:$A373,$A373)&gt;1,"",COUNTIF($A$1:$A373,$A373)+MAX($T$1:$T372)))</f>
        <v/>
      </c>
      <c r="U373" s="7" t="str">
        <f t="shared" si="15"/>
        <v/>
      </c>
      <c r="V373" s="7">
        <v>372</v>
      </c>
      <c r="W373" s="7">
        <f t="shared" si="16"/>
        <v>0</v>
      </c>
    </row>
    <row r="374" spans="1:23">
      <c r="A374" s="1"/>
      <c r="B374" s="24"/>
      <c r="C374" s="2"/>
      <c r="D374" s="5">
        <f t="shared" si="17"/>
        <v>0</v>
      </c>
      <c r="E374" s="2"/>
      <c r="F374" s="2"/>
      <c r="S374" s="7" t="str">
        <f>IF($A374="","",IF(IF(العميل="",TRUE,$A374=العميل),COUNT($S$1:$S373)+1,""))</f>
        <v/>
      </c>
      <c r="T374" s="7" t="str">
        <f>IF(A374="","",IF(COUNTIF($A$1:$A374,$A374)&gt;1,"",COUNTIF($A$1:$A374,$A374)+MAX($T$1:$T373)))</f>
        <v/>
      </c>
      <c r="U374" s="7" t="str">
        <f t="shared" si="15"/>
        <v/>
      </c>
      <c r="V374" s="7">
        <v>373</v>
      </c>
      <c r="W374" s="7">
        <f t="shared" si="16"/>
        <v>0</v>
      </c>
    </row>
    <row r="375" spans="1:23">
      <c r="A375" s="1"/>
      <c r="B375" s="24"/>
      <c r="C375" s="2"/>
      <c r="D375" s="5">
        <f t="shared" si="17"/>
        <v>0</v>
      </c>
      <c r="E375" s="2"/>
      <c r="F375" s="2"/>
      <c r="S375" s="7" t="str">
        <f>IF($A375="","",IF(IF(العميل="",TRUE,$A375=العميل),COUNT($S$1:$S374)+1,""))</f>
        <v/>
      </c>
      <c r="T375" s="7" t="str">
        <f>IF(A375="","",IF(COUNTIF($A$1:$A375,$A375)&gt;1,"",COUNTIF($A$1:$A375,$A375)+MAX($T$1:$T374)))</f>
        <v/>
      </c>
      <c r="U375" s="7" t="str">
        <f t="shared" si="15"/>
        <v/>
      </c>
      <c r="V375" s="7">
        <v>374</v>
      </c>
      <c r="W375" s="7">
        <f t="shared" si="16"/>
        <v>0</v>
      </c>
    </row>
    <row r="376" spans="1:23">
      <c r="A376" s="1"/>
      <c r="B376" s="24"/>
      <c r="C376" s="2"/>
      <c r="D376" s="5">
        <f t="shared" si="17"/>
        <v>0</v>
      </c>
      <c r="E376" s="2"/>
      <c r="F376" s="2"/>
      <c r="S376" s="7" t="str">
        <f>IF($A376="","",IF(IF(العميل="",TRUE,$A376=العميل),COUNT($S$1:$S375)+1,""))</f>
        <v/>
      </c>
      <c r="T376" s="7" t="str">
        <f>IF(A376="","",IF(COUNTIF($A$1:$A376,$A376)&gt;1,"",COUNTIF($A$1:$A376,$A376)+MAX($T$1:$T375)))</f>
        <v/>
      </c>
      <c r="U376" s="7" t="str">
        <f t="shared" si="15"/>
        <v/>
      </c>
      <c r="V376" s="7">
        <v>375</v>
      </c>
      <c r="W376" s="7">
        <f t="shared" si="16"/>
        <v>0</v>
      </c>
    </row>
    <row r="377" spans="1:23">
      <c r="A377" s="1"/>
      <c r="B377" s="24"/>
      <c r="C377" s="2"/>
      <c r="D377" s="5">
        <f t="shared" si="17"/>
        <v>0</v>
      </c>
      <c r="E377" s="2"/>
      <c r="F377" s="2"/>
      <c r="S377" s="7" t="str">
        <f>IF($A377="","",IF(IF(العميل="",TRUE,$A377=العميل),COUNT($S$1:$S376)+1,""))</f>
        <v/>
      </c>
      <c r="T377" s="7" t="str">
        <f>IF(A377="","",IF(COUNTIF($A$1:$A377,$A377)&gt;1,"",COUNTIF($A$1:$A377,$A377)+MAX($T$1:$T376)))</f>
        <v/>
      </c>
      <c r="U377" s="7" t="str">
        <f t="shared" si="15"/>
        <v/>
      </c>
      <c r="V377" s="7">
        <v>376</v>
      </c>
      <c r="W377" s="7">
        <f t="shared" si="16"/>
        <v>0</v>
      </c>
    </row>
    <row r="378" spans="1:23">
      <c r="A378" s="1"/>
      <c r="B378" s="24"/>
      <c r="C378" s="2"/>
      <c r="D378" s="5">
        <f t="shared" si="17"/>
        <v>0</v>
      </c>
      <c r="E378" s="2"/>
      <c r="F378" s="2"/>
      <c r="S378" s="7" t="str">
        <f>IF($A378="","",IF(IF(العميل="",TRUE,$A378=العميل),COUNT($S$1:$S377)+1,""))</f>
        <v/>
      </c>
      <c r="T378" s="7" t="str">
        <f>IF(A378="","",IF(COUNTIF($A$1:$A378,$A378)&gt;1,"",COUNTIF($A$1:$A378,$A378)+MAX($T$1:$T377)))</f>
        <v/>
      </c>
      <c r="U378" s="7" t="str">
        <f t="shared" si="15"/>
        <v/>
      </c>
      <c r="V378" s="7">
        <v>377</v>
      </c>
      <c r="W378" s="7">
        <f t="shared" si="16"/>
        <v>0</v>
      </c>
    </row>
    <row r="379" spans="1:23">
      <c r="A379" s="1"/>
      <c r="B379" s="24"/>
      <c r="C379" s="2"/>
      <c r="D379" s="5">
        <f t="shared" si="17"/>
        <v>0</v>
      </c>
      <c r="E379" s="2"/>
      <c r="F379" s="2"/>
      <c r="S379" s="7" t="str">
        <f>IF($A379="","",IF(IF(العميل="",TRUE,$A379=العميل),COUNT($S$1:$S378)+1,""))</f>
        <v/>
      </c>
      <c r="T379" s="7" t="str">
        <f>IF(A379="","",IF(COUNTIF($A$1:$A379,$A379)&gt;1,"",COUNTIF($A$1:$A379,$A379)+MAX($T$1:$T378)))</f>
        <v/>
      </c>
      <c r="U379" s="7" t="str">
        <f t="shared" si="15"/>
        <v/>
      </c>
      <c r="V379" s="7">
        <v>378</v>
      </c>
      <c r="W379" s="7">
        <f t="shared" si="16"/>
        <v>0</v>
      </c>
    </row>
    <row r="380" spans="1:23">
      <c r="A380" s="1"/>
      <c r="B380" s="24"/>
      <c r="C380" s="2"/>
      <c r="D380" s="5">
        <f t="shared" si="17"/>
        <v>0</v>
      </c>
      <c r="E380" s="2"/>
      <c r="F380" s="2"/>
      <c r="S380" s="7" t="str">
        <f>IF($A380="","",IF(IF(العميل="",TRUE,$A380=العميل),COUNT($S$1:$S379)+1,""))</f>
        <v/>
      </c>
      <c r="T380" s="7" t="str">
        <f>IF(A380="","",IF(COUNTIF($A$1:$A380,$A380)&gt;1,"",COUNTIF($A$1:$A380,$A380)+MAX($T$1:$T379)))</f>
        <v/>
      </c>
      <c r="U380" s="7" t="str">
        <f t="shared" si="15"/>
        <v/>
      </c>
      <c r="V380" s="7">
        <v>379</v>
      </c>
      <c r="W380" s="7">
        <f t="shared" si="16"/>
        <v>0</v>
      </c>
    </row>
    <row r="381" spans="1:23">
      <c r="A381" s="1"/>
      <c r="B381" s="24"/>
      <c r="C381" s="2"/>
      <c r="D381" s="5">
        <f t="shared" si="17"/>
        <v>0</v>
      </c>
      <c r="E381" s="2"/>
      <c r="F381" s="2"/>
      <c r="S381" s="7" t="str">
        <f>IF($A381="","",IF(IF(العميل="",TRUE,$A381=العميل),COUNT($S$1:$S380)+1,""))</f>
        <v/>
      </c>
      <c r="T381" s="7" t="str">
        <f>IF(A381="","",IF(COUNTIF($A$1:$A381,$A381)&gt;1,"",COUNTIF($A$1:$A381,$A381)+MAX($T$1:$T380)))</f>
        <v/>
      </c>
      <c r="U381" s="7" t="str">
        <f t="shared" si="15"/>
        <v/>
      </c>
      <c r="V381" s="7">
        <v>380</v>
      </c>
      <c r="W381" s="7">
        <f t="shared" si="16"/>
        <v>0</v>
      </c>
    </row>
    <row r="382" spans="1:23">
      <c r="A382" s="1"/>
      <c r="B382" s="24"/>
      <c r="C382" s="2"/>
      <c r="D382" s="5">
        <f t="shared" si="17"/>
        <v>0</v>
      </c>
      <c r="E382" s="2"/>
      <c r="F382" s="2"/>
      <c r="S382" s="7" t="str">
        <f>IF($A382="","",IF(IF(العميل="",TRUE,$A382=العميل),COUNT($S$1:$S381)+1,""))</f>
        <v/>
      </c>
      <c r="T382" s="7" t="str">
        <f>IF(A382="","",IF(COUNTIF($A$1:$A382,$A382)&gt;1,"",COUNTIF($A$1:$A382,$A382)+MAX($T$1:$T381)))</f>
        <v/>
      </c>
      <c r="U382" s="7" t="str">
        <f t="shared" si="15"/>
        <v/>
      </c>
      <c r="V382" s="7">
        <v>381</v>
      </c>
      <c r="W382" s="7">
        <f t="shared" si="16"/>
        <v>0</v>
      </c>
    </row>
    <row r="383" spans="1:23">
      <c r="A383" s="1"/>
      <c r="B383" s="24"/>
      <c r="C383" s="2"/>
      <c r="D383" s="5">
        <f t="shared" si="17"/>
        <v>0</v>
      </c>
      <c r="E383" s="2"/>
      <c r="F383" s="2"/>
      <c r="S383" s="7" t="str">
        <f>IF($A383="","",IF(IF(العميل="",TRUE,$A383=العميل),COUNT($S$1:$S382)+1,""))</f>
        <v/>
      </c>
      <c r="T383" s="7" t="str">
        <f>IF(A383="","",IF(COUNTIF($A$1:$A383,$A383)&gt;1,"",COUNTIF($A$1:$A383,$A383)+MAX($T$1:$T382)))</f>
        <v/>
      </c>
      <c r="U383" s="7" t="str">
        <f t="shared" si="15"/>
        <v/>
      </c>
      <c r="V383" s="7">
        <v>382</v>
      </c>
      <c r="W383" s="7">
        <f t="shared" si="16"/>
        <v>0</v>
      </c>
    </row>
    <row r="384" spans="1:23">
      <c r="A384" s="1"/>
      <c r="B384" s="24"/>
      <c r="C384" s="2"/>
      <c r="D384" s="5">
        <f t="shared" si="17"/>
        <v>0</v>
      </c>
      <c r="E384" s="2"/>
      <c r="F384" s="2"/>
      <c r="S384" s="7" t="str">
        <f>IF($A384="","",IF(IF(العميل="",TRUE,$A384=العميل),COUNT($S$1:$S383)+1,""))</f>
        <v/>
      </c>
      <c r="T384" s="7" t="str">
        <f>IF(A384="","",IF(COUNTIF($A$1:$A384,$A384)&gt;1,"",COUNTIF($A$1:$A384,$A384)+MAX($T$1:$T383)))</f>
        <v/>
      </c>
      <c r="U384" s="7" t="str">
        <f t="shared" si="15"/>
        <v/>
      </c>
      <c r="V384" s="7">
        <v>383</v>
      </c>
      <c r="W384" s="7">
        <f t="shared" si="16"/>
        <v>0</v>
      </c>
    </row>
    <row r="385" spans="1:23">
      <c r="A385" s="1"/>
      <c r="B385" s="24"/>
      <c r="C385" s="2"/>
      <c r="D385" s="5">
        <f t="shared" si="17"/>
        <v>0</v>
      </c>
      <c r="E385" s="2"/>
      <c r="F385" s="2"/>
      <c r="S385" s="7" t="str">
        <f>IF($A385="","",IF(IF(العميل="",TRUE,$A385=العميل),COUNT($S$1:$S384)+1,""))</f>
        <v/>
      </c>
      <c r="T385" s="7" t="str">
        <f>IF(A385="","",IF(COUNTIF($A$1:$A385,$A385)&gt;1,"",COUNTIF($A$1:$A385,$A385)+MAX($T$1:$T384)))</f>
        <v/>
      </c>
      <c r="U385" s="7" t="str">
        <f t="shared" si="15"/>
        <v/>
      </c>
      <c r="V385" s="7">
        <v>384</v>
      </c>
      <c r="W385" s="7">
        <f t="shared" si="16"/>
        <v>0</v>
      </c>
    </row>
    <row r="386" spans="1:23">
      <c r="A386" s="1"/>
      <c r="B386" s="24"/>
      <c r="C386" s="2"/>
      <c r="D386" s="5">
        <f t="shared" si="17"/>
        <v>0</v>
      </c>
      <c r="E386" s="2"/>
      <c r="F386" s="2"/>
      <c r="S386" s="7" t="str">
        <f>IF($A386="","",IF(IF(العميل="",TRUE,$A386=العميل),COUNT($S$1:$S385)+1,""))</f>
        <v/>
      </c>
      <c r="T386" s="7" t="str">
        <f>IF(A386="","",IF(COUNTIF($A$1:$A386,$A386)&gt;1,"",COUNTIF($A$1:$A386,$A386)+MAX($T$1:$T385)))</f>
        <v/>
      </c>
      <c r="U386" s="7" t="str">
        <f t="shared" si="15"/>
        <v/>
      </c>
      <c r="V386" s="7">
        <v>385</v>
      </c>
      <c r="W386" s="7">
        <f t="shared" si="16"/>
        <v>0</v>
      </c>
    </row>
    <row r="387" spans="1:23">
      <c r="A387" s="1"/>
      <c r="B387" s="24"/>
      <c r="C387" s="2"/>
      <c r="D387" s="5">
        <f t="shared" si="17"/>
        <v>0</v>
      </c>
      <c r="E387" s="2"/>
      <c r="F387" s="2"/>
      <c r="S387" s="7" t="str">
        <f>IF($A387="","",IF(IF(العميل="",TRUE,$A387=العميل),COUNT($S$1:$S386)+1,""))</f>
        <v/>
      </c>
      <c r="T387" s="7" t="str">
        <f>IF(A387="","",IF(COUNTIF($A$1:$A387,$A387)&gt;1,"",COUNTIF($A$1:$A387,$A387)+MAX($T$1:$T386)))</f>
        <v/>
      </c>
      <c r="U387" s="7" t="str">
        <f t="shared" ref="U387:U450" si="18">IF(T387="","",A387)</f>
        <v/>
      </c>
      <c r="V387" s="7">
        <v>386</v>
      </c>
      <c r="W387" s="7">
        <f t="shared" ref="W387:W450" si="19">IF(ISERROR(VLOOKUP(V387,$T$2:$U$1000,2,0)),0,VLOOKUP(V387,$T$2:$U$1000,2,0))</f>
        <v>0</v>
      </c>
    </row>
    <row r="388" spans="1:23">
      <c r="A388" s="1"/>
      <c r="B388" s="24"/>
      <c r="C388" s="2"/>
      <c r="D388" s="5">
        <f t="shared" si="17"/>
        <v>0</v>
      </c>
      <c r="E388" s="2"/>
      <c r="F388" s="2"/>
      <c r="S388" s="7" t="str">
        <f>IF($A388="","",IF(IF(العميل="",TRUE,$A388=العميل),COUNT($S$1:$S387)+1,""))</f>
        <v/>
      </c>
      <c r="T388" s="7" t="str">
        <f>IF(A388="","",IF(COUNTIF($A$1:$A388,$A388)&gt;1,"",COUNTIF($A$1:$A388,$A388)+MAX($T$1:$T387)))</f>
        <v/>
      </c>
      <c r="U388" s="7" t="str">
        <f t="shared" si="18"/>
        <v/>
      </c>
      <c r="V388" s="7">
        <v>387</v>
      </c>
      <c r="W388" s="7">
        <f t="shared" si="19"/>
        <v>0</v>
      </c>
    </row>
    <row r="389" spans="1:23">
      <c r="A389" s="1"/>
      <c r="B389" s="24"/>
      <c r="C389" s="2"/>
      <c r="D389" s="5">
        <f t="shared" ref="D389:D452" si="20">F389-E389</f>
        <v>0</v>
      </c>
      <c r="E389" s="2"/>
      <c r="F389" s="2"/>
      <c r="S389" s="7" t="str">
        <f>IF($A389="","",IF(IF(العميل="",TRUE,$A389=العميل),COUNT($S$1:$S388)+1,""))</f>
        <v/>
      </c>
      <c r="T389" s="7" t="str">
        <f>IF(A389="","",IF(COUNTIF($A$1:$A389,$A389)&gt;1,"",COUNTIF($A$1:$A389,$A389)+MAX($T$1:$T388)))</f>
        <v/>
      </c>
      <c r="U389" s="7" t="str">
        <f t="shared" si="18"/>
        <v/>
      </c>
      <c r="V389" s="7">
        <v>388</v>
      </c>
      <c r="W389" s="7">
        <f t="shared" si="19"/>
        <v>0</v>
      </c>
    </row>
    <row r="390" spans="1:23">
      <c r="A390" s="1"/>
      <c r="B390" s="24"/>
      <c r="C390" s="2"/>
      <c r="D390" s="5">
        <f t="shared" si="20"/>
        <v>0</v>
      </c>
      <c r="E390" s="2"/>
      <c r="F390" s="2"/>
      <c r="S390" s="7" t="str">
        <f>IF($A390="","",IF(IF(العميل="",TRUE,$A390=العميل),COUNT($S$1:$S389)+1,""))</f>
        <v/>
      </c>
      <c r="T390" s="7" t="str">
        <f>IF(A390="","",IF(COUNTIF($A$1:$A390,$A390)&gt;1,"",COUNTIF($A$1:$A390,$A390)+MAX($T$1:$T389)))</f>
        <v/>
      </c>
      <c r="U390" s="7" t="str">
        <f t="shared" si="18"/>
        <v/>
      </c>
      <c r="V390" s="7">
        <v>389</v>
      </c>
      <c r="W390" s="7">
        <f t="shared" si="19"/>
        <v>0</v>
      </c>
    </row>
    <row r="391" spans="1:23">
      <c r="A391" s="1"/>
      <c r="B391" s="24"/>
      <c r="C391" s="2"/>
      <c r="D391" s="5">
        <f t="shared" si="20"/>
        <v>0</v>
      </c>
      <c r="E391" s="2"/>
      <c r="F391" s="2"/>
      <c r="S391" s="7" t="str">
        <f>IF($A391="","",IF(IF(العميل="",TRUE,$A391=العميل),COUNT($S$1:$S390)+1,""))</f>
        <v/>
      </c>
      <c r="T391" s="7" t="str">
        <f>IF(A391="","",IF(COUNTIF($A$1:$A391,$A391)&gt;1,"",COUNTIF($A$1:$A391,$A391)+MAX($T$1:$T390)))</f>
        <v/>
      </c>
      <c r="U391" s="7" t="str">
        <f t="shared" si="18"/>
        <v/>
      </c>
      <c r="V391" s="7">
        <v>390</v>
      </c>
      <c r="W391" s="7">
        <f t="shared" si="19"/>
        <v>0</v>
      </c>
    </row>
    <row r="392" spans="1:23">
      <c r="A392" s="1"/>
      <c r="B392" s="24"/>
      <c r="C392" s="2"/>
      <c r="D392" s="5">
        <f t="shared" si="20"/>
        <v>0</v>
      </c>
      <c r="E392" s="2"/>
      <c r="F392" s="2"/>
      <c r="S392" s="7" t="str">
        <f>IF($A392="","",IF(IF(العميل="",TRUE,$A392=العميل),COUNT($S$1:$S391)+1,""))</f>
        <v/>
      </c>
      <c r="T392" s="7" t="str">
        <f>IF(A392="","",IF(COUNTIF($A$1:$A392,$A392)&gt;1,"",COUNTIF($A$1:$A392,$A392)+MAX($T$1:$T391)))</f>
        <v/>
      </c>
      <c r="U392" s="7" t="str">
        <f t="shared" si="18"/>
        <v/>
      </c>
      <c r="V392" s="7">
        <v>391</v>
      </c>
      <c r="W392" s="7">
        <f t="shared" si="19"/>
        <v>0</v>
      </c>
    </row>
    <row r="393" spans="1:23">
      <c r="A393" s="1"/>
      <c r="B393" s="24"/>
      <c r="C393" s="2"/>
      <c r="D393" s="5">
        <f t="shared" si="20"/>
        <v>0</v>
      </c>
      <c r="E393" s="2"/>
      <c r="F393" s="2"/>
      <c r="S393" s="7" t="str">
        <f>IF($A393="","",IF(IF(العميل="",TRUE,$A393=العميل),COUNT($S$1:$S392)+1,""))</f>
        <v/>
      </c>
      <c r="T393" s="7" t="str">
        <f>IF(A393="","",IF(COUNTIF($A$1:$A393,$A393)&gt;1,"",COUNTIF($A$1:$A393,$A393)+MAX($T$1:$T392)))</f>
        <v/>
      </c>
      <c r="U393" s="7" t="str">
        <f t="shared" si="18"/>
        <v/>
      </c>
      <c r="V393" s="7">
        <v>392</v>
      </c>
      <c r="W393" s="7">
        <f t="shared" si="19"/>
        <v>0</v>
      </c>
    </row>
    <row r="394" spans="1:23">
      <c r="A394" s="1"/>
      <c r="B394" s="24"/>
      <c r="C394" s="2"/>
      <c r="D394" s="5">
        <f t="shared" si="20"/>
        <v>0</v>
      </c>
      <c r="E394" s="2"/>
      <c r="F394" s="2"/>
      <c r="S394" s="7" t="str">
        <f>IF($A394="","",IF(IF(العميل="",TRUE,$A394=العميل),COUNT($S$1:$S393)+1,""))</f>
        <v/>
      </c>
      <c r="T394" s="7" t="str">
        <f>IF(A394="","",IF(COUNTIF($A$1:$A394,$A394)&gt;1,"",COUNTIF($A$1:$A394,$A394)+MAX($T$1:$T393)))</f>
        <v/>
      </c>
      <c r="U394" s="7" t="str">
        <f t="shared" si="18"/>
        <v/>
      </c>
      <c r="V394" s="7">
        <v>393</v>
      </c>
      <c r="W394" s="7">
        <f t="shared" si="19"/>
        <v>0</v>
      </c>
    </row>
    <row r="395" spans="1:23">
      <c r="A395" s="1"/>
      <c r="B395" s="24"/>
      <c r="C395" s="2"/>
      <c r="D395" s="5">
        <f t="shared" si="20"/>
        <v>0</v>
      </c>
      <c r="E395" s="2"/>
      <c r="F395" s="2"/>
      <c r="S395" s="7" t="str">
        <f>IF($A395="","",IF(IF(العميل="",TRUE,$A395=العميل),COUNT($S$1:$S394)+1,""))</f>
        <v/>
      </c>
      <c r="T395" s="7" t="str">
        <f>IF(A395="","",IF(COUNTIF($A$1:$A395,$A395)&gt;1,"",COUNTIF($A$1:$A395,$A395)+MAX($T$1:$T394)))</f>
        <v/>
      </c>
      <c r="U395" s="7" t="str">
        <f t="shared" si="18"/>
        <v/>
      </c>
      <c r="V395" s="7">
        <v>394</v>
      </c>
      <c r="W395" s="7">
        <f t="shared" si="19"/>
        <v>0</v>
      </c>
    </row>
    <row r="396" spans="1:23">
      <c r="A396" s="1"/>
      <c r="B396" s="24"/>
      <c r="C396" s="2"/>
      <c r="D396" s="5">
        <f t="shared" si="20"/>
        <v>0</v>
      </c>
      <c r="E396" s="2"/>
      <c r="F396" s="2"/>
      <c r="S396" s="7" t="str">
        <f>IF($A396="","",IF(IF(العميل="",TRUE,$A396=العميل),COUNT($S$1:$S395)+1,""))</f>
        <v/>
      </c>
      <c r="T396" s="7" t="str">
        <f>IF(A396="","",IF(COUNTIF($A$1:$A396,$A396)&gt;1,"",COUNTIF($A$1:$A396,$A396)+MAX($T$1:$T395)))</f>
        <v/>
      </c>
      <c r="U396" s="7" t="str">
        <f t="shared" si="18"/>
        <v/>
      </c>
      <c r="V396" s="7">
        <v>395</v>
      </c>
      <c r="W396" s="7">
        <f t="shared" si="19"/>
        <v>0</v>
      </c>
    </row>
    <row r="397" spans="1:23">
      <c r="A397" s="1"/>
      <c r="B397" s="24"/>
      <c r="C397" s="2"/>
      <c r="D397" s="5">
        <f t="shared" si="20"/>
        <v>0</v>
      </c>
      <c r="E397" s="2"/>
      <c r="F397" s="2"/>
      <c r="S397" s="7" t="str">
        <f>IF($A397="","",IF(IF(العميل="",TRUE,$A397=العميل),COUNT($S$1:$S396)+1,""))</f>
        <v/>
      </c>
      <c r="T397" s="7" t="str">
        <f>IF(A397="","",IF(COUNTIF($A$1:$A397,$A397)&gt;1,"",COUNTIF($A$1:$A397,$A397)+MAX($T$1:$T396)))</f>
        <v/>
      </c>
      <c r="U397" s="7" t="str">
        <f t="shared" si="18"/>
        <v/>
      </c>
      <c r="V397" s="7">
        <v>396</v>
      </c>
      <c r="W397" s="7">
        <f t="shared" si="19"/>
        <v>0</v>
      </c>
    </row>
    <row r="398" spans="1:23">
      <c r="A398" s="1"/>
      <c r="B398" s="24"/>
      <c r="C398" s="2"/>
      <c r="D398" s="5">
        <f t="shared" si="20"/>
        <v>0</v>
      </c>
      <c r="E398" s="2"/>
      <c r="F398" s="2"/>
      <c r="S398" s="7" t="str">
        <f>IF($A398="","",IF(IF(العميل="",TRUE,$A398=العميل),COUNT($S$1:$S397)+1,""))</f>
        <v/>
      </c>
      <c r="T398" s="7" t="str">
        <f>IF(A398="","",IF(COUNTIF($A$1:$A398,$A398)&gt;1,"",COUNTIF($A$1:$A398,$A398)+MAX($T$1:$T397)))</f>
        <v/>
      </c>
      <c r="U398" s="7" t="str">
        <f t="shared" si="18"/>
        <v/>
      </c>
      <c r="V398" s="7">
        <v>397</v>
      </c>
      <c r="W398" s="7">
        <f t="shared" si="19"/>
        <v>0</v>
      </c>
    </row>
    <row r="399" spans="1:23">
      <c r="A399" s="1"/>
      <c r="B399" s="24"/>
      <c r="C399" s="2"/>
      <c r="D399" s="5">
        <f t="shared" si="20"/>
        <v>0</v>
      </c>
      <c r="E399" s="2"/>
      <c r="F399" s="2"/>
      <c r="S399" s="7" t="str">
        <f>IF($A399="","",IF(IF(العميل="",TRUE,$A399=العميل),COUNT($S$1:$S398)+1,""))</f>
        <v/>
      </c>
      <c r="T399" s="7" t="str">
        <f>IF(A399="","",IF(COUNTIF($A$1:$A399,$A399)&gt;1,"",COUNTIF($A$1:$A399,$A399)+MAX($T$1:$T398)))</f>
        <v/>
      </c>
      <c r="U399" s="7" t="str">
        <f t="shared" si="18"/>
        <v/>
      </c>
      <c r="V399" s="7">
        <v>398</v>
      </c>
      <c r="W399" s="7">
        <f t="shared" si="19"/>
        <v>0</v>
      </c>
    </row>
    <row r="400" spans="1:23">
      <c r="A400" s="1"/>
      <c r="B400" s="24"/>
      <c r="C400" s="2"/>
      <c r="D400" s="5">
        <f t="shared" si="20"/>
        <v>0</v>
      </c>
      <c r="E400" s="2"/>
      <c r="F400" s="2"/>
      <c r="S400" s="7" t="str">
        <f>IF($A400="","",IF(IF(العميل="",TRUE,$A400=العميل),COUNT($S$1:$S399)+1,""))</f>
        <v/>
      </c>
      <c r="T400" s="7" t="str">
        <f>IF(A400="","",IF(COUNTIF($A$1:$A400,$A400)&gt;1,"",COUNTIF($A$1:$A400,$A400)+MAX($T$1:$T399)))</f>
        <v/>
      </c>
      <c r="U400" s="7" t="str">
        <f t="shared" si="18"/>
        <v/>
      </c>
      <c r="V400" s="7">
        <v>399</v>
      </c>
      <c r="W400" s="7">
        <f t="shared" si="19"/>
        <v>0</v>
      </c>
    </row>
    <row r="401" spans="1:23">
      <c r="A401" s="1"/>
      <c r="B401" s="24"/>
      <c r="C401" s="2"/>
      <c r="D401" s="5">
        <f t="shared" si="20"/>
        <v>0</v>
      </c>
      <c r="E401" s="2"/>
      <c r="F401" s="2"/>
      <c r="S401" s="7" t="str">
        <f>IF($A401="","",IF(IF(العميل="",TRUE,$A401=العميل),COUNT($S$1:$S400)+1,""))</f>
        <v/>
      </c>
      <c r="T401" s="7" t="str">
        <f>IF(A401="","",IF(COUNTIF($A$1:$A401,$A401)&gt;1,"",COUNTIF($A$1:$A401,$A401)+MAX($T$1:$T400)))</f>
        <v/>
      </c>
      <c r="U401" s="7" t="str">
        <f t="shared" si="18"/>
        <v/>
      </c>
      <c r="V401" s="7">
        <v>400</v>
      </c>
      <c r="W401" s="7">
        <f t="shared" si="19"/>
        <v>0</v>
      </c>
    </row>
    <row r="402" spans="1:23">
      <c r="A402" s="1"/>
      <c r="B402" s="24"/>
      <c r="C402" s="2"/>
      <c r="D402" s="5">
        <f t="shared" si="20"/>
        <v>0</v>
      </c>
      <c r="E402" s="2"/>
      <c r="F402" s="2"/>
      <c r="S402" s="7" t="str">
        <f>IF($A402="","",IF(IF(العميل="",TRUE,$A402=العميل),COUNT($S$1:$S401)+1,""))</f>
        <v/>
      </c>
      <c r="T402" s="7" t="str">
        <f>IF(A402="","",IF(COUNTIF($A$1:$A402,$A402)&gt;1,"",COUNTIF($A$1:$A402,$A402)+MAX($T$1:$T401)))</f>
        <v/>
      </c>
      <c r="U402" s="7" t="str">
        <f t="shared" si="18"/>
        <v/>
      </c>
      <c r="V402" s="7">
        <v>401</v>
      </c>
      <c r="W402" s="7">
        <f t="shared" si="19"/>
        <v>0</v>
      </c>
    </row>
    <row r="403" spans="1:23">
      <c r="A403" s="1"/>
      <c r="B403" s="24"/>
      <c r="C403" s="2"/>
      <c r="D403" s="5">
        <f t="shared" si="20"/>
        <v>0</v>
      </c>
      <c r="E403" s="2"/>
      <c r="F403" s="2"/>
      <c r="S403" s="7" t="str">
        <f>IF($A403="","",IF(IF(العميل="",TRUE,$A403=العميل),COUNT($S$1:$S402)+1,""))</f>
        <v/>
      </c>
      <c r="T403" s="7" t="str">
        <f>IF(A403="","",IF(COUNTIF($A$1:$A403,$A403)&gt;1,"",COUNTIF($A$1:$A403,$A403)+MAX($T$1:$T402)))</f>
        <v/>
      </c>
      <c r="U403" s="7" t="str">
        <f t="shared" si="18"/>
        <v/>
      </c>
      <c r="V403" s="7">
        <v>402</v>
      </c>
      <c r="W403" s="7">
        <f t="shared" si="19"/>
        <v>0</v>
      </c>
    </row>
    <row r="404" spans="1:23">
      <c r="A404" s="1"/>
      <c r="B404" s="24"/>
      <c r="C404" s="2"/>
      <c r="D404" s="5">
        <f t="shared" si="20"/>
        <v>0</v>
      </c>
      <c r="E404" s="2"/>
      <c r="F404" s="2"/>
      <c r="S404" s="7" t="str">
        <f>IF($A404="","",IF(IF(العميل="",TRUE,$A404=العميل),COUNT($S$1:$S403)+1,""))</f>
        <v/>
      </c>
      <c r="T404" s="7" t="str">
        <f>IF(A404="","",IF(COUNTIF($A$1:$A404,$A404)&gt;1,"",COUNTIF($A$1:$A404,$A404)+MAX($T$1:$T403)))</f>
        <v/>
      </c>
      <c r="U404" s="7" t="str">
        <f t="shared" si="18"/>
        <v/>
      </c>
      <c r="V404" s="7">
        <v>403</v>
      </c>
      <c r="W404" s="7">
        <f t="shared" si="19"/>
        <v>0</v>
      </c>
    </row>
    <row r="405" spans="1:23">
      <c r="A405" s="1"/>
      <c r="B405" s="24"/>
      <c r="C405" s="2"/>
      <c r="D405" s="5">
        <f t="shared" si="20"/>
        <v>0</v>
      </c>
      <c r="E405" s="2"/>
      <c r="F405" s="2"/>
      <c r="S405" s="7" t="str">
        <f>IF($A405="","",IF(IF(العميل="",TRUE,$A405=العميل),COUNT($S$1:$S404)+1,""))</f>
        <v/>
      </c>
      <c r="T405" s="7" t="str">
        <f>IF(A405="","",IF(COUNTIF($A$1:$A405,$A405)&gt;1,"",COUNTIF($A$1:$A405,$A405)+MAX($T$1:$T404)))</f>
        <v/>
      </c>
      <c r="U405" s="7" t="str">
        <f t="shared" si="18"/>
        <v/>
      </c>
      <c r="V405" s="7">
        <v>404</v>
      </c>
      <c r="W405" s="7">
        <f t="shared" si="19"/>
        <v>0</v>
      </c>
    </row>
    <row r="406" spans="1:23">
      <c r="A406" s="1"/>
      <c r="B406" s="24"/>
      <c r="C406" s="2"/>
      <c r="D406" s="5">
        <f t="shared" si="20"/>
        <v>0</v>
      </c>
      <c r="E406" s="2"/>
      <c r="F406" s="2"/>
      <c r="S406" s="7" t="str">
        <f>IF($A406="","",IF(IF(العميل="",TRUE,$A406=العميل),COUNT($S$1:$S405)+1,""))</f>
        <v/>
      </c>
      <c r="T406" s="7" t="str">
        <f>IF(A406="","",IF(COUNTIF($A$1:$A406,$A406)&gt;1,"",COUNTIF($A$1:$A406,$A406)+MAX($T$1:$T405)))</f>
        <v/>
      </c>
      <c r="U406" s="7" t="str">
        <f t="shared" si="18"/>
        <v/>
      </c>
      <c r="V406" s="7">
        <v>405</v>
      </c>
      <c r="W406" s="7">
        <f t="shared" si="19"/>
        <v>0</v>
      </c>
    </row>
    <row r="407" spans="1:23">
      <c r="A407" s="1"/>
      <c r="B407" s="24"/>
      <c r="C407" s="2"/>
      <c r="D407" s="5">
        <f t="shared" si="20"/>
        <v>0</v>
      </c>
      <c r="E407" s="2"/>
      <c r="F407" s="2"/>
      <c r="S407" s="7" t="str">
        <f>IF($A407="","",IF(IF(العميل="",TRUE,$A407=العميل),COUNT($S$1:$S406)+1,""))</f>
        <v/>
      </c>
      <c r="T407" s="7" t="str">
        <f>IF(A407="","",IF(COUNTIF($A$1:$A407,$A407)&gt;1,"",COUNTIF($A$1:$A407,$A407)+MAX($T$1:$T406)))</f>
        <v/>
      </c>
      <c r="U407" s="7" t="str">
        <f t="shared" si="18"/>
        <v/>
      </c>
      <c r="V407" s="7">
        <v>406</v>
      </c>
      <c r="W407" s="7">
        <f t="shared" si="19"/>
        <v>0</v>
      </c>
    </row>
    <row r="408" spans="1:23">
      <c r="A408" s="1"/>
      <c r="B408" s="24"/>
      <c r="C408" s="2"/>
      <c r="D408" s="5">
        <f t="shared" si="20"/>
        <v>0</v>
      </c>
      <c r="E408" s="2"/>
      <c r="F408" s="2"/>
      <c r="S408" s="7" t="str">
        <f>IF($A408="","",IF(IF(العميل="",TRUE,$A408=العميل),COUNT($S$1:$S407)+1,""))</f>
        <v/>
      </c>
      <c r="T408" s="7" t="str">
        <f>IF(A408="","",IF(COUNTIF($A$1:$A408,$A408)&gt;1,"",COUNTIF($A$1:$A408,$A408)+MAX($T$1:$T407)))</f>
        <v/>
      </c>
      <c r="U408" s="7" t="str">
        <f t="shared" si="18"/>
        <v/>
      </c>
      <c r="V408" s="7">
        <v>407</v>
      </c>
      <c r="W408" s="7">
        <f t="shared" si="19"/>
        <v>0</v>
      </c>
    </row>
    <row r="409" spans="1:23">
      <c r="A409" s="1"/>
      <c r="B409" s="24"/>
      <c r="C409" s="2"/>
      <c r="D409" s="5">
        <f t="shared" si="20"/>
        <v>0</v>
      </c>
      <c r="E409" s="2"/>
      <c r="F409" s="2"/>
      <c r="S409" s="7" t="str">
        <f>IF($A409="","",IF(IF(العميل="",TRUE,$A409=العميل),COUNT($S$1:$S408)+1,""))</f>
        <v/>
      </c>
      <c r="T409" s="7" t="str">
        <f>IF(A409="","",IF(COUNTIF($A$1:$A409,$A409)&gt;1,"",COUNTIF($A$1:$A409,$A409)+MAX($T$1:$T408)))</f>
        <v/>
      </c>
      <c r="U409" s="7" t="str">
        <f t="shared" si="18"/>
        <v/>
      </c>
      <c r="V409" s="7">
        <v>408</v>
      </c>
      <c r="W409" s="7">
        <f t="shared" si="19"/>
        <v>0</v>
      </c>
    </row>
    <row r="410" spans="1:23">
      <c r="A410" s="1"/>
      <c r="B410" s="24"/>
      <c r="C410" s="2"/>
      <c r="D410" s="5">
        <f t="shared" si="20"/>
        <v>0</v>
      </c>
      <c r="E410" s="2"/>
      <c r="F410" s="2"/>
      <c r="S410" s="7" t="str">
        <f>IF($A410="","",IF(IF(العميل="",TRUE,$A410=العميل),COUNT($S$1:$S409)+1,""))</f>
        <v/>
      </c>
      <c r="T410" s="7" t="str">
        <f>IF(A410="","",IF(COUNTIF($A$1:$A410,$A410)&gt;1,"",COUNTIF($A$1:$A410,$A410)+MAX($T$1:$T409)))</f>
        <v/>
      </c>
      <c r="U410" s="7" t="str">
        <f t="shared" si="18"/>
        <v/>
      </c>
      <c r="V410" s="7">
        <v>409</v>
      </c>
      <c r="W410" s="7">
        <f t="shared" si="19"/>
        <v>0</v>
      </c>
    </row>
    <row r="411" spans="1:23">
      <c r="A411" s="1"/>
      <c r="B411" s="24"/>
      <c r="C411" s="2"/>
      <c r="D411" s="5">
        <f t="shared" si="20"/>
        <v>0</v>
      </c>
      <c r="E411" s="2"/>
      <c r="F411" s="2"/>
      <c r="S411" s="7" t="str">
        <f>IF($A411="","",IF(IF(العميل="",TRUE,$A411=العميل),COUNT($S$1:$S410)+1,""))</f>
        <v/>
      </c>
      <c r="T411" s="7" t="str">
        <f>IF(A411="","",IF(COUNTIF($A$1:$A411,$A411)&gt;1,"",COUNTIF($A$1:$A411,$A411)+MAX($T$1:$T410)))</f>
        <v/>
      </c>
      <c r="U411" s="7" t="str">
        <f t="shared" si="18"/>
        <v/>
      </c>
      <c r="V411" s="7">
        <v>410</v>
      </c>
      <c r="W411" s="7">
        <f t="shared" si="19"/>
        <v>0</v>
      </c>
    </row>
    <row r="412" spans="1:23">
      <c r="A412" s="1"/>
      <c r="B412" s="24"/>
      <c r="C412" s="2"/>
      <c r="D412" s="5">
        <f t="shared" si="20"/>
        <v>0</v>
      </c>
      <c r="E412" s="2"/>
      <c r="F412" s="2"/>
      <c r="S412" s="7" t="str">
        <f>IF($A412="","",IF(IF(العميل="",TRUE,$A412=العميل),COUNT($S$1:$S411)+1,""))</f>
        <v/>
      </c>
      <c r="T412" s="7" t="str">
        <f>IF(A412="","",IF(COUNTIF($A$1:$A412,$A412)&gt;1,"",COUNTIF($A$1:$A412,$A412)+MAX($T$1:$T411)))</f>
        <v/>
      </c>
      <c r="U412" s="7" t="str">
        <f t="shared" si="18"/>
        <v/>
      </c>
      <c r="V412" s="7">
        <v>411</v>
      </c>
      <c r="W412" s="7">
        <f t="shared" si="19"/>
        <v>0</v>
      </c>
    </row>
    <row r="413" spans="1:23">
      <c r="A413" s="1"/>
      <c r="B413" s="24"/>
      <c r="C413" s="2"/>
      <c r="D413" s="5">
        <f t="shared" si="20"/>
        <v>0</v>
      </c>
      <c r="E413" s="2"/>
      <c r="F413" s="2"/>
      <c r="S413" s="7" t="str">
        <f>IF($A413="","",IF(IF(العميل="",TRUE,$A413=العميل),COUNT($S$1:$S412)+1,""))</f>
        <v/>
      </c>
      <c r="T413" s="7" t="str">
        <f>IF(A413="","",IF(COUNTIF($A$1:$A413,$A413)&gt;1,"",COUNTIF($A$1:$A413,$A413)+MAX($T$1:$T412)))</f>
        <v/>
      </c>
      <c r="U413" s="7" t="str">
        <f t="shared" si="18"/>
        <v/>
      </c>
      <c r="V413" s="7">
        <v>412</v>
      </c>
      <c r="W413" s="7">
        <f t="shared" si="19"/>
        <v>0</v>
      </c>
    </row>
    <row r="414" spans="1:23">
      <c r="A414" s="1"/>
      <c r="B414" s="24"/>
      <c r="C414" s="2"/>
      <c r="D414" s="5">
        <f t="shared" si="20"/>
        <v>0</v>
      </c>
      <c r="E414" s="2"/>
      <c r="F414" s="2"/>
      <c r="S414" s="7" t="str">
        <f>IF($A414="","",IF(IF(العميل="",TRUE,$A414=العميل),COUNT($S$1:$S413)+1,""))</f>
        <v/>
      </c>
      <c r="T414" s="7" t="str">
        <f>IF(A414="","",IF(COUNTIF($A$1:$A414,$A414)&gt;1,"",COUNTIF($A$1:$A414,$A414)+MAX($T$1:$T413)))</f>
        <v/>
      </c>
      <c r="U414" s="7" t="str">
        <f t="shared" si="18"/>
        <v/>
      </c>
      <c r="V414" s="7">
        <v>413</v>
      </c>
      <c r="W414" s="7">
        <f t="shared" si="19"/>
        <v>0</v>
      </c>
    </row>
    <row r="415" spans="1:23">
      <c r="A415" s="1"/>
      <c r="B415" s="24"/>
      <c r="C415" s="2"/>
      <c r="D415" s="5">
        <f t="shared" si="20"/>
        <v>0</v>
      </c>
      <c r="E415" s="2"/>
      <c r="F415" s="2"/>
      <c r="S415" s="7" t="str">
        <f>IF($A415="","",IF(IF(العميل="",TRUE,$A415=العميل),COUNT($S$1:$S414)+1,""))</f>
        <v/>
      </c>
      <c r="T415" s="7" t="str">
        <f>IF(A415="","",IF(COUNTIF($A$1:$A415,$A415)&gt;1,"",COUNTIF($A$1:$A415,$A415)+MAX($T$1:$T414)))</f>
        <v/>
      </c>
      <c r="U415" s="7" t="str">
        <f t="shared" si="18"/>
        <v/>
      </c>
      <c r="V415" s="7">
        <v>414</v>
      </c>
      <c r="W415" s="7">
        <f t="shared" si="19"/>
        <v>0</v>
      </c>
    </row>
    <row r="416" spans="1:23">
      <c r="A416" s="1"/>
      <c r="B416" s="24"/>
      <c r="C416" s="2"/>
      <c r="D416" s="5">
        <f t="shared" si="20"/>
        <v>0</v>
      </c>
      <c r="E416" s="2"/>
      <c r="F416" s="2"/>
      <c r="S416" s="7" t="str">
        <f>IF($A416="","",IF(IF(العميل="",TRUE,$A416=العميل),COUNT($S$1:$S415)+1,""))</f>
        <v/>
      </c>
      <c r="T416" s="7" t="str">
        <f>IF(A416="","",IF(COUNTIF($A$1:$A416,$A416)&gt;1,"",COUNTIF($A$1:$A416,$A416)+MAX($T$1:$T415)))</f>
        <v/>
      </c>
      <c r="U416" s="7" t="str">
        <f t="shared" si="18"/>
        <v/>
      </c>
      <c r="V416" s="7">
        <v>415</v>
      </c>
      <c r="W416" s="7">
        <f t="shared" si="19"/>
        <v>0</v>
      </c>
    </row>
    <row r="417" spans="1:23">
      <c r="A417" s="1"/>
      <c r="B417" s="24"/>
      <c r="C417" s="2"/>
      <c r="D417" s="5">
        <f t="shared" si="20"/>
        <v>0</v>
      </c>
      <c r="E417" s="2"/>
      <c r="F417" s="2"/>
      <c r="S417" s="7" t="str">
        <f>IF($A417="","",IF(IF(العميل="",TRUE,$A417=العميل),COUNT($S$1:$S416)+1,""))</f>
        <v/>
      </c>
      <c r="T417" s="7" t="str">
        <f>IF(A417="","",IF(COUNTIF($A$1:$A417,$A417)&gt;1,"",COUNTIF($A$1:$A417,$A417)+MAX($T$1:$T416)))</f>
        <v/>
      </c>
      <c r="U417" s="7" t="str">
        <f t="shared" si="18"/>
        <v/>
      </c>
      <c r="V417" s="7">
        <v>416</v>
      </c>
      <c r="W417" s="7">
        <f t="shared" si="19"/>
        <v>0</v>
      </c>
    </row>
    <row r="418" spans="1:23">
      <c r="A418" s="1"/>
      <c r="B418" s="24"/>
      <c r="C418" s="2"/>
      <c r="D418" s="5">
        <f t="shared" si="20"/>
        <v>0</v>
      </c>
      <c r="E418" s="2"/>
      <c r="F418" s="2"/>
      <c r="S418" s="7" t="str">
        <f>IF($A418="","",IF(IF(العميل="",TRUE,$A418=العميل),COUNT($S$1:$S417)+1,""))</f>
        <v/>
      </c>
      <c r="T418" s="7" t="str">
        <f>IF(A418="","",IF(COUNTIF($A$1:$A418,$A418)&gt;1,"",COUNTIF($A$1:$A418,$A418)+MAX($T$1:$T417)))</f>
        <v/>
      </c>
      <c r="U418" s="7" t="str">
        <f t="shared" si="18"/>
        <v/>
      </c>
      <c r="V418" s="7">
        <v>417</v>
      </c>
      <c r="W418" s="7">
        <f t="shared" si="19"/>
        <v>0</v>
      </c>
    </row>
    <row r="419" spans="1:23">
      <c r="A419" s="1"/>
      <c r="B419" s="24"/>
      <c r="C419" s="2"/>
      <c r="D419" s="5">
        <f t="shared" si="20"/>
        <v>0</v>
      </c>
      <c r="E419" s="2"/>
      <c r="F419" s="2"/>
      <c r="S419" s="7" t="str">
        <f>IF($A419="","",IF(IF(العميل="",TRUE,$A419=العميل),COUNT($S$1:$S418)+1,""))</f>
        <v/>
      </c>
      <c r="T419" s="7" t="str">
        <f>IF(A419="","",IF(COUNTIF($A$1:$A419,$A419)&gt;1,"",COUNTIF($A$1:$A419,$A419)+MAX($T$1:$T418)))</f>
        <v/>
      </c>
      <c r="U419" s="7" t="str">
        <f t="shared" si="18"/>
        <v/>
      </c>
      <c r="V419" s="7">
        <v>418</v>
      </c>
      <c r="W419" s="7">
        <f t="shared" si="19"/>
        <v>0</v>
      </c>
    </row>
    <row r="420" spans="1:23">
      <c r="A420" s="1"/>
      <c r="B420" s="24"/>
      <c r="C420" s="2"/>
      <c r="D420" s="5">
        <f t="shared" si="20"/>
        <v>0</v>
      </c>
      <c r="E420" s="2"/>
      <c r="F420" s="2"/>
      <c r="S420" s="7" t="str">
        <f>IF($A420="","",IF(IF(العميل="",TRUE,$A420=العميل),COUNT($S$1:$S419)+1,""))</f>
        <v/>
      </c>
      <c r="T420" s="7" t="str">
        <f>IF(A420="","",IF(COUNTIF($A$1:$A420,$A420)&gt;1,"",COUNTIF($A$1:$A420,$A420)+MAX($T$1:$T419)))</f>
        <v/>
      </c>
      <c r="U420" s="7" t="str">
        <f t="shared" si="18"/>
        <v/>
      </c>
      <c r="V420" s="7">
        <v>419</v>
      </c>
      <c r="W420" s="7">
        <f t="shared" si="19"/>
        <v>0</v>
      </c>
    </row>
    <row r="421" spans="1:23">
      <c r="A421" s="1"/>
      <c r="B421" s="24"/>
      <c r="C421" s="2"/>
      <c r="D421" s="5">
        <f t="shared" si="20"/>
        <v>0</v>
      </c>
      <c r="E421" s="2"/>
      <c r="F421" s="2"/>
      <c r="S421" s="7" t="str">
        <f>IF($A421="","",IF(IF(العميل="",TRUE,$A421=العميل),COUNT($S$1:$S420)+1,""))</f>
        <v/>
      </c>
      <c r="T421" s="7" t="str">
        <f>IF(A421="","",IF(COUNTIF($A$1:$A421,$A421)&gt;1,"",COUNTIF($A$1:$A421,$A421)+MAX($T$1:$T420)))</f>
        <v/>
      </c>
      <c r="U421" s="7" t="str">
        <f t="shared" si="18"/>
        <v/>
      </c>
      <c r="V421" s="7">
        <v>420</v>
      </c>
      <c r="W421" s="7">
        <f t="shared" si="19"/>
        <v>0</v>
      </c>
    </row>
    <row r="422" spans="1:23">
      <c r="A422" s="1"/>
      <c r="B422" s="24"/>
      <c r="C422" s="2"/>
      <c r="D422" s="5">
        <f t="shared" si="20"/>
        <v>0</v>
      </c>
      <c r="E422" s="2"/>
      <c r="F422" s="2"/>
      <c r="S422" s="7" t="str">
        <f>IF($A422="","",IF(IF(العميل="",TRUE,$A422=العميل),COUNT($S$1:$S421)+1,""))</f>
        <v/>
      </c>
      <c r="T422" s="7" t="str">
        <f>IF(A422="","",IF(COUNTIF($A$1:$A422,$A422)&gt;1,"",COUNTIF($A$1:$A422,$A422)+MAX($T$1:$T421)))</f>
        <v/>
      </c>
      <c r="U422" s="7" t="str">
        <f t="shared" si="18"/>
        <v/>
      </c>
      <c r="V422" s="7">
        <v>421</v>
      </c>
      <c r="W422" s="7">
        <f t="shared" si="19"/>
        <v>0</v>
      </c>
    </row>
    <row r="423" spans="1:23">
      <c r="A423" s="1"/>
      <c r="B423" s="24"/>
      <c r="C423" s="2"/>
      <c r="D423" s="5">
        <f t="shared" si="20"/>
        <v>0</v>
      </c>
      <c r="E423" s="2"/>
      <c r="F423" s="2"/>
      <c r="S423" s="7" t="str">
        <f>IF($A423="","",IF(IF(العميل="",TRUE,$A423=العميل),COUNT($S$1:$S422)+1,""))</f>
        <v/>
      </c>
      <c r="T423" s="7" t="str">
        <f>IF(A423="","",IF(COUNTIF($A$1:$A423,$A423)&gt;1,"",COUNTIF($A$1:$A423,$A423)+MAX($T$1:$T422)))</f>
        <v/>
      </c>
      <c r="U423" s="7" t="str">
        <f t="shared" si="18"/>
        <v/>
      </c>
      <c r="V423" s="7">
        <v>422</v>
      </c>
      <c r="W423" s="7">
        <f t="shared" si="19"/>
        <v>0</v>
      </c>
    </row>
    <row r="424" spans="1:23">
      <c r="A424" s="1"/>
      <c r="B424" s="24"/>
      <c r="C424" s="2"/>
      <c r="D424" s="5">
        <f t="shared" si="20"/>
        <v>0</v>
      </c>
      <c r="E424" s="2"/>
      <c r="F424" s="2"/>
      <c r="S424" s="7" t="str">
        <f>IF($A424="","",IF(IF(العميل="",TRUE,$A424=العميل),COUNT($S$1:$S423)+1,""))</f>
        <v/>
      </c>
      <c r="T424" s="7" t="str">
        <f>IF(A424="","",IF(COUNTIF($A$1:$A424,$A424)&gt;1,"",COUNTIF($A$1:$A424,$A424)+MAX($T$1:$T423)))</f>
        <v/>
      </c>
      <c r="U424" s="7" t="str">
        <f t="shared" si="18"/>
        <v/>
      </c>
      <c r="V424" s="7">
        <v>423</v>
      </c>
      <c r="W424" s="7">
        <f t="shared" si="19"/>
        <v>0</v>
      </c>
    </row>
    <row r="425" spans="1:23">
      <c r="A425" s="1"/>
      <c r="B425" s="24"/>
      <c r="C425" s="2"/>
      <c r="D425" s="5">
        <f t="shared" si="20"/>
        <v>0</v>
      </c>
      <c r="E425" s="2"/>
      <c r="F425" s="2"/>
      <c r="S425" s="7" t="str">
        <f>IF($A425="","",IF(IF(العميل="",TRUE,$A425=العميل),COUNT($S$1:$S424)+1,""))</f>
        <v/>
      </c>
      <c r="T425" s="7" t="str">
        <f>IF(A425="","",IF(COUNTIF($A$1:$A425,$A425)&gt;1,"",COUNTIF($A$1:$A425,$A425)+MAX($T$1:$T424)))</f>
        <v/>
      </c>
      <c r="U425" s="7" t="str">
        <f t="shared" si="18"/>
        <v/>
      </c>
      <c r="V425" s="7">
        <v>424</v>
      </c>
      <c r="W425" s="7">
        <f t="shared" si="19"/>
        <v>0</v>
      </c>
    </row>
    <row r="426" spans="1:23">
      <c r="A426" s="1"/>
      <c r="B426" s="24"/>
      <c r="C426" s="2"/>
      <c r="D426" s="5">
        <f t="shared" si="20"/>
        <v>0</v>
      </c>
      <c r="E426" s="2"/>
      <c r="F426" s="2"/>
      <c r="S426" s="7" t="str">
        <f>IF($A426="","",IF(IF(العميل="",TRUE,$A426=العميل),COUNT($S$1:$S425)+1,""))</f>
        <v/>
      </c>
      <c r="T426" s="7" t="str">
        <f>IF(A426="","",IF(COUNTIF($A$1:$A426,$A426)&gt;1,"",COUNTIF($A$1:$A426,$A426)+MAX($T$1:$T425)))</f>
        <v/>
      </c>
      <c r="U426" s="7" t="str">
        <f t="shared" si="18"/>
        <v/>
      </c>
      <c r="V426" s="7">
        <v>425</v>
      </c>
      <c r="W426" s="7">
        <f t="shared" si="19"/>
        <v>0</v>
      </c>
    </row>
    <row r="427" spans="1:23">
      <c r="A427" s="1"/>
      <c r="B427" s="24"/>
      <c r="C427" s="2"/>
      <c r="D427" s="5">
        <f t="shared" si="20"/>
        <v>0</v>
      </c>
      <c r="E427" s="2"/>
      <c r="F427" s="2"/>
      <c r="S427" s="7" t="str">
        <f>IF($A427="","",IF(IF(العميل="",TRUE,$A427=العميل),COUNT($S$1:$S426)+1,""))</f>
        <v/>
      </c>
      <c r="T427" s="7" t="str">
        <f>IF(A427="","",IF(COUNTIF($A$1:$A427,$A427)&gt;1,"",COUNTIF($A$1:$A427,$A427)+MAX($T$1:$T426)))</f>
        <v/>
      </c>
      <c r="U427" s="7" t="str">
        <f t="shared" si="18"/>
        <v/>
      </c>
      <c r="V427" s="7">
        <v>426</v>
      </c>
      <c r="W427" s="7">
        <f t="shared" si="19"/>
        <v>0</v>
      </c>
    </row>
    <row r="428" spans="1:23">
      <c r="A428" s="1"/>
      <c r="B428" s="24"/>
      <c r="C428" s="2"/>
      <c r="D428" s="5">
        <f t="shared" si="20"/>
        <v>0</v>
      </c>
      <c r="E428" s="2"/>
      <c r="F428" s="2"/>
      <c r="S428" s="7" t="str">
        <f>IF($A428="","",IF(IF(العميل="",TRUE,$A428=العميل),COUNT($S$1:$S427)+1,""))</f>
        <v/>
      </c>
      <c r="T428" s="7" t="str">
        <f>IF(A428="","",IF(COUNTIF($A$1:$A428,$A428)&gt;1,"",COUNTIF($A$1:$A428,$A428)+MAX($T$1:$T427)))</f>
        <v/>
      </c>
      <c r="U428" s="7" t="str">
        <f t="shared" si="18"/>
        <v/>
      </c>
      <c r="V428" s="7">
        <v>427</v>
      </c>
      <c r="W428" s="7">
        <f t="shared" si="19"/>
        <v>0</v>
      </c>
    </row>
    <row r="429" spans="1:23">
      <c r="A429" s="1"/>
      <c r="B429" s="24"/>
      <c r="C429" s="2"/>
      <c r="D429" s="5">
        <f t="shared" si="20"/>
        <v>0</v>
      </c>
      <c r="E429" s="2"/>
      <c r="F429" s="2"/>
      <c r="S429" s="7" t="str">
        <f>IF($A429="","",IF(IF(العميل="",TRUE,$A429=العميل),COUNT($S$1:$S428)+1,""))</f>
        <v/>
      </c>
      <c r="T429" s="7" t="str">
        <f>IF(A429="","",IF(COUNTIF($A$1:$A429,$A429)&gt;1,"",COUNTIF($A$1:$A429,$A429)+MAX($T$1:$T428)))</f>
        <v/>
      </c>
      <c r="U429" s="7" t="str">
        <f t="shared" si="18"/>
        <v/>
      </c>
      <c r="V429" s="7">
        <v>428</v>
      </c>
      <c r="W429" s="7">
        <f t="shared" si="19"/>
        <v>0</v>
      </c>
    </row>
    <row r="430" spans="1:23">
      <c r="A430" s="1"/>
      <c r="B430" s="24"/>
      <c r="C430" s="2"/>
      <c r="D430" s="5">
        <f t="shared" si="20"/>
        <v>0</v>
      </c>
      <c r="E430" s="2"/>
      <c r="F430" s="2"/>
      <c r="S430" s="7" t="str">
        <f>IF($A430="","",IF(IF(العميل="",TRUE,$A430=العميل),COUNT($S$1:$S429)+1,""))</f>
        <v/>
      </c>
      <c r="T430" s="7" t="str">
        <f>IF(A430="","",IF(COUNTIF($A$1:$A430,$A430)&gt;1,"",COUNTIF($A$1:$A430,$A430)+MAX($T$1:$T429)))</f>
        <v/>
      </c>
      <c r="U430" s="7" t="str">
        <f t="shared" si="18"/>
        <v/>
      </c>
      <c r="V430" s="7">
        <v>429</v>
      </c>
      <c r="W430" s="7">
        <f t="shared" si="19"/>
        <v>0</v>
      </c>
    </row>
    <row r="431" spans="1:23">
      <c r="A431" s="1"/>
      <c r="B431" s="24"/>
      <c r="C431" s="2"/>
      <c r="D431" s="5">
        <f t="shared" si="20"/>
        <v>0</v>
      </c>
      <c r="E431" s="2"/>
      <c r="F431" s="2"/>
      <c r="S431" s="7" t="str">
        <f>IF($A431="","",IF(IF(العميل="",TRUE,$A431=العميل),COUNT($S$1:$S430)+1,""))</f>
        <v/>
      </c>
      <c r="T431" s="7" t="str">
        <f>IF(A431="","",IF(COUNTIF($A$1:$A431,$A431)&gt;1,"",COUNTIF($A$1:$A431,$A431)+MAX($T$1:$T430)))</f>
        <v/>
      </c>
      <c r="U431" s="7" t="str">
        <f t="shared" si="18"/>
        <v/>
      </c>
      <c r="V431" s="7">
        <v>430</v>
      </c>
      <c r="W431" s="7">
        <f t="shared" si="19"/>
        <v>0</v>
      </c>
    </row>
    <row r="432" spans="1:23">
      <c r="A432" s="1"/>
      <c r="B432" s="24"/>
      <c r="C432" s="2"/>
      <c r="D432" s="5">
        <f t="shared" si="20"/>
        <v>0</v>
      </c>
      <c r="E432" s="2"/>
      <c r="F432" s="2"/>
      <c r="S432" s="7" t="str">
        <f>IF($A432="","",IF(IF(العميل="",TRUE,$A432=العميل),COUNT($S$1:$S431)+1,""))</f>
        <v/>
      </c>
      <c r="T432" s="7" t="str">
        <f>IF(A432="","",IF(COUNTIF($A$1:$A432,$A432)&gt;1,"",COUNTIF($A$1:$A432,$A432)+MAX($T$1:$T431)))</f>
        <v/>
      </c>
      <c r="U432" s="7" t="str">
        <f t="shared" si="18"/>
        <v/>
      </c>
      <c r="V432" s="7">
        <v>431</v>
      </c>
      <c r="W432" s="7">
        <f t="shared" si="19"/>
        <v>0</v>
      </c>
    </row>
    <row r="433" spans="1:23">
      <c r="A433" s="1"/>
      <c r="B433" s="24"/>
      <c r="C433" s="2"/>
      <c r="D433" s="5">
        <f t="shared" si="20"/>
        <v>0</v>
      </c>
      <c r="E433" s="2"/>
      <c r="F433" s="2"/>
      <c r="S433" s="7" t="str">
        <f>IF($A433="","",IF(IF(العميل="",TRUE,$A433=العميل),COUNT($S$1:$S432)+1,""))</f>
        <v/>
      </c>
      <c r="T433" s="7" t="str">
        <f>IF(A433="","",IF(COUNTIF($A$1:$A433,$A433)&gt;1,"",COUNTIF($A$1:$A433,$A433)+MAX($T$1:$T432)))</f>
        <v/>
      </c>
      <c r="U433" s="7" t="str">
        <f t="shared" si="18"/>
        <v/>
      </c>
      <c r="V433" s="7">
        <v>432</v>
      </c>
      <c r="W433" s="7">
        <f t="shared" si="19"/>
        <v>0</v>
      </c>
    </row>
    <row r="434" spans="1:23">
      <c r="A434" s="1"/>
      <c r="B434" s="24"/>
      <c r="C434" s="2"/>
      <c r="D434" s="5">
        <f t="shared" si="20"/>
        <v>0</v>
      </c>
      <c r="E434" s="2"/>
      <c r="F434" s="2"/>
      <c r="S434" s="7" t="str">
        <f>IF($A434="","",IF(IF(العميل="",TRUE,$A434=العميل),COUNT($S$1:$S433)+1,""))</f>
        <v/>
      </c>
      <c r="T434" s="7" t="str">
        <f>IF(A434="","",IF(COUNTIF($A$1:$A434,$A434)&gt;1,"",COUNTIF($A$1:$A434,$A434)+MAX($T$1:$T433)))</f>
        <v/>
      </c>
      <c r="U434" s="7" t="str">
        <f t="shared" si="18"/>
        <v/>
      </c>
      <c r="V434" s="7">
        <v>433</v>
      </c>
      <c r="W434" s="7">
        <f t="shared" si="19"/>
        <v>0</v>
      </c>
    </row>
    <row r="435" spans="1:23">
      <c r="A435" s="1"/>
      <c r="B435" s="24"/>
      <c r="C435" s="2"/>
      <c r="D435" s="5">
        <f t="shared" si="20"/>
        <v>0</v>
      </c>
      <c r="E435" s="2"/>
      <c r="F435" s="2"/>
      <c r="S435" s="7" t="str">
        <f>IF($A435="","",IF(IF(العميل="",TRUE,$A435=العميل),COUNT($S$1:$S434)+1,""))</f>
        <v/>
      </c>
      <c r="T435" s="7" t="str">
        <f>IF(A435="","",IF(COUNTIF($A$1:$A435,$A435)&gt;1,"",COUNTIF($A$1:$A435,$A435)+MAX($T$1:$T434)))</f>
        <v/>
      </c>
      <c r="U435" s="7" t="str">
        <f t="shared" si="18"/>
        <v/>
      </c>
      <c r="V435" s="7">
        <v>434</v>
      </c>
      <c r="W435" s="7">
        <f t="shared" si="19"/>
        <v>0</v>
      </c>
    </row>
    <row r="436" spans="1:23">
      <c r="A436" s="1"/>
      <c r="B436" s="24"/>
      <c r="C436" s="2"/>
      <c r="D436" s="5">
        <f t="shared" si="20"/>
        <v>0</v>
      </c>
      <c r="E436" s="2"/>
      <c r="F436" s="2"/>
      <c r="S436" s="7" t="str">
        <f>IF($A436="","",IF(IF(العميل="",TRUE,$A436=العميل),COUNT($S$1:$S435)+1,""))</f>
        <v/>
      </c>
      <c r="T436" s="7" t="str">
        <f>IF(A436="","",IF(COUNTIF($A$1:$A436,$A436)&gt;1,"",COUNTIF($A$1:$A436,$A436)+MAX($T$1:$T435)))</f>
        <v/>
      </c>
      <c r="U436" s="7" t="str">
        <f t="shared" si="18"/>
        <v/>
      </c>
      <c r="V436" s="7">
        <v>435</v>
      </c>
      <c r="W436" s="7">
        <f t="shared" si="19"/>
        <v>0</v>
      </c>
    </row>
    <row r="437" spans="1:23">
      <c r="A437" s="1"/>
      <c r="B437" s="24"/>
      <c r="C437" s="2"/>
      <c r="D437" s="5">
        <f t="shared" si="20"/>
        <v>0</v>
      </c>
      <c r="E437" s="2"/>
      <c r="F437" s="2"/>
      <c r="S437" s="7" t="str">
        <f>IF($A437="","",IF(IF(العميل="",TRUE,$A437=العميل),COUNT($S$1:$S436)+1,""))</f>
        <v/>
      </c>
      <c r="T437" s="7" t="str">
        <f>IF(A437="","",IF(COUNTIF($A$1:$A437,$A437)&gt;1,"",COUNTIF($A$1:$A437,$A437)+MAX($T$1:$T436)))</f>
        <v/>
      </c>
      <c r="U437" s="7" t="str">
        <f t="shared" si="18"/>
        <v/>
      </c>
      <c r="V437" s="7">
        <v>436</v>
      </c>
      <c r="W437" s="7">
        <f t="shared" si="19"/>
        <v>0</v>
      </c>
    </row>
    <row r="438" spans="1:23">
      <c r="A438" s="1"/>
      <c r="B438" s="24"/>
      <c r="C438" s="2"/>
      <c r="D438" s="5">
        <f t="shared" si="20"/>
        <v>0</v>
      </c>
      <c r="E438" s="2"/>
      <c r="F438" s="2"/>
      <c r="S438" s="7" t="str">
        <f>IF($A438="","",IF(IF(العميل="",TRUE,$A438=العميل),COUNT($S$1:$S437)+1,""))</f>
        <v/>
      </c>
      <c r="T438" s="7" t="str">
        <f>IF(A438="","",IF(COUNTIF($A$1:$A438,$A438)&gt;1,"",COUNTIF($A$1:$A438,$A438)+MAX($T$1:$T437)))</f>
        <v/>
      </c>
      <c r="U438" s="7" t="str">
        <f t="shared" si="18"/>
        <v/>
      </c>
      <c r="V438" s="7">
        <v>437</v>
      </c>
      <c r="W438" s="7">
        <f t="shared" si="19"/>
        <v>0</v>
      </c>
    </row>
    <row r="439" spans="1:23">
      <c r="A439" s="1"/>
      <c r="B439" s="24"/>
      <c r="C439" s="2"/>
      <c r="D439" s="5">
        <f t="shared" si="20"/>
        <v>0</v>
      </c>
      <c r="E439" s="2"/>
      <c r="F439" s="2"/>
      <c r="S439" s="7" t="str">
        <f>IF($A439="","",IF(IF(العميل="",TRUE,$A439=العميل),COUNT($S$1:$S438)+1,""))</f>
        <v/>
      </c>
      <c r="T439" s="7" t="str">
        <f>IF(A439="","",IF(COUNTIF($A$1:$A439,$A439)&gt;1,"",COUNTIF($A$1:$A439,$A439)+MAX($T$1:$T438)))</f>
        <v/>
      </c>
      <c r="U439" s="7" t="str">
        <f t="shared" si="18"/>
        <v/>
      </c>
      <c r="V439" s="7">
        <v>438</v>
      </c>
      <c r="W439" s="7">
        <f t="shared" si="19"/>
        <v>0</v>
      </c>
    </row>
    <row r="440" spans="1:23">
      <c r="A440" s="1"/>
      <c r="B440" s="24"/>
      <c r="C440" s="2"/>
      <c r="D440" s="5">
        <f t="shared" si="20"/>
        <v>0</v>
      </c>
      <c r="E440" s="2"/>
      <c r="F440" s="2"/>
      <c r="S440" s="7" t="str">
        <f>IF($A440="","",IF(IF(العميل="",TRUE,$A440=العميل),COUNT($S$1:$S439)+1,""))</f>
        <v/>
      </c>
      <c r="T440" s="7" t="str">
        <f>IF(A440="","",IF(COUNTIF($A$1:$A440,$A440)&gt;1,"",COUNTIF($A$1:$A440,$A440)+MAX($T$1:$T439)))</f>
        <v/>
      </c>
      <c r="U440" s="7" t="str">
        <f t="shared" si="18"/>
        <v/>
      </c>
      <c r="V440" s="7">
        <v>439</v>
      </c>
      <c r="W440" s="7">
        <f t="shared" si="19"/>
        <v>0</v>
      </c>
    </row>
    <row r="441" spans="1:23">
      <c r="A441" s="1"/>
      <c r="B441" s="24"/>
      <c r="C441" s="2"/>
      <c r="D441" s="5">
        <f t="shared" si="20"/>
        <v>0</v>
      </c>
      <c r="E441" s="2"/>
      <c r="F441" s="2"/>
      <c r="S441" s="7" t="str">
        <f>IF($A441="","",IF(IF(العميل="",TRUE,$A441=العميل),COUNT($S$1:$S440)+1,""))</f>
        <v/>
      </c>
      <c r="T441" s="7" t="str">
        <f>IF(A441="","",IF(COUNTIF($A$1:$A441,$A441)&gt;1,"",COUNTIF($A$1:$A441,$A441)+MAX($T$1:$T440)))</f>
        <v/>
      </c>
      <c r="U441" s="7" t="str">
        <f t="shared" si="18"/>
        <v/>
      </c>
      <c r="V441" s="7">
        <v>440</v>
      </c>
      <c r="W441" s="7">
        <f t="shared" si="19"/>
        <v>0</v>
      </c>
    </row>
    <row r="442" spans="1:23">
      <c r="A442" s="1"/>
      <c r="B442" s="24"/>
      <c r="C442" s="2"/>
      <c r="D442" s="5">
        <f t="shared" si="20"/>
        <v>0</v>
      </c>
      <c r="E442" s="2"/>
      <c r="F442" s="2"/>
      <c r="S442" s="7" t="str">
        <f>IF($A442="","",IF(IF(العميل="",TRUE,$A442=العميل),COUNT($S$1:$S441)+1,""))</f>
        <v/>
      </c>
      <c r="T442" s="7" t="str">
        <f>IF(A442="","",IF(COUNTIF($A$1:$A442,$A442)&gt;1,"",COUNTIF($A$1:$A442,$A442)+MAX($T$1:$T441)))</f>
        <v/>
      </c>
      <c r="U442" s="7" t="str">
        <f t="shared" si="18"/>
        <v/>
      </c>
      <c r="V442" s="7">
        <v>441</v>
      </c>
      <c r="W442" s="7">
        <f t="shared" si="19"/>
        <v>0</v>
      </c>
    </row>
    <row r="443" spans="1:23">
      <c r="A443" s="1"/>
      <c r="B443" s="24"/>
      <c r="C443" s="2"/>
      <c r="D443" s="5">
        <f t="shared" si="20"/>
        <v>0</v>
      </c>
      <c r="E443" s="2"/>
      <c r="F443" s="2"/>
      <c r="S443" s="7" t="str">
        <f>IF($A443="","",IF(IF(العميل="",TRUE,$A443=العميل),COUNT($S$1:$S442)+1,""))</f>
        <v/>
      </c>
      <c r="T443" s="7" t="str">
        <f>IF(A443="","",IF(COUNTIF($A$1:$A443,$A443)&gt;1,"",COUNTIF($A$1:$A443,$A443)+MAX($T$1:$T442)))</f>
        <v/>
      </c>
      <c r="U443" s="7" t="str">
        <f t="shared" si="18"/>
        <v/>
      </c>
      <c r="V443" s="7">
        <v>442</v>
      </c>
      <c r="W443" s="7">
        <f t="shared" si="19"/>
        <v>0</v>
      </c>
    </row>
    <row r="444" spans="1:23">
      <c r="A444" s="1"/>
      <c r="B444" s="24"/>
      <c r="C444" s="2"/>
      <c r="D444" s="5">
        <f t="shared" si="20"/>
        <v>0</v>
      </c>
      <c r="E444" s="2"/>
      <c r="F444" s="2"/>
      <c r="S444" s="7" t="str">
        <f>IF($A444="","",IF(IF(العميل="",TRUE,$A444=العميل),COUNT($S$1:$S443)+1,""))</f>
        <v/>
      </c>
      <c r="T444" s="7" t="str">
        <f>IF(A444="","",IF(COUNTIF($A$1:$A444,$A444)&gt;1,"",COUNTIF($A$1:$A444,$A444)+MAX($T$1:$T443)))</f>
        <v/>
      </c>
      <c r="U444" s="7" t="str">
        <f t="shared" si="18"/>
        <v/>
      </c>
      <c r="V444" s="7">
        <v>443</v>
      </c>
      <c r="W444" s="7">
        <f t="shared" si="19"/>
        <v>0</v>
      </c>
    </row>
    <row r="445" spans="1:23">
      <c r="A445" s="1"/>
      <c r="B445" s="24"/>
      <c r="C445" s="2"/>
      <c r="D445" s="5">
        <f t="shared" si="20"/>
        <v>0</v>
      </c>
      <c r="E445" s="2"/>
      <c r="F445" s="2"/>
      <c r="S445" s="7" t="str">
        <f>IF($A445="","",IF(IF(العميل="",TRUE,$A445=العميل),COUNT($S$1:$S444)+1,""))</f>
        <v/>
      </c>
      <c r="T445" s="7" t="str">
        <f>IF(A445="","",IF(COUNTIF($A$1:$A445,$A445)&gt;1,"",COUNTIF($A$1:$A445,$A445)+MAX($T$1:$T444)))</f>
        <v/>
      </c>
      <c r="U445" s="7" t="str">
        <f t="shared" si="18"/>
        <v/>
      </c>
      <c r="V445" s="7">
        <v>444</v>
      </c>
      <c r="W445" s="7">
        <f t="shared" si="19"/>
        <v>0</v>
      </c>
    </row>
    <row r="446" spans="1:23">
      <c r="A446" s="1"/>
      <c r="B446" s="24"/>
      <c r="C446" s="2"/>
      <c r="D446" s="5">
        <f t="shared" si="20"/>
        <v>0</v>
      </c>
      <c r="E446" s="2"/>
      <c r="F446" s="2"/>
      <c r="S446" s="7" t="str">
        <f>IF($A446="","",IF(IF(العميل="",TRUE,$A446=العميل),COUNT($S$1:$S445)+1,""))</f>
        <v/>
      </c>
      <c r="T446" s="7" t="str">
        <f>IF(A446="","",IF(COUNTIF($A$1:$A446,$A446)&gt;1,"",COUNTIF($A$1:$A446,$A446)+MAX($T$1:$T445)))</f>
        <v/>
      </c>
      <c r="U446" s="7" t="str">
        <f t="shared" si="18"/>
        <v/>
      </c>
      <c r="V446" s="7">
        <v>445</v>
      </c>
      <c r="W446" s="7">
        <f t="shared" si="19"/>
        <v>0</v>
      </c>
    </row>
    <row r="447" spans="1:23">
      <c r="A447" s="1"/>
      <c r="B447" s="24"/>
      <c r="C447" s="2"/>
      <c r="D447" s="5">
        <f t="shared" si="20"/>
        <v>0</v>
      </c>
      <c r="E447" s="2"/>
      <c r="F447" s="2"/>
      <c r="S447" s="7" t="str">
        <f>IF($A447="","",IF(IF(العميل="",TRUE,$A447=العميل),COUNT($S$1:$S446)+1,""))</f>
        <v/>
      </c>
      <c r="T447" s="7" t="str">
        <f>IF(A447="","",IF(COUNTIF($A$1:$A447,$A447)&gt;1,"",COUNTIF($A$1:$A447,$A447)+MAX($T$1:$T446)))</f>
        <v/>
      </c>
      <c r="U447" s="7" t="str">
        <f t="shared" si="18"/>
        <v/>
      </c>
      <c r="V447" s="7">
        <v>446</v>
      </c>
      <c r="W447" s="7">
        <f t="shared" si="19"/>
        <v>0</v>
      </c>
    </row>
    <row r="448" spans="1:23">
      <c r="A448" s="1"/>
      <c r="B448" s="24"/>
      <c r="C448" s="2"/>
      <c r="D448" s="5">
        <f t="shared" si="20"/>
        <v>0</v>
      </c>
      <c r="E448" s="2"/>
      <c r="F448" s="2"/>
      <c r="S448" s="7" t="str">
        <f>IF($A448="","",IF(IF(العميل="",TRUE,$A448=العميل),COUNT($S$1:$S447)+1,""))</f>
        <v/>
      </c>
      <c r="T448" s="7" t="str">
        <f>IF(A448="","",IF(COUNTIF($A$1:$A448,$A448)&gt;1,"",COUNTIF($A$1:$A448,$A448)+MAX($T$1:$T447)))</f>
        <v/>
      </c>
      <c r="U448" s="7" t="str">
        <f t="shared" si="18"/>
        <v/>
      </c>
      <c r="V448" s="7">
        <v>447</v>
      </c>
      <c r="W448" s="7">
        <f t="shared" si="19"/>
        <v>0</v>
      </c>
    </row>
    <row r="449" spans="1:23">
      <c r="A449" s="1"/>
      <c r="B449" s="24"/>
      <c r="C449" s="2"/>
      <c r="D449" s="5">
        <f t="shared" si="20"/>
        <v>0</v>
      </c>
      <c r="E449" s="2"/>
      <c r="F449" s="2"/>
      <c r="S449" s="7" t="str">
        <f>IF($A449="","",IF(IF(العميل="",TRUE,$A449=العميل),COUNT($S$1:$S448)+1,""))</f>
        <v/>
      </c>
      <c r="T449" s="7" t="str">
        <f>IF(A449="","",IF(COUNTIF($A$1:$A449,$A449)&gt;1,"",COUNTIF($A$1:$A449,$A449)+MAX($T$1:$T448)))</f>
        <v/>
      </c>
      <c r="U449" s="7" t="str">
        <f t="shared" si="18"/>
        <v/>
      </c>
      <c r="V449" s="7">
        <v>448</v>
      </c>
      <c r="W449" s="7">
        <f t="shared" si="19"/>
        <v>0</v>
      </c>
    </row>
    <row r="450" spans="1:23">
      <c r="A450" s="1"/>
      <c r="B450" s="24"/>
      <c r="C450" s="2"/>
      <c r="D450" s="5">
        <f t="shared" si="20"/>
        <v>0</v>
      </c>
      <c r="E450" s="2"/>
      <c r="F450" s="2"/>
      <c r="S450" s="7" t="str">
        <f>IF($A450="","",IF(IF(العميل="",TRUE,$A450=العميل),COUNT($S$1:$S449)+1,""))</f>
        <v/>
      </c>
      <c r="T450" s="7" t="str">
        <f>IF(A450="","",IF(COUNTIF($A$1:$A450,$A450)&gt;1,"",COUNTIF($A$1:$A450,$A450)+MAX($T$1:$T449)))</f>
        <v/>
      </c>
      <c r="U450" s="7" t="str">
        <f t="shared" si="18"/>
        <v/>
      </c>
      <c r="V450" s="7">
        <v>449</v>
      </c>
      <c r="W450" s="7">
        <f t="shared" si="19"/>
        <v>0</v>
      </c>
    </row>
    <row r="451" spans="1:23">
      <c r="A451" s="1"/>
      <c r="B451" s="24"/>
      <c r="C451" s="2"/>
      <c r="D451" s="5">
        <f t="shared" si="20"/>
        <v>0</v>
      </c>
      <c r="E451" s="2"/>
      <c r="F451" s="2"/>
      <c r="S451" s="7" t="str">
        <f>IF($A451="","",IF(IF(العميل="",TRUE,$A451=العميل),COUNT($S$1:$S450)+1,""))</f>
        <v/>
      </c>
      <c r="T451" s="7" t="str">
        <f>IF(A451="","",IF(COUNTIF($A$1:$A451,$A451)&gt;1,"",COUNTIF($A$1:$A451,$A451)+MAX($T$1:$T450)))</f>
        <v/>
      </c>
      <c r="U451" s="7" t="str">
        <f t="shared" ref="U451:U514" si="21">IF(T451="","",A451)</f>
        <v/>
      </c>
      <c r="V451" s="7">
        <v>450</v>
      </c>
      <c r="W451" s="7">
        <f t="shared" ref="W451:W514" si="22">IF(ISERROR(VLOOKUP(V451,$T$2:$U$1000,2,0)),0,VLOOKUP(V451,$T$2:$U$1000,2,0))</f>
        <v>0</v>
      </c>
    </row>
    <row r="452" spans="1:23">
      <c r="A452" s="1"/>
      <c r="B452" s="24"/>
      <c r="C452" s="2"/>
      <c r="D452" s="5">
        <f t="shared" si="20"/>
        <v>0</v>
      </c>
      <c r="E452" s="2"/>
      <c r="F452" s="2"/>
      <c r="S452" s="7" t="str">
        <f>IF($A452="","",IF(IF(العميل="",TRUE,$A452=العميل),COUNT($S$1:$S451)+1,""))</f>
        <v/>
      </c>
      <c r="T452" s="7" t="str">
        <f>IF(A452="","",IF(COUNTIF($A$1:$A452,$A452)&gt;1,"",COUNTIF($A$1:$A452,$A452)+MAX($T$1:$T451)))</f>
        <v/>
      </c>
      <c r="U452" s="7" t="str">
        <f t="shared" si="21"/>
        <v/>
      </c>
      <c r="V452" s="7">
        <v>451</v>
      </c>
      <c r="W452" s="7">
        <f t="shared" si="22"/>
        <v>0</v>
      </c>
    </row>
    <row r="453" spans="1:23">
      <c r="A453" s="1"/>
      <c r="B453" s="24"/>
      <c r="C453" s="2"/>
      <c r="D453" s="5">
        <f t="shared" ref="D453:D516" si="23">F453-E453</f>
        <v>0</v>
      </c>
      <c r="E453" s="2"/>
      <c r="F453" s="2"/>
      <c r="S453" s="7" t="str">
        <f>IF($A453="","",IF(IF(العميل="",TRUE,$A453=العميل),COUNT($S$1:$S452)+1,""))</f>
        <v/>
      </c>
      <c r="T453" s="7" t="str">
        <f>IF(A453="","",IF(COUNTIF($A$1:$A453,$A453)&gt;1,"",COUNTIF($A$1:$A453,$A453)+MAX($T$1:$T452)))</f>
        <v/>
      </c>
      <c r="U453" s="7" t="str">
        <f t="shared" si="21"/>
        <v/>
      </c>
      <c r="V453" s="7">
        <v>452</v>
      </c>
      <c r="W453" s="7">
        <f t="shared" si="22"/>
        <v>0</v>
      </c>
    </row>
    <row r="454" spans="1:23">
      <c r="A454" s="1"/>
      <c r="B454" s="24"/>
      <c r="C454" s="2"/>
      <c r="D454" s="5">
        <f t="shared" si="23"/>
        <v>0</v>
      </c>
      <c r="E454" s="2"/>
      <c r="F454" s="2"/>
      <c r="S454" s="7" t="str">
        <f>IF($A454="","",IF(IF(العميل="",TRUE,$A454=العميل),COUNT($S$1:$S453)+1,""))</f>
        <v/>
      </c>
      <c r="T454" s="7" t="str">
        <f>IF(A454="","",IF(COUNTIF($A$1:$A454,$A454)&gt;1,"",COUNTIF($A$1:$A454,$A454)+MAX($T$1:$T453)))</f>
        <v/>
      </c>
      <c r="U454" s="7" t="str">
        <f t="shared" si="21"/>
        <v/>
      </c>
      <c r="V454" s="7">
        <v>453</v>
      </c>
      <c r="W454" s="7">
        <f t="shared" si="22"/>
        <v>0</v>
      </c>
    </row>
    <row r="455" spans="1:23">
      <c r="A455" s="1"/>
      <c r="B455" s="24"/>
      <c r="C455" s="2"/>
      <c r="D455" s="5">
        <f t="shared" si="23"/>
        <v>0</v>
      </c>
      <c r="E455" s="2"/>
      <c r="F455" s="2"/>
      <c r="S455" s="7" t="str">
        <f>IF($A455="","",IF(IF(العميل="",TRUE,$A455=العميل),COUNT($S$1:$S454)+1,""))</f>
        <v/>
      </c>
      <c r="T455" s="7" t="str">
        <f>IF(A455="","",IF(COUNTIF($A$1:$A455,$A455)&gt;1,"",COUNTIF($A$1:$A455,$A455)+MAX($T$1:$T454)))</f>
        <v/>
      </c>
      <c r="U455" s="7" t="str">
        <f t="shared" si="21"/>
        <v/>
      </c>
      <c r="V455" s="7">
        <v>454</v>
      </c>
      <c r="W455" s="7">
        <f t="shared" si="22"/>
        <v>0</v>
      </c>
    </row>
    <row r="456" spans="1:23">
      <c r="A456" s="1"/>
      <c r="B456" s="24"/>
      <c r="C456" s="2"/>
      <c r="D456" s="5">
        <f t="shared" si="23"/>
        <v>0</v>
      </c>
      <c r="E456" s="2"/>
      <c r="F456" s="2"/>
      <c r="S456" s="7" t="str">
        <f>IF($A456="","",IF(IF(العميل="",TRUE,$A456=العميل),COUNT($S$1:$S455)+1,""))</f>
        <v/>
      </c>
      <c r="T456" s="7" t="str">
        <f>IF(A456="","",IF(COUNTIF($A$1:$A456,$A456)&gt;1,"",COUNTIF($A$1:$A456,$A456)+MAX($T$1:$T455)))</f>
        <v/>
      </c>
      <c r="U456" s="7" t="str">
        <f t="shared" si="21"/>
        <v/>
      </c>
      <c r="V456" s="7">
        <v>455</v>
      </c>
      <c r="W456" s="7">
        <f t="shared" si="22"/>
        <v>0</v>
      </c>
    </row>
    <row r="457" spans="1:23">
      <c r="A457" s="1"/>
      <c r="B457" s="24"/>
      <c r="C457" s="2"/>
      <c r="D457" s="5">
        <f t="shared" si="23"/>
        <v>0</v>
      </c>
      <c r="E457" s="2"/>
      <c r="F457" s="2"/>
      <c r="S457" s="7" t="str">
        <f>IF($A457="","",IF(IF(العميل="",TRUE,$A457=العميل),COUNT($S$1:$S456)+1,""))</f>
        <v/>
      </c>
      <c r="T457" s="7" t="str">
        <f>IF(A457="","",IF(COUNTIF($A$1:$A457,$A457)&gt;1,"",COUNTIF($A$1:$A457,$A457)+MAX($T$1:$T456)))</f>
        <v/>
      </c>
      <c r="U457" s="7" t="str">
        <f t="shared" si="21"/>
        <v/>
      </c>
      <c r="V457" s="7">
        <v>456</v>
      </c>
      <c r="W457" s="7">
        <f t="shared" si="22"/>
        <v>0</v>
      </c>
    </row>
    <row r="458" spans="1:23">
      <c r="A458" s="1"/>
      <c r="B458" s="24"/>
      <c r="C458" s="2"/>
      <c r="D458" s="5">
        <f t="shared" si="23"/>
        <v>0</v>
      </c>
      <c r="E458" s="2"/>
      <c r="F458" s="2"/>
      <c r="S458" s="7" t="str">
        <f>IF($A458="","",IF(IF(العميل="",TRUE,$A458=العميل),COUNT($S$1:$S457)+1,""))</f>
        <v/>
      </c>
      <c r="T458" s="7" t="str">
        <f>IF(A458="","",IF(COUNTIF($A$1:$A458,$A458)&gt;1,"",COUNTIF($A$1:$A458,$A458)+MAX($T$1:$T457)))</f>
        <v/>
      </c>
      <c r="U458" s="7" t="str">
        <f t="shared" si="21"/>
        <v/>
      </c>
      <c r="V458" s="7">
        <v>457</v>
      </c>
      <c r="W458" s="7">
        <f t="shared" si="22"/>
        <v>0</v>
      </c>
    </row>
    <row r="459" spans="1:23">
      <c r="A459" s="1"/>
      <c r="B459" s="24"/>
      <c r="C459" s="2"/>
      <c r="D459" s="5">
        <f t="shared" si="23"/>
        <v>0</v>
      </c>
      <c r="E459" s="2"/>
      <c r="F459" s="2"/>
      <c r="S459" s="7" t="str">
        <f>IF($A459="","",IF(IF(العميل="",TRUE,$A459=العميل),COUNT($S$1:$S458)+1,""))</f>
        <v/>
      </c>
      <c r="T459" s="7" t="str">
        <f>IF(A459="","",IF(COUNTIF($A$1:$A459,$A459)&gt;1,"",COUNTIF($A$1:$A459,$A459)+MAX($T$1:$T458)))</f>
        <v/>
      </c>
      <c r="U459" s="7" t="str">
        <f t="shared" si="21"/>
        <v/>
      </c>
      <c r="V459" s="7">
        <v>458</v>
      </c>
      <c r="W459" s="7">
        <f t="shared" si="22"/>
        <v>0</v>
      </c>
    </row>
    <row r="460" spans="1:23">
      <c r="A460" s="1"/>
      <c r="B460" s="24"/>
      <c r="C460" s="2"/>
      <c r="D460" s="5">
        <f t="shared" si="23"/>
        <v>0</v>
      </c>
      <c r="E460" s="2"/>
      <c r="F460" s="2"/>
      <c r="S460" s="7" t="str">
        <f>IF($A460="","",IF(IF(العميل="",TRUE,$A460=العميل),COUNT($S$1:$S459)+1,""))</f>
        <v/>
      </c>
      <c r="T460" s="7" t="str">
        <f>IF(A460="","",IF(COUNTIF($A$1:$A460,$A460)&gt;1,"",COUNTIF($A$1:$A460,$A460)+MAX($T$1:$T459)))</f>
        <v/>
      </c>
      <c r="U460" s="7" t="str">
        <f t="shared" si="21"/>
        <v/>
      </c>
      <c r="V460" s="7">
        <v>459</v>
      </c>
      <c r="W460" s="7">
        <f t="shared" si="22"/>
        <v>0</v>
      </c>
    </row>
    <row r="461" spans="1:23">
      <c r="A461" s="1"/>
      <c r="B461" s="24"/>
      <c r="C461" s="2"/>
      <c r="D461" s="5">
        <f t="shared" si="23"/>
        <v>0</v>
      </c>
      <c r="E461" s="2"/>
      <c r="F461" s="2"/>
      <c r="S461" s="7" t="str">
        <f>IF($A461="","",IF(IF(العميل="",TRUE,$A461=العميل),COUNT($S$1:$S460)+1,""))</f>
        <v/>
      </c>
      <c r="T461" s="7" t="str">
        <f>IF(A461="","",IF(COUNTIF($A$1:$A461,$A461)&gt;1,"",COUNTIF($A$1:$A461,$A461)+MAX($T$1:$T460)))</f>
        <v/>
      </c>
      <c r="U461" s="7" t="str">
        <f t="shared" si="21"/>
        <v/>
      </c>
      <c r="V461" s="7">
        <v>460</v>
      </c>
      <c r="W461" s="7">
        <f t="shared" si="22"/>
        <v>0</v>
      </c>
    </row>
    <row r="462" spans="1:23">
      <c r="A462" s="1"/>
      <c r="B462" s="24"/>
      <c r="C462" s="2"/>
      <c r="D462" s="5">
        <f t="shared" si="23"/>
        <v>0</v>
      </c>
      <c r="E462" s="2"/>
      <c r="F462" s="2"/>
      <c r="S462" s="7" t="str">
        <f>IF($A462="","",IF(IF(العميل="",TRUE,$A462=العميل),COUNT($S$1:$S461)+1,""))</f>
        <v/>
      </c>
      <c r="T462" s="7" t="str">
        <f>IF(A462="","",IF(COUNTIF($A$1:$A462,$A462)&gt;1,"",COUNTIF($A$1:$A462,$A462)+MAX($T$1:$T461)))</f>
        <v/>
      </c>
      <c r="U462" s="7" t="str">
        <f t="shared" si="21"/>
        <v/>
      </c>
      <c r="V462" s="7">
        <v>461</v>
      </c>
      <c r="W462" s="7">
        <f t="shared" si="22"/>
        <v>0</v>
      </c>
    </row>
    <row r="463" spans="1:23">
      <c r="A463" s="1"/>
      <c r="B463" s="24"/>
      <c r="C463" s="2"/>
      <c r="D463" s="5">
        <f t="shared" si="23"/>
        <v>0</v>
      </c>
      <c r="E463" s="2"/>
      <c r="F463" s="2"/>
      <c r="S463" s="7" t="str">
        <f>IF($A463="","",IF(IF(العميل="",TRUE,$A463=العميل),COUNT($S$1:$S462)+1,""))</f>
        <v/>
      </c>
      <c r="T463" s="7" t="str">
        <f>IF(A463="","",IF(COUNTIF($A$1:$A463,$A463)&gt;1,"",COUNTIF($A$1:$A463,$A463)+MAX($T$1:$T462)))</f>
        <v/>
      </c>
      <c r="U463" s="7" t="str">
        <f t="shared" si="21"/>
        <v/>
      </c>
      <c r="V463" s="7">
        <v>462</v>
      </c>
      <c r="W463" s="7">
        <f t="shared" si="22"/>
        <v>0</v>
      </c>
    </row>
    <row r="464" spans="1:23">
      <c r="A464" s="1"/>
      <c r="B464" s="24"/>
      <c r="C464" s="2"/>
      <c r="D464" s="5">
        <f t="shared" si="23"/>
        <v>0</v>
      </c>
      <c r="E464" s="2"/>
      <c r="F464" s="2"/>
      <c r="S464" s="7" t="str">
        <f>IF($A464="","",IF(IF(العميل="",TRUE,$A464=العميل),COUNT($S$1:$S463)+1,""))</f>
        <v/>
      </c>
      <c r="T464" s="7" t="str">
        <f>IF(A464="","",IF(COUNTIF($A$1:$A464,$A464)&gt;1,"",COUNTIF($A$1:$A464,$A464)+MAX($T$1:$T463)))</f>
        <v/>
      </c>
      <c r="U464" s="7" t="str">
        <f t="shared" si="21"/>
        <v/>
      </c>
      <c r="V464" s="7">
        <v>463</v>
      </c>
      <c r="W464" s="7">
        <f t="shared" si="22"/>
        <v>0</v>
      </c>
    </row>
    <row r="465" spans="1:23">
      <c r="A465" s="1"/>
      <c r="B465" s="24"/>
      <c r="C465" s="2"/>
      <c r="D465" s="5">
        <f t="shared" si="23"/>
        <v>0</v>
      </c>
      <c r="E465" s="2"/>
      <c r="F465" s="2"/>
      <c r="S465" s="7" t="str">
        <f>IF($A465="","",IF(IF(العميل="",TRUE,$A465=العميل),COUNT($S$1:$S464)+1,""))</f>
        <v/>
      </c>
      <c r="T465" s="7" t="str">
        <f>IF(A465="","",IF(COUNTIF($A$1:$A465,$A465)&gt;1,"",COUNTIF($A$1:$A465,$A465)+MAX($T$1:$T464)))</f>
        <v/>
      </c>
      <c r="U465" s="7" t="str">
        <f t="shared" si="21"/>
        <v/>
      </c>
      <c r="V465" s="7">
        <v>464</v>
      </c>
      <c r="W465" s="7">
        <f t="shared" si="22"/>
        <v>0</v>
      </c>
    </row>
    <row r="466" spans="1:23">
      <c r="A466" s="1"/>
      <c r="B466" s="24"/>
      <c r="C466" s="2"/>
      <c r="D466" s="5">
        <f t="shared" si="23"/>
        <v>0</v>
      </c>
      <c r="E466" s="2"/>
      <c r="F466" s="2"/>
      <c r="S466" s="7" t="str">
        <f>IF($A466="","",IF(IF(العميل="",TRUE,$A466=العميل),COUNT($S$1:$S465)+1,""))</f>
        <v/>
      </c>
      <c r="T466" s="7" t="str">
        <f>IF(A466="","",IF(COUNTIF($A$1:$A466,$A466)&gt;1,"",COUNTIF($A$1:$A466,$A466)+MAX($T$1:$T465)))</f>
        <v/>
      </c>
      <c r="U466" s="7" t="str">
        <f t="shared" si="21"/>
        <v/>
      </c>
      <c r="V466" s="7">
        <v>465</v>
      </c>
      <c r="W466" s="7">
        <f t="shared" si="22"/>
        <v>0</v>
      </c>
    </row>
    <row r="467" spans="1:23">
      <c r="A467" s="1"/>
      <c r="B467" s="24"/>
      <c r="C467" s="2"/>
      <c r="D467" s="5">
        <f t="shared" si="23"/>
        <v>0</v>
      </c>
      <c r="E467" s="2"/>
      <c r="F467" s="2"/>
      <c r="S467" s="7" t="str">
        <f>IF($A467="","",IF(IF(العميل="",TRUE,$A467=العميل),COUNT($S$1:$S466)+1,""))</f>
        <v/>
      </c>
      <c r="T467" s="7" t="str">
        <f>IF(A467="","",IF(COUNTIF($A$1:$A467,$A467)&gt;1,"",COUNTIF($A$1:$A467,$A467)+MAX($T$1:$T466)))</f>
        <v/>
      </c>
      <c r="U467" s="7" t="str">
        <f t="shared" si="21"/>
        <v/>
      </c>
      <c r="V467" s="7">
        <v>466</v>
      </c>
      <c r="W467" s="7">
        <f t="shared" si="22"/>
        <v>0</v>
      </c>
    </row>
    <row r="468" spans="1:23">
      <c r="A468" s="1"/>
      <c r="B468" s="24"/>
      <c r="C468" s="2"/>
      <c r="D468" s="5">
        <f t="shared" si="23"/>
        <v>0</v>
      </c>
      <c r="E468" s="2"/>
      <c r="F468" s="2"/>
      <c r="S468" s="7" t="str">
        <f>IF($A468="","",IF(IF(العميل="",TRUE,$A468=العميل),COUNT($S$1:$S467)+1,""))</f>
        <v/>
      </c>
      <c r="T468" s="7" t="str">
        <f>IF(A468="","",IF(COUNTIF($A$1:$A468,$A468)&gt;1,"",COUNTIF($A$1:$A468,$A468)+MAX($T$1:$T467)))</f>
        <v/>
      </c>
      <c r="U468" s="7" t="str">
        <f t="shared" si="21"/>
        <v/>
      </c>
      <c r="V468" s="7">
        <v>467</v>
      </c>
      <c r="W468" s="7">
        <f t="shared" si="22"/>
        <v>0</v>
      </c>
    </row>
    <row r="469" spans="1:23">
      <c r="A469" s="1"/>
      <c r="B469" s="24"/>
      <c r="C469" s="2"/>
      <c r="D469" s="5">
        <f t="shared" si="23"/>
        <v>0</v>
      </c>
      <c r="E469" s="2"/>
      <c r="F469" s="2"/>
      <c r="S469" s="7" t="str">
        <f>IF($A469="","",IF(IF(العميل="",TRUE,$A469=العميل),COUNT($S$1:$S468)+1,""))</f>
        <v/>
      </c>
      <c r="T469" s="7" t="str">
        <f>IF(A469="","",IF(COUNTIF($A$1:$A469,$A469)&gt;1,"",COUNTIF($A$1:$A469,$A469)+MAX($T$1:$T468)))</f>
        <v/>
      </c>
      <c r="U469" s="7" t="str">
        <f t="shared" si="21"/>
        <v/>
      </c>
      <c r="V469" s="7">
        <v>468</v>
      </c>
      <c r="W469" s="7">
        <f t="shared" si="22"/>
        <v>0</v>
      </c>
    </row>
    <row r="470" spans="1:23">
      <c r="A470" s="1"/>
      <c r="B470" s="24"/>
      <c r="C470" s="2"/>
      <c r="D470" s="5">
        <f t="shared" si="23"/>
        <v>0</v>
      </c>
      <c r="E470" s="2"/>
      <c r="F470" s="2"/>
      <c r="S470" s="7" t="str">
        <f>IF($A470="","",IF(IF(العميل="",TRUE,$A470=العميل),COUNT($S$1:$S469)+1,""))</f>
        <v/>
      </c>
      <c r="T470" s="7" t="str">
        <f>IF(A470="","",IF(COUNTIF($A$1:$A470,$A470)&gt;1,"",COUNTIF($A$1:$A470,$A470)+MAX($T$1:$T469)))</f>
        <v/>
      </c>
      <c r="U470" s="7" t="str">
        <f t="shared" si="21"/>
        <v/>
      </c>
      <c r="V470" s="7">
        <v>469</v>
      </c>
      <c r="W470" s="7">
        <f t="shared" si="22"/>
        <v>0</v>
      </c>
    </row>
    <row r="471" spans="1:23">
      <c r="A471" s="1"/>
      <c r="B471" s="24"/>
      <c r="C471" s="2"/>
      <c r="D471" s="5">
        <f t="shared" si="23"/>
        <v>0</v>
      </c>
      <c r="E471" s="2"/>
      <c r="F471" s="2"/>
      <c r="S471" s="7" t="str">
        <f>IF($A471="","",IF(IF(العميل="",TRUE,$A471=العميل),COUNT($S$1:$S470)+1,""))</f>
        <v/>
      </c>
      <c r="T471" s="7" t="str">
        <f>IF(A471="","",IF(COUNTIF($A$1:$A471,$A471)&gt;1,"",COUNTIF($A$1:$A471,$A471)+MAX($T$1:$T470)))</f>
        <v/>
      </c>
      <c r="U471" s="7" t="str">
        <f t="shared" si="21"/>
        <v/>
      </c>
      <c r="V471" s="7">
        <v>470</v>
      </c>
      <c r="W471" s="7">
        <f t="shared" si="22"/>
        <v>0</v>
      </c>
    </row>
    <row r="472" spans="1:23">
      <c r="A472" s="1"/>
      <c r="B472" s="24"/>
      <c r="C472" s="2"/>
      <c r="D472" s="5">
        <f t="shared" si="23"/>
        <v>0</v>
      </c>
      <c r="E472" s="2"/>
      <c r="F472" s="2"/>
      <c r="S472" s="7" t="str">
        <f>IF($A472="","",IF(IF(العميل="",TRUE,$A472=العميل),COUNT($S$1:$S471)+1,""))</f>
        <v/>
      </c>
      <c r="T472" s="7" t="str">
        <f>IF(A472="","",IF(COUNTIF($A$1:$A472,$A472)&gt;1,"",COUNTIF($A$1:$A472,$A472)+MAX($T$1:$T471)))</f>
        <v/>
      </c>
      <c r="U472" s="7" t="str">
        <f t="shared" si="21"/>
        <v/>
      </c>
      <c r="V472" s="7">
        <v>471</v>
      </c>
      <c r="W472" s="7">
        <f t="shared" si="22"/>
        <v>0</v>
      </c>
    </row>
    <row r="473" spans="1:23">
      <c r="A473" s="1"/>
      <c r="B473" s="24"/>
      <c r="C473" s="2"/>
      <c r="D473" s="5">
        <f t="shared" si="23"/>
        <v>0</v>
      </c>
      <c r="E473" s="2"/>
      <c r="F473" s="2"/>
      <c r="S473" s="7" t="str">
        <f>IF($A473="","",IF(IF(العميل="",TRUE,$A473=العميل),COUNT($S$1:$S472)+1,""))</f>
        <v/>
      </c>
      <c r="T473" s="7" t="str">
        <f>IF(A473="","",IF(COUNTIF($A$1:$A473,$A473)&gt;1,"",COUNTIF($A$1:$A473,$A473)+MAX($T$1:$T472)))</f>
        <v/>
      </c>
      <c r="U473" s="7" t="str">
        <f t="shared" si="21"/>
        <v/>
      </c>
      <c r="V473" s="7">
        <v>472</v>
      </c>
      <c r="W473" s="7">
        <f t="shared" si="22"/>
        <v>0</v>
      </c>
    </row>
    <row r="474" spans="1:23">
      <c r="A474" s="1"/>
      <c r="B474" s="24"/>
      <c r="C474" s="2"/>
      <c r="D474" s="5">
        <f t="shared" si="23"/>
        <v>0</v>
      </c>
      <c r="E474" s="2"/>
      <c r="F474" s="2"/>
      <c r="S474" s="7" t="str">
        <f>IF($A474="","",IF(IF(العميل="",TRUE,$A474=العميل),COUNT($S$1:$S473)+1,""))</f>
        <v/>
      </c>
      <c r="T474" s="7" t="str">
        <f>IF(A474="","",IF(COUNTIF($A$1:$A474,$A474)&gt;1,"",COUNTIF($A$1:$A474,$A474)+MAX($T$1:$T473)))</f>
        <v/>
      </c>
      <c r="U474" s="7" t="str">
        <f t="shared" si="21"/>
        <v/>
      </c>
      <c r="V474" s="7">
        <v>473</v>
      </c>
      <c r="W474" s="7">
        <f t="shared" si="22"/>
        <v>0</v>
      </c>
    </row>
    <row r="475" spans="1:23">
      <c r="A475" s="1"/>
      <c r="B475" s="24"/>
      <c r="C475" s="2"/>
      <c r="D475" s="5">
        <f t="shared" si="23"/>
        <v>0</v>
      </c>
      <c r="E475" s="2"/>
      <c r="F475" s="2"/>
      <c r="S475" s="7" t="str">
        <f>IF($A475="","",IF(IF(العميل="",TRUE,$A475=العميل),COUNT($S$1:$S474)+1,""))</f>
        <v/>
      </c>
      <c r="T475" s="7" t="str">
        <f>IF(A475="","",IF(COUNTIF($A$1:$A475,$A475)&gt;1,"",COUNTIF($A$1:$A475,$A475)+MAX($T$1:$T474)))</f>
        <v/>
      </c>
      <c r="U475" s="7" t="str">
        <f t="shared" si="21"/>
        <v/>
      </c>
      <c r="V475" s="7">
        <v>474</v>
      </c>
      <c r="W475" s="7">
        <f t="shared" si="22"/>
        <v>0</v>
      </c>
    </row>
    <row r="476" spans="1:23">
      <c r="A476" s="1"/>
      <c r="B476" s="24"/>
      <c r="C476" s="2"/>
      <c r="D476" s="5">
        <f t="shared" si="23"/>
        <v>0</v>
      </c>
      <c r="E476" s="2"/>
      <c r="F476" s="2"/>
      <c r="S476" s="7" t="str">
        <f>IF($A476="","",IF(IF(العميل="",TRUE,$A476=العميل),COUNT($S$1:$S475)+1,""))</f>
        <v/>
      </c>
      <c r="T476" s="7" t="str">
        <f>IF(A476="","",IF(COUNTIF($A$1:$A476,$A476)&gt;1,"",COUNTIF($A$1:$A476,$A476)+MAX($T$1:$T475)))</f>
        <v/>
      </c>
      <c r="U476" s="7" t="str">
        <f t="shared" si="21"/>
        <v/>
      </c>
      <c r="V476" s="7">
        <v>475</v>
      </c>
      <c r="W476" s="7">
        <f t="shared" si="22"/>
        <v>0</v>
      </c>
    </row>
    <row r="477" spans="1:23">
      <c r="A477" s="1"/>
      <c r="B477" s="24"/>
      <c r="C477" s="2"/>
      <c r="D477" s="5">
        <f t="shared" si="23"/>
        <v>0</v>
      </c>
      <c r="E477" s="2"/>
      <c r="F477" s="2"/>
      <c r="S477" s="7" t="str">
        <f>IF($A477="","",IF(IF(العميل="",TRUE,$A477=العميل),COUNT($S$1:$S476)+1,""))</f>
        <v/>
      </c>
      <c r="T477" s="7" t="str">
        <f>IF(A477="","",IF(COUNTIF($A$1:$A477,$A477)&gt;1,"",COUNTIF($A$1:$A477,$A477)+MAX($T$1:$T476)))</f>
        <v/>
      </c>
      <c r="U477" s="7" t="str">
        <f t="shared" si="21"/>
        <v/>
      </c>
      <c r="V477" s="7">
        <v>476</v>
      </c>
      <c r="W477" s="7">
        <f t="shared" si="22"/>
        <v>0</v>
      </c>
    </row>
    <row r="478" spans="1:23">
      <c r="A478" s="1"/>
      <c r="B478" s="24"/>
      <c r="C478" s="2"/>
      <c r="D478" s="5">
        <f t="shared" si="23"/>
        <v>0</v>
      </c>
      <c r="E478" s="2"/>
      <c r="F478" s="2"/>
      <c r="S478" s="7" t="str">
        <f>IF($A478="","",IF(IF(العميل="",TRUE,$A478=العميل),COUNT($S$1:$S477)+1,""))</f>
        <v/>
      </c>
      <c r="T478" s="7" t="str">
        <f>IF(A478="","",IF(COUNTIF($A$1:$A478,$A478)&gt;1,"",COUNTIF($A$1:$A478,$A478)+MAX($T$1:$T477)))</f>
        <v/>
      </c>
      <c r="U478" s="7" t="str">
        <f t="shared" si="21"/>
        <v/>
      </c>
      <c r="V478" s="7">
        <v>477</v>
      </c>
      <c r="W478" s="7">
        <f t="shared" si="22"/>
        <v>0</v>
      </c>
    </row>
    <row r="479" spans="1:23">
      <c r="A479" s="1"/>
      <c r="B479" s="24"/>
      <c r="C479" s="2"/>
      <c r="D479" s="5">
        <f t="shared" si="23"/>
        <v>0</v>
      </c>
      <c r="E479" s="2"/>
      <c r="F479" s="2"/>
      <c r="S479" s="7" t="str">
        <f>IF($A479="","",IF(IF(العميل="",TRUE,$A479=العميل),COUNT($S$1:$S478)+1,""))</f>
        <v/>
      </c>
      <c r="T479" s="7" t="str">
        <f>IF(A479="","",IF(COUNTIF($A$1:$A479,$A479)&gt;1,"",COUNTIF($A$1:$A479,$A479)+MAX($T$1:$T478)))</f>
        <v/>
      </c>
      <c r="U479" s="7" t="str">
        <f t="shared" si="21"/>
        <v/>
      </c>
      <c r="V479" s="7">
        <v>478</v>
      </c>
      <c r="W479" s="7">
        <f t="shared" si="22"/>
        <v>0</v>
      </c>
    </row>
    <row r="480" spans="1:23">
      <c r="A480" s="1"/>
      <c r="B480" s="24"/>
      <c r="C480" s="2"/>
      <c r="D480" s="5">
        <f t="shared" si="23"/>
        <v>0</v>
      </c>
      <c r="E480" s="2"/>
      <c r="F480" s="2"/>
      <c r="S480" s="7" t="str">
        <f>IF($A480="","",IF(IF(العميل="",TRUE,$A480=العميل),COUNT($S$1:$S479)+1,""))</f>
        <v/>
      </c>
      <c r="T480" s="7" t="str">
        <f>IF(A480="","",IF(COUNTIF($A$1:$A480,$A480)&gt;1,"",COUNTIF($A$1:$A480,$A480)+MAX($T$1:$T479)))</f>
        <v/>
      </c>
      <c r="U480" s="7" t="str">
        <f t="shared" si="21"/>
        <v/>
      </c>
      <c r="V480" s="7">
        <v>479</v>
      </c>
      <c r="W480" s="7">
        <f t="shared" si="22"/>
        <v>0</v>
      </c>
    </row>
    <row r="481" spans="1:23">
      <c r="A481" s="1"/>
      <c r="B481" s="24"/>
      <c r="C481" s="2"/>
      <c r="D481" s="5">
        <f t="shared" si="23"/>
        <v>0</v>
      </c>
      <c r="E481" s="2"/>
      <c r="F481" s="2"/>
      <c r="S481" s="7" t="str">
        <f>IF($A481="","",IF(IF(العميل="",TRUE,$A481=العميل),COUNT($S$1:$S480)+1,""))</f>
        <v/>
      </c>
      <c r="T481" s="7" t="str">
        <f>IF(A481="","",IF(COUNTIF($A$1:$A481,$A481)&gt;1,"",COUNTIF($A$1:$A481,$A481)+MAX($T$1:$T480)))</f>
        <v/>
      </c>
      <c r="U481" s="7" t="str">
        <f t="shared" si="21"/>
        <v/>
      </c>
      <c r="V481" s="7">
        <v>480</v>
      </c>
      <c r="W481" s="7">
        <f t="shared" si="22"/>
        <v>0</v>
      </c>
    </row>
    <row r="482" spans="1:23">
      <c r="A482" s="1"/>
      <c r="B482" s="24"/>
      <c r="C482" s="2"/>
      <c r="D482" s="5">
        <f t="shared" si="23"/>
        <v>0</v>
      </c>
      <c r="E482" s="2"/>
      <c r="F482" s="2"/>
      <c r="S482" s="7" t="str">
        <f>IF($A482="","",IF(IF(العميل="",TRUE,$A482=العميل),COUNT($S$1:$S481)+1,""))</f>
        <v/>
      </c>
      <c r="T482" s="7" t="str">
        <f>IF(A482="","",IF(COUNTIF($A$1:$A482,$A482)&gt;1,"",COUNTIF($A$1:$A482,$A482)+MAX($T$1:$T481)))</f>
        <v/>
      </c>
      <c r="U482" s="7" t="str">
        <f t="shared" si="21"/>
        <v/>
      </c>
      <c r="V482" s="7">
        <v>481</v>
      </c>
      <c r="W482" s="7">
        <f t="shared" si="22"/>
        <v>0</v>
      </c>
    </row>
    <row r="483" spans="1:23">
      <c r="A483" s="1"/>
      <c r="B483" s="24"/>
      <c r="C483" s="2"/>
      <c r="D483" s="5">
        <f t="shared" si="23"/>
        <v>0</v>
      </c>
      <c r="E483" s="2"/>
      <c r="F483" s="2"/>
      <c r="S483" s="7" t="str">
        <f>IF($A483="","",IF(IF(العميل="",TRUE,$A483=العميل),COUNT($S$1:$S482)+1,""))</f>
        <v/>
      </c>
      <c r="T483" s="7" t="str">
        <f>IF(A483="","",IF(COUNTIF($A$1:$A483,$A483)&gt;1,"",COUNTIF($A$1:$A483,$A483)+MAX($T$1:$T482)))</f>
        <v/>
      </c>
      <c r="U483" s="7" t="str">
        <f t="shared" si="21"/>
        <v/>
      </c>
      <c r="V483" s="7">
        <v>482</v>
      </c>
      <c r="W483" s="7">
        <f t="shared" si="22"/>
        <v>0</v>
      </c>
    </row>
    <row r="484" spans="1:23">
      <c r="A484" s="1"/>
      <c r="B484" s="24"/>
      <c r="C484" s="2"/>
      <c r="D484" s="5">
        <f t="shared" si="23"/>
        <v>0</v>
      </c>
      <c r="E484" s="2"/>
      <c r="F484" s="2"/>
      <c r="S484" s="7" t="str">
        <f>IF($A484="","",IF(IF(العميل="",TRUE,$A484=العميل),COUNT($S$1:$S483)+1,""))</f>
        <v/>
      </c>
      <c r="T484" s="7" t="str">
        <f>IF(A484="","",IF(COUNTIF($A$1:$A484,$A484)&gt;1,"",COUNTIF($A$1:$A484,$A484)+MAX($T$1:$T483)))</f>
        <v/>
      </c>
      <c r="U484" s="7" t="str">
        <f t="shared" si="21"/>
        <v/>
      </c>
      <c r="V484" s="7">
        <v>483</v>
      </c>
      <c r="W484" s="7">
        <f t="shared" si="22"/>
        <v>0</v>
      </c>
    </row>
    <row r="485" spans="1:23">
      <c r="A485" s="1"/>
      <c r="B485" s="24"/>
      <c r="C485" s="2"/>
      <c r="D485" s="5">
        <f t="shared" si="23"/>
        <v>0</v>
      </c>
      <c r="E485" s="2"/>
      <c r="F485" s="2"/>
      <c r="S485" s="7" t="str">
        <f>IF($A485="","",IF(IF(العميل="",TRUE,$A485=العميل),COUNT($S$1:$S484)+1,""))</f>
        <v/>
      </c>
      <c r="T485" s="7" t="str">
        <f>IF(A485="","",IF(COUNTIF($A$1:$A485,$A485)&gt;1,"",COUNTIF($A$1:$A485,$A485)+MAX($T$1:$T484)))</f>
        <v/>
      </c>
      <c r="U485" s="7" t="str">
        <f t="shared" si="21"/>
        <v/>
      </c>
      <c r="V485" s="7">
        <v>484</v>
      </c>
      <c r="W485" s="7">
        <f t="shared" si="22"/>
        <v>0</v>
      </c>
    </row>
    <row r="486" spans="1:23">
      <c r="A486" s="1"/>
      <c r="B486" s="24"/>
      <c r="C486" s="2"/>
      <c r="D486" s="5">
        <f t="shared" si="23"/>
        <v>0</v>
      </c>
      <c r="E486" s="2"/>
      <c r="F486" s="2"/>
      <c r="S486" s="7" t="str">
        <f>IF($A486="","",IF(IF(العميل="",TRUE,$A486=العميل),COUNT($S$1:$S485)+1,""))</f>
        <v/>
      </c>
      <c r="T486" s="7" t="str">
        <f>IF(A486="","",IF(COUNTIF($A$1:$A486,$A486)&gt;1,"",COUNTIF($A$1:$A486,$A486)+MAX($T$1:$T485)))</f>
        <v/>
      </c>
      <c r="U486" s="7" t="str">
        <f t="shared" si="21"/>
        <v/>
      </c>
      <c r="V486" s="7">
        <v>485</v>
      </c>
      <c r="W486" s="7">
        <f t="shared" si="22"/>
        <v>0</v>
      </c>
    </row>
    <row r="487" spans="1:23">
      <c r="A487" s="1"/>
      <c r="B487" s="24"/>
      <c r="C487" s="2"/>
      <c r="D487" s="5">
        <f t="shared" si="23"/>
        <v>0</v>
      </c>
      <c r="E487" s="2"/>
      <c r="F487" s="2"/>
      <c r="S487" s="7" t="str">
        <f>IF($A487="","",IF(IF(العميل="",TRUE,$A487=العميل),COUNT($S$1:$S486)+1,""))</f>
        <v/>
      </c>
      <c r="T487" s="7" t="str">
        <f>IF(A487="","",IF(COUNTIF($A$1:$A487,$A487)&gt;1,"",COUNTIF($A$1:$A487,$A487)+MAX($T$1:$T486)))</f>
        <v/>
      </c>
      <c r="U487" s="7" t="str">
        <f t="shared" si="21"/>
        <v/>
      </c>
      <c r="V487" s="7">
        <v>486</v>
      </c>
      <c r="W487" s="7">
        <f t="shared" si="22"/>
        <v>0</v>
      </c>
    </row>
    <row r="488" spans="1:23">
      <c r="A488" s="1"/>
      <c r="B488" s="24"/>
      <c r="C488" s="2"/>
      <c r="D488" s="5">
        <f t="shared" si="23"/>
        <v>0</v>
      </c>
      <c r="E488" s="2"/>
      <c r="F488" s="2"/>
      <c r="S488" s="7" t="str">
        <f>IF($A488="","",IF(IF(العميل="",TRUE,$A488=العميل),COUNT($S$1:$S487)+1,""))</f>
        <v/>
      </c>
      <c r="T488" s="7" t="str">
        <f>IF(A488="","",IF(COUNTIF($A$1:$A488,$A488)&gt;1,"",COUNTIF($A$1:$A488,$A488)+MAX($T$1:$T487)))</f>
        <v/>
      </c>
      <c r="U488" s="7" t="str">
        <f t="shared" si="21"/>
        <v/>
      </c>
      <c r="V488" s="7">
        <v>487</v>
      </c>
      <c r="W488" s="7">
        <f t="shared" si="22"/>
        <v>0</v>
      </c>
    </row>
    <row r="489" spans="1:23">
      <c r="A489" s="1"/>
      <c r="B489" s="24"/>
      <c r="C489" s="2"/>
      <c r="D489" s="5">
        <f t="shared" si="23"/>
        <v>0</v>
      </c>
      <c r="E489" s="2"/>
      <c r="F489" s="2"/>
      <c r="S489" s="7" t="str">
        <f>IF($A489="","",IF(IF(العميل="",TRUE,$A489=العميل),COUNT($S$1:$S488)+1,""))</f>
        <v/>
      </c>
      <c r="T489" s="7" t="str">
        <f>IF(A489="","",IF(COUNTIF($A$1:$A489,$A489)&gt;1,"",COUNTIF($A$1:$A489,$A489)+MAX($T$1:$T488)))</f>
        <v/>
      </c>
      <c r="U489" s="7" t="str">
        <f t="shared" si="21"/>
        <v/>
      </c>
      <c r="V489" s="7">
        <v>488</v>
      </c>
      <c r="W489" s="7">
        <f t="shared" si="22"/>
        <v>0</v>
      </c>
    </row>
    <row r="490" spans="1:23">
      <c r="A490" s="1"/>
      <c r="B490" s="24"/>
      <c r="C490" s="2"/>
      <c r="D490" s="5">
        <f t="shared" si="23"/>
        <v>0</v>
      </c>
      <c r="E490" s="2"/>
      <c r="F490" s="2"/>
      <c r="S490" s="7" t="str">
        <f>IF($A490="","",IF(IF(العميل="",TRUE,$A490=العميل),COUNT($S$1:$S489)+1,""))</f>
        <v/>
      </c>
      <c r="T490" s="7" t="str">
        <f>IF(A490="","",IF(COUNTIF($A$1:$A490,$A490)&gt;1,"",COUNTIF($A$1:$A490,$A490)+MAX($T$1:$T489)))</f>
        <v/>
      </c>
      <c r="U490" s="7" t="str">
        <f t="shared" si="21"/>
        <v/>
      </c>
      <c r="V490" s="7">
        <v>489</v>
      </c>
      <c r="W490" s="7">
        <f t="shared" si="22"/>
        <v>0</v>
      </c>
    </row>
    <row r="491" spans="1:23">
      <c r="A491" s="1"/>
      <c r="B491" s="24"/>
      <c r="C491" s="2"/>
      <c r="D491" s="5">
        <f t="shared" si="23"/>
        <v>0</v>
      </c>
      <c r="E491" s="2"/>
      <c r="F491" s="2"/>
      <c r="S491" s="7" t="str">
        <f>IF($A491="","",IF(IF(العميل="",TRUE,$A491=العميل),COUNT($S$1:$S490)+1,""))</f>
        <v/>
      </c>
      <c r="T491" s="7" t="str">
        <f>IF(A491="","",IF(COUNTIF($A$1:$A491,$A491)&gt;1,"",COUNTIF($A$1:$A491,$A491)+MAX($T$1:$T490)))</f>
        <v/>
      </c>
      <c r="U491" s="7" t="str">
        <f t="shared" si="21"/>
        <v/>
      </c>
      <c r="V491" s="7">
        <v>490</v>
      </c>
      <c r="W491" s="7">
        <f t="shared" si="22"/>
        <v>0</v>
      </c>
    </row>
    <row r="492" spans="1:23">
      <c r="A492" s="1"/>
      <c r="B492" s="24"/>
      <c r="C492" s="2"/>
      <c r="D492" s="5">
        <f t="shared" si="23"/>
        <v>0</v>
      </c>
      <c r="E492" s="2"/>
      <c r="F492" s="2"/>
      <c r="S492" s="7" t="str">
        <f>IF($A492="","",IF(IF(العميل="",TRUE,$A492=العميل),COUNT($S$1:$S491)+1,""))</f>
        <v/>
      </c>
      <c r="T492" s="7" t="str">
        <f>IF(A492="","",IF(COUNTIF($A$1:$A492,$A492)&gt;1,"",COUNTIF($A$1:$A492,$A492)+MAX($T$1:$T491)))</f>
        <v/>
      </c>
      <c r="U492" s="7" t="str">
        <f t="shared" si="21"/>
        <v/>
      </c>
      <c r="V492" s="7">
        <v>491</v>
      </c>
      <c r="W492" s="7">
        <f t="shared" si="22"/>
        <v>0</v>
      </c>
    </row>
    <row r="493" spans="1:23">
      <c r="A493" s="1"/>
      <c r="B493" s="24"/>
      <c r="C493" s="2"/>
      <c r="D493" s="5">
        <f t="shared" si="23"/>
        <v>0</v>
      </c>
      <c r="E493" s="2"/>
      <c r="F493" s="2"/>
      <c r="S493" s="7" t="str">
        <f>IF($A493="","",IF(IF(العميل="",TRUE,$A493=العميل),COUNT($S$1:$S492)+1,""))</f>
        <v/>
      </c>
      <c r="T493" s="7" t="str">
        <f>IF(A493="","",IF(COUNTIF($A$1:$A493,$A493)&gt;1,"",COUNTIF($A$1:$A493,$A493)+MAX($T$1:$T492)))</f>
        <v/>
      </c>
      <c r="U493" s="7" t="str">
        <f t="shared" si="21"/>
        <v/>
      </c>
      <c r="V493" s="7">
        <v>492</v>
      </c>
      <c r="W493" s="7">
        <f t="shared" si="22"/>
        <v>0</v>
      </c>
    </row>
    <row r="494" spans="1:23">
      <c r="A494" s="1"/>
      <c r="B494" s="24"/>
      <c r="C494" s="2"/>
      <c r="D494" s="5">
        <f t="shared" si="23"/>
        <v>0</v>
      </c>
      <c r="E494" s="2"/>
      <c r="F494" s="2"/>
      <c r="S494" s="7" t="str">
        <f>IF($A494="","",IF(IF(العميل="",TRUE,$A494=العميل),COUNT($S$1:$S493)+1,""))</f>
        <v/>
      </c>
      <c r="T494" s="7" t="str">
        <f>IF(A494="","",IF(COUNTIF($A$1:$A494,$A494)&gt;1,"",COUNTIF($A$1:$A494,$A494)+MAX($T$1:$T493)))</f>
        <v/>
      </c>
      <c r="U494" s="7" t="str">
        <f t="shared" si="21"/>
        <v/>
      </c>
      <c r="V494" s="7">
        <v>493</v>
      </c>
      <c r="W494" s="7">
        <f t="shared" si="22"/>
        <v>0</v>
      </c>
    </row>
    <row r="495" spans="1:23">
      <c r="A495" s="1"/>
      <c r="B495" s="24"/>
      <c r="C495" s="2"/>
      <c r="D495" s="5">
        <f t="shared" si="23"/>
        <v>0</v>
      </c>
      <c r="E495" s="2"/>
      <c r="F495" s="2"/>
      <c r="S495" s="7" t="str">
        <f>IF($A495="","",IF(IF(العميل="",TRUE,$A495=العميل),COUNT($S$1:$S494)+1,""))</f>
        <v/>
      </c>
      <c r="T495" s="7" t="str">
        <f>IF(A495="","",IF(COUNTIF($A$1:$A495,$A495)&gt;1,"",COUNTIF($A$1:$A495,$A495)+MAX($T$1:$T494)))</f>
        <v/>
      </c>
      <c r="U495" s="7" t="str">
        <f t="shared" si="21"/>
        <v/>
      </c>
      <c r="V495" s="7">
        <v>494</v>
      </c>
      <c r="W495" s="7">
        <f t="shared" si="22"/>
        <v>0</v>
      </c>
    </row>
    <row r="496" spans="1:23">
      <c r="A496" s="1"/>
      <c r="B496" s="24"/>
      <c r="C496" s="2"/>
      <c r="D496" s="5">
        <f t="shared" si="23"/>
        <v>0</v>
      </c>
      <c r="E496" s="2"/>
      <c r="F496" s="2"/>
      <c r="S496" s="7" t="str">
        <f>IF($A496="","",IF(IF(العميل="",TRUE,$A496=العميل),COUNT($S$1:$S495)+1,""))</f>
        <v/>
      </c>
      <c r="T496" s="7" t="str">
        <f>IF(A496="","",IF(COUNTIF($A$1:$A496,$A496)&gt;1,"",COUNTIF($A$1:$A496,$A496)+MAX($T$1:$T495)))</f>
        <v/>
      </c>
      <c r="U496" s="7" t="str">
        <f t="shared" si="21"/>
        <v/>
      </c>
      <c r="V496" s="7">
        <v>495</v>
      </c>
      <c r="W496" s="7">
        <f t="shared" si="22"/>
        <v>0</v>
      </c>
    </row>
    <row r="497" spans="1:23">
      <c r="A497" s="1"/>
      <c r="B497" s="24"/>
      <c r="C497" s="2"/>
      <c r="D497" s="5">
        <f t="shared" si="23"/>
        <v>0</v>
      </c>
      <c r="E497" s="2"/>
      <c r="F497" s="2"/>
      <c r="S497" s="7" t="str">
        <f>IF($A497="","",IF(IF(العميل="",TRUE,$A497=العميل),COUNT($S$1:$S496)+1,""))</f>
        <v/>
      </c>
      <c r="T497" s="7" t="str">
        <f>IF(A497="","",IF(COUNTIF($A$1:$A497,$A497)&gt;1,"",COUNTIF($A$1:$A497,$A497)+MAX($T$1:$T496)))</f>
        <v/>
      </c>
      <c r="U497" s="7" t="str">
        <f t="shared" si="21"/>
        <v/>
      </c>
      <c r="V497" s="7">
        <v>496</v>
      </c>
      <c r="W497" s="7">
        <f t="shared" si="22"/>
        <v>0</v>
      </c>
    </row>
    <row r="498" spans="1:23">
      <c r="A498" s="1"/>
      <c r="B498" s="24"/>
      <c r="C498" s="2"/>
      <c r="D498" s="5">
        <f t="shared" si="23"/>
        <v>0</v>
      </c>
      <c r="E498" s="2"/>
      <c r="F498" s="2"/>
      <c r="S498" s="7" t="str">
        <f>IF($A498="","",IF(IF(العميل="",TRUE,$A498=العميل),COUNT($S$1:$S497)+1,""))</f>
        <v/>
      </c>
      <c r="T498" s="7" t="str">
        <f>IF(A498="","",IF(COUNTIF($A$1:$A498,$A498)&gt;1,"",COUNTIF($A$1:$A498,$A498)+MAX($T$1:$T497)))</f>
        <v/>
      </c>
      <c r="U498" s="7" t="str">
        <f t="shared" si="21"/>
        <v/>
      </c>
      <c r="V498" s="7">
        <v>497</v>
      </c>
      <c r="W498" s="7">
        <f t="shared" si="22"/>
        <v>0</v>
      </c>
    </row>
    <row r="499" spans="1:23">
      <c r="A499" s="1"/>
      <c r="B499" s="24"/>
      <c r="C499" s="2"/>
      <c r="D499" s="5">
        <f t="shared" si="23"/>
        <v>0</v>
      </c>
      <c r="E499" s="2"/>
      <c r="F499" s="2"/>
      <c r="S499" s="7" t="str">
        <f>IF($A499="","",IF(IF(العميل="",TRUE,$A499=العميل),COUNT($S$1:$S498)+1,""))</f>
        <v/>
      </c>
      <c r="T499" s="7" t="str">
        <f>IF(A499="","",IF(COUNTIF($A$1:$A499,$A499)&gt;1,"",COUNTIF($A$1:$A499,$A499)+MAX($T$1:$T498)))</f>
        <v/>
      </c>
      <c r="U499" s="7" t="str">
        <f t="shared" si="21"/>
        <v/>
      </c>
      <c r="V499" s="7">
        <v>498</v>
      </c>
      <c r="W499" s="7">
        <f t="shared" si="22"/>
        <v>0</v>
      </c>
    </row>
    <row r="500" spans="1:23">
      <c r="A500" s="1"/>
      <c r="B500" s="24"/>
      <c r="C500" s="2"/>
      <c r="D500" s="5">
        <f t="shared" si="23"/>
        <v>0</v>
      </c>
      <c r="E500" s="2"/>
      <c r="F500" s="2"/>
      <c r="S500" s="7" t="str">
        <f>IF($A500="","",IF(IF(العميل="",TRUE,$A500=العميل),COUNT($S$1:$S499)+1,""))</f>
        <v/>
      </c>
      <c r="T500" s="7" t="str">
        <f>IF(A500="","",IF(COUNTIF($A$1:$A500,$A500)&gt;1,"",COUNTIF($A$1:$A500,$A500)+MAX($T$1:$T499)))</f>
        <v/>
      </c>
      <c r="U500" s="7" t="str">
        <f t="shared" si="21"/>
        <v/>
      </c>
      <c r="V500" s="7">
        <v>499</v>
      </c>
      <c r="W500" s="7">
        <f t="shared" si="22"/>
        <v>0</v>
      </c>
    </row>
    <row r="501" spans="1:23">
      <c r="A501" s="1"/>
      <c r="B501" s="24"/>
      <c r="C501" s="2"/>
      <c r="D501" s="5">
        <f t="shared" si="23"/>
        <v>0</v>
      </c>
      <c r="E501" s="2"/>
      <c r="F501" s="2"/>
      <c r="S501" s="7" t="str">
        <f>IF($A501="","",IF(IF(العميل="",TRUE,$A501=العميل),COUNT($S$1:$S500)+1,""))</f>
        <v/>
      </c>
      <c r="T501" s="7" t="str">
        <f>IF(A501="","",IF(COUNTIF($A$1:$A501,$A501)&gt;1,"",COUNTIF($A$1:$A501,$A501)+MAX($T$1:$T500)))</f>
        <v/>
      </c>
      <c r="U501" s="7" t="str">
        <f t="shared" si="21"/>
        <v/>
      </c>
      <c r="V501" s="7">
        <v>500</v>
      </c>
      <c r="W501" s="7">
        <f t="shared" si="22"/>
        <v>0</v>
      </c>
    </row>
    <row r="502" spans="1:23">
      <c r="A502" s="1"/>
      <c r="B502" s="24"/>
      <c r="C502" s="2"/>
      <c r="D502" s="5">
        <f t="shared" si="23"/>
        <v>0</v>
      </c>
      <c r="E502" s="2"/>
      <c r="F502" s="2"/>
      <c r="S502" s="7" t="str">
        <f>IF($A502="","",IF(IF(العميل="",TRUE,$A502=العميل),COUNT($S$1:$S501)+1,""))</f>
        <v/>
      </c>
      <c r="T502" s="7" t="str">
        <f>IF(A502="","",IF(COUNTIF($A$1:$A502,$A502)&gt;1,"",COUNTIF($A$1:$A502,$A502)+MAX($T$1:$T501)))</f>
        <v/>
      </c>
      <c r="U502" s="7" t="str">
        <f t="shared" si="21"/>
        <v/>
      </c>
      <c r="V502" s="7">
        <v>501</v>
      </c>
      <c r="W502" s="7">
        <f t="shared" si="22"/>
        <v>0</v>
      </c>
    </row>
    <row r="503" spans="1:23">
      <c r="A503" s="1"/>
      <c r="B503" s="24"/>
      <c r="C503" s="2"/>
      <c r="D503" s="5">
        <f t="shared" si="23"/>
        <v>0</v>
      </c>
      <c r="E503" s="2"/>
      <c r="F503" s="2"/>
      <c r="S503" s="7" t="str">
        <f>IF($A503="","",IF(IF(العميل="",TRUE,$A503=العميل),COUNT($S$1:$S502)+1,""))</f>
        <v/>
      </c>
      <c r="T503" s="7" t="str">
        <f>IF(A503="","",IF(COUNTIF($A$1:$A503,$A503)&gt;1,"",COUNTIF($A$1:$A503,$A503)+MAX($T$1:$T502)))</f>
        <v/>
      </c>
      <c r="U503" s="7" t="str">
        <f t="shared" si="21"/>
        <v/>
      </c>
      <c r="V503" s="7">
        <v>502</v>
      </c>
      <c r="W503" s="7">
        <f t="shared" si="22"/>
        <v>0</v>
      </c>
    </row>
    <row r="504" spans="1:23">
      <c r="A504" s="1"/>
      <c r="B504" s="24"/>
      <c r="C504" s="2"/>
      <c r="D504" s="5">
        <f t="shared" si="23"/>
        <v>0</v>
      </c>
      <c r="E504" s="2"/>
      <c r="F504" s="2"/>
      <c r="S504" s="7" t="str">
        <f>IF($A504="","",IF(IF(العميل="",TRUE,$A504=العميل),COUNT($S$1:$S503)+1,""))</f>
        <v/>
      </c>
      <c r="T504" s="7" t="str">
        <f>IF(A504="","",IF(COUNTIF($A$1:$A504,$A504)&gt;1,"",COUNTIF($A$1:$A504,$A504)+MAX($T$1:$T503)))</f>
        <v/>
      </c>
      <c r="U504" s="7" t="str">
        <f t="shared" si="21"/>
        <v/>
      </c>
      <c r="V504" s="7">
        <v>503</v>
      </c>
      <c r="W504" s="7">
        <f t="shared" si="22"/>
        <v>0</v>
      </c>
    </row>
    <row r="505" spans="1:23">
      <c r="A505" s="1"/>
      <c r="B505" s="24"/>
      <c r="C505" s="2"/>
      <c r="D505" s="5">
        <f t="shared" si="23"/>
        <v>0</v>
      </c>
      <c r="E505" s="2"/>
      <c r="F505" s="2"/>
      <c r="S505" s="7" t="str">
        <f>IF($A505="","",IF(IF(العميل="",TRUE,$A505=العميل),COUNT($S$1:$S504)+1,""))</f>
        <v/>
      </c>
      <c r="T505" s="7" t="str">
        <f>IF(A505="","",IF(COUNTIF($A$1:$A505,$A505)&gt;1,"",COUNTIF($A$1:$A505,$A505)+MAX($T$1:$T504)))</f>
        <v/>
      </c>
      <c r="U505" s="7" t="str">
        <f t="shared" si="21"/>
        <v/>
      </c>
      <c r="V505" s="7">
        <v>504</v>
      </c>
      <c r="W505" s="7">
        <f t="shared" si="22"/>
        <v>0</v>
      </c>
    </row>
    <row r="506" spans="1:23">
      <c r="A506" s="1"/>
      <c r="B506" s="24"/>
      <c r="C506" s="2"/>
      <c r="D506" s="5">
        <f t="shared" si="23"/>
        <v>0</v>
      </c>
      <c r="E506" s="2"/>
      <c r="F506" s="2"/>
      <c r="S506" s="7" t="str">
        <f>IF($A506="","",IF(IF(العميل="",TRUE,$A506=العميل),COUNT($S$1:$S505)+1,""))</f>
        <v/>
      </c>
      <c r="T506" s="7" t="str">
        <f>IF(A506="","",IF(COUNTIF($A$1:$A506,$A506)&gt;1,"",COUNTIF($A$1:$A506,$A506)+MAX($T$1:$T505)))</f>
        <v/>
      </c>
      <c r="U506" s="7" t="str">
        <f t="shared" si="21"/>
        <v/>
      </c>
      <c r="V506" s="7">
        <v>505</v>
      </c>
      <c r="W506" s="7">
        <f t="shared" si="22"/>
        <v>0</v>
      </c>
    </row>
    <row r="507" spans="1:23">
      <c r="A507" s="1"/>
      <c r="B507" s="24"/>
      <c r="C507" s="2"/>
      <c r="D507" s="5">
        <f t="shared" si="23"/>
        <v>0</v>
      </c>
      <c r="E507" s="2"/>
      <c r="F507" s="2"/>
      <c r="S507" s="7" t="str">
        <f>IF($A507="","",IF(IF(العميل="",TRUE,$A507=العميل),COUNT($S$1:$S506)+1,""))</f>
        <v/>
      </c>
      <c r="T507" s="7" t="str">
        <f>IF(A507="","",IF(COUNTIF($A$1:$A507,$A507)&gt;1,"",COUNTIF($A$1:$A507,$A507)+MAX($T$1:$T506)))</f>
        <v/>
      </c>
      <c r="U507" s="7" t="str">
        <f t="shared" si="21"/>
        <v/>
      </c>
      <c r="V507" s="7">
        <v>506</v>
      </c>
      <c r="W507" s="7">
        <f t="shared" si="22"/>
        <v>0</v>
      </c>
    </row>
    <row r="508" spans="1:23">
      <c r="A508" s="1"/>
      <c r="B508" s="24"/>
      <c r="C508" s="2"/>
      <c r="D508" s="5">
        <f t="shared" si="23"/>
        <v>0</v>
      </c>
      <c r="E508" s="2"/>
      <c r="F508" s="2"/>
      <c r="S508" s="7" t="str">
        <f>IF($A508="","",IF(IF(العميل="",TRUE,$A508=العميل),COUNT($S$1:$S507)+1,""))</f>
        <v/>
      </c>
      <c r="T508" s="7" t="str">
        <f>IF(A508="","",IF(COUNTIF($A$1:$A508,$A508)&gt;1,"",COUNTIF($A$1:$A508,$A508)+MAX($T$1:$T507)))</f>
        <v/>
      </c>
      <c r="U508" s="7" t="str">
        <f t="shared" si="21"/>
        <v/>
      </c>
      <c r="V508" s="7">
        <v>507</v>
      </c>
      <c r="W508" s="7">
        <f t="shared" si="22"/>
        <v>0</v>
      </c>
    </row>
    <row r="509" spans="1:23">
      <c r="A509" s="1"/>
      <c r="B509" s="24"/>
      <c r="C509" s="2"/>
      <c r="D509" s="5">
        <f t="shared" si="23"/>
        <v>0</v>
      </c>
      <c r="E509" s="2"/>
      <c r="F509" s="2"/>
      <c r="S509" s="7" t="str">
        <f>IF($A509="","",IF(IF(العميل="",TRUE,$A509=العميل),COUNT($S$1:$S508)+1,""))</f>
        <v/>
      </c>
      <c r="T509" s="7" t="str">
        <f>IF(A509="","",IF(COUNTIF($A$1:$A509,$A509)&gt;1,"",COUNTIF($A$1:$A509,$A509)+MAX($T$1:$T508)))</f>
        <v/>
      </c>
      <c r="U509" s="7" t="str">
        <f t="shared" si="21"/>
        <v/>
      </c>
      <c r="V509" s="7">
        <v>508</v>
      </c>
      <c r="W509" s="7">
        <f t="shared" si="22"/>
        <v>0</v>
      </c>
    </row>
    <row r="510" spans="1:23">
      <c r="A510" s="1"/>
      <c r="B510" s="24"/>
      <c r="C510" s="2"/>
      <c r="D510" s="5">
        <f t="shared" si="23"/>
        <v>0</v>
      </c>
      <c r="E510" s="2"/>
      <c r="F510" s="2"/>
      <c r="S510" s="7" t="str">
        <f>IF($A510="","",IF(IF(العميل="",TRUE,$A510=العميل),COUNT($S$1:$S509)+1,""))</f>
        <v/>
      </c>
      <c r="T510" s="7" t="str">
        <f>IF(A510="","",IF(COUNTIF($A$1:$A510,$A510)&gt;1,"",COUNTIF($A$1:$A510,$A510)+MAX($T$1:$T509)))</f>
        <v/>
      </c>
      <c r="U510" s="7" t="str">
        <f t="shared" si="21"/>
        <v/>
      </c>
      <c r="V510" s="7">
        <v>509</v>
      </c>
      <c r="W510" s="7">
        <f t="shared" si="22"/>
        <v>0</v>
      </c>
    </row>
    <row r="511" spans="1:23">
      <c r="A511" s="1"/>
      <c r="B511" s="24"/>
      <c r="C511" s="2"/>
      <c r="D511" s="5">
        <f t="shared" si="23"/>
        <v>0</v>
      </c>
      <c r="E511" s="2"/>
      <c r="F511" s="2"/>
      <c r="S511" s="7" t="str">
        <f>IF($A511="","",IF(IF(العميل="",TRUE,$A511=العميل),COUNT($S$1:$S510)+1,""))</f>
        <v/>
      </c>
      <c r="T511" s="7" t="str">
        <f>IF(A511="","",IF(COUNTIF($A$1:$A511,$A511)&gt;1,"",COUNTIF($A$1:$A511,$A511)+MAX($T$1:$T510)))</f>
        <v/>
      </c>
      <c r="U511" s="7" t="str">
        <f t="shared" si="21"/>
        <v/>
      </c>
      <c r="V511" s="7">
        <v>510</v>
      </c>
      <c r="W511" s="7">
        <f t="shared" si="22"/>
        <v>0</v>
      </c>
    </row>
    <row r="512" spans="1:23">
      <c r="A512" s="1"/>
      <c r="B512" s="24"/>
      <c r="C512" s="2"/>
      <c r="D512" s="5">
        <f t="shared" si="23"/>
        <v>0</v>
      </c>
      <c r="E512" s="2"/>
      <c r="F512" s="2"/>
      <c r="S512" s="7" t="str">
        <f>IF($A512="","",IF(IF(العميل="",TRUE,$A512=العميل),COUNT($S$1:$S511)+1,""))</f>
        <v/>
      </c>
      <c r="T512" s="7" t="str">
        <f>IF(A512="","",IF(COUNTIF($A$1:$A512,$A512)&gt;1,"",COUNTIF($A$1:$A512,$A512)+MAX($T$1:$T511)))</f>
        <v/>
      </c>
      <c r="U512" s="7" t="str">
        <f t="shared" si="21"/>
        <v/>
      </c>
      <c r="V512" s="7">
        <v>511</v>
      </c>
      <c r="W512" s="7">
        <f t="shared" si="22"/>
        <v>0</v>
      </c>
    </row>
    <row r="513" spans="1:23">
      <c r="A513" s="1"/>
      <c r="B513" s="24"/>
      <c r="C513" s="2"/>
      <c r="D513" s="5">
        <f t="shared" si="23"/>
        <v>0</v>
      </c>
      <c r="E513" s="2"/>
      <c r="F513" s="2"/>
      <c r="S513" s="7" t="str">
        <f>IF($A513="","",IF(IF(العميل="",TRUE,$A513=العميل),COUNT($S$1:$S512)+1,""))</f>
        <v/>
      </c>
      <c r="T513" s="7" t="str">
        <f>IF(A513="","",IF(COUNTIF($A$1:$A513,$A513)&gt;1,"",COUNTIF($A$1:$A513,$A513)+MAX($T$1:$T512)))</f>
        <v/>
      </c>
      <c r="U513" s="7" t="str">
        <f t="shared" si="21"/>
        <v/>
      </c>
      <c r="V513" s="7">
        <v>512</v>
      </c>
      <c r="W513" s="7">
        <f t="shared" si="22"/>
        <v>0</v>
      </c>
    </row>
    <row r="514" spans="1:23">
      <c r="A514" s="1"/>
      <c r="B514" s="24"/>
      <c r="C514" s="2"/>
      <c r="D514" s="5">
        <f t="shared" si="23"/>
        <v>0</v>
      </c>
      <c r="E514" s="2"/>
      <c r="F514" s="2"/>
      <c r="S514" s="7" t="str">
        <f>IF($A514="","",IF(IF(العميل="",TRUE,$A514=العميل),COUNT($S$1:$S513)+1,""))</f>
        <v/>
      </c>
      <c r="T514" s="7" t="str">
        <f>IF(A514="","",IF(COUNTIF($A$1:$A514,$A514)&gt;1,"",COUNTIF($A$1:$A514,$A514)+MAX($T$1:$T513)))</f>
        <v/>
      </c>
      <c r="U514" s="7" t="str">
        <f t="shared" si="21"/>
        <v/>
      </c>
      <c r="V514" s="7">
        <v>513</v>
      </c>
      <c r="W514" s="7">
        <f t="shared" si="22"/>
        <v>0</v>
      </c>
    </row>
    <row r="515" spans="1:23">
      <c r="A515" s="1"/>
      <c r="B515" s="24"/>
      <c r="C515" s="2"/>
      <c r="D515" s="5">
        <f t="shared" si="23"/>
        <v>0</v>
      </c>
      <c r="E515" s="2"/>
      <c r="F515" s="2"/>
      <c r="S515" s="7" t="str">
        <f>IF($A515="","",IF(IF(العميل="",TRUE,$A515=العميل),COUNT($S$1:$S514)+1,""))</f>
        <v/>
      </c>
      <c r="T515" s="7" t="str">
        <f>IF(A515="","",IF(COUNTIF($A$1:$A515,$A515)&gt;1,"",COUNTIF($A$1:$A515,$A515)+MAX($T$1:$T514)))</f>
        <v/>
      </c>
      <c r="U515" s="7" t="str">
        <f t="shared" ref="U515:U578" si="24">IF(T515="","",A515)</f>
        <v/>
      </c>
      <c r="V515" s="7">
        <v>514</v>
      </c>
      <c r="W515" s="7">
        <f t="shared" ref="W515:W578" si="25">IF(ISERROR(VLOOKUP(V515,$T$2:$U$1000,2,0)),0,VLOOKUP(V515,$T$2:$U$1000,2,0))</f>
        <v>0</v>
      </c>
    </row>
    <row r="516" spans="1:23">
      <c r="A516" s="1"/>
      <c r="B516" s="24"/>
      <c r="C516" s="2"/>
      <c r="D516" s="5">
        <f t="shared" si="23"/>
        <v>0</v>
      </c>
      <c r="E516" s="2"/>
      <c r="F516" s="2"/>
      <c r="S516" s="7" t="str">
        <f>IF($A516="","",IF(IF(العميل="",TRUE,$A516=العميل),COUNT($S$1:$S515)+1,""))</f>
        <v/>
      </c>
      <c r="T516" s="7" t="str">
        <f>IF(A516="","",IF(COUNTIF($A$1:$A516,$A516)&gt;1,"",COUNTIF($A$1:$A516,$A516)+MAX($T$1:$T515)))</f>
        <v/>
      </c>
      <c r="U516" s="7" t="str">
        <f t="shared" si="24"/>
        <v/>
      </c>
      <c r="V516" s="7">
        <v>515</v>
      </c>
      <c r="W516" s="7">
        <f t="shared" si="25"/>
        <v>0</v>
      </c>
    </row>
    <row r="517" spans="1:23">
      <c r="A517" s="1"/>
      <c r="B517" s="24"/>
      <c r="C517" s="2"/>
      <c r="D517" s="5">
        <f t="shared" ref="D517:D580" si="26">F517-E517</f>
        <v>0</v>
      </c>
      <c r="E517" s="2"/>
      <c r="F517" s="2"/>
      <c r="S517" s="7" t="str">
        <f>IF($A517="","",IF(IF(العميل="",TRUE,$A517=العميل),COUNT($S$1:$S516)+1,""))</f>
        <v/>
      </c>
      <c r="T517" s="7" t="str">
        <f>IF(A517="","",IF(COUNTIF($A$1:$A517,$A517)&gt;1,"",COUNTIF($A$1:$A517,$A517)+MAX($T$1:$T516)))</f>
        <v/>
      </c>
      <c r="U517" s="7" t="str">
        <f t="shared" si="24"/>
        <v/>
      </c>
      <c r="V517" s="7">
        <v>516</v>
      </c>
      <c r="W517" s="7">
        <f t="shared" si="25"/>
        <v>0</v>
      </c>
    </row>
    <row r="518" spans="1:23">
      <c r="A518" s="1"/>
      <c r="B518" s="24"/>
      <c r="C518" s="2"/>
      <c r="D518" s="5">
        <f t="shared" si="26"/>
        <v>0</v>
      </c>
      <c r="E518" s="2"/>
      <c r="F518" s="2"/>
      <c r="S518" s="7" t="str">
        <f>IF($A518="","",IF(IF(العميل="",TRUE,$A518=العميل),COUNT($S$1:$S517)+1,""))</f>
        <v/>
      </c>
      <c r="T518" s="7" t="str">
        <f>IF(A518="","",IF(COUNTIF($A$1:$A518,$A518)&gt;1,"",COUNTIF($A$1:$A518,$A518)+MAX($T$1:$T517)))</f>
        <v/>
      </c>
      <c r="U518" s="7" t="str">
        <f t="shared" si="24"/>
        <v/>
      </c>
      <c r="V518" s="7">
        <v>517</v>
      </c>
      <c r="W518" s="7">
        <f t="shared" si="25"/>
        <v>0</v>
      </c>
    </row>
    <row r="519" spans="1:23">
      <c r="A519" s="1"/>
      <c r="B519" s="24"/>
      <c r="C519" s="2"/>
      <c r="D519" s="5">
        <f t="shared" si="26"/>
        <v>0</v>
      </c>
      <c r="E519" s="2"/>
      <c r="F519" s="2"/>
      <c r="S519" s="7" t="str">
        <f>IF($A519="","",IF(IF(العميل="",TRUE,$A519=العميل),COUNT($S$1:$S518)+1,""))</f>
        <v/>
      </c>
      <c r="T519" s="7" t="str">
        <f>IF(A519="","",IF(COUNTIF($A$1:$A519,$A519)&gt;1,"",COUNTIF($A$1:$A519,$A519)+MAX($T$1:$T518)))</f>
        <v/>
      </c>
      <c r="U519" s="7" t="str">
        <f t="shared" si="24"/>
        <v/>
      </c>
      <c r="V519" s="7">
        <v>518</v>
      </c>
      <c r="W519" s="7">
        <f t="shared" si="25"/>
        <v>0</v>
      </c>
    </row>
    <row r="520" spans="1:23">
      <c r="A520" s="1"/>
      <c r="B520" s="24"/>
      <c r="C520" s="2"/>
      <c r="D520" s="5">
        <f t="shared" si="26"/>
        <v>0</v>
      </c>
      <c r="E520" s="2"/>
      <c r="F520" s="2"/>
      <c r="S520" s="7" t="str">
        <f>IF($A520="","",IF(IF(العميل="",TRUE,$A520=العميل),COUNT($S$1:$S519)+1,""))</f>
        <v/>
      </c>
      <c r="T520" s="7" t="str">
        <f>IF(A520="","",IF(COUNTIF($A$1:$A520,$A520)&gt;1,"",COUNTIF($A$1:$A520,$A520)+MAX($T$1:$T519)))</f>
        <v/>
      </c>
      <c r="U520" s="7" t="str">
        <f t="shared" si="24"/>
        <v/>
      </c>
      <c r="V520" s="7">
        <v>519</v>
      </c>
      <c r="W520" s="7">
        <f t="shared" si="25"/>
        <v>0</v>
      </c>
    </row>
    <row r="521" spans="1:23">
      <c r="A521" s="1"/>
      <c r="B521" s="24"/>
      <c r="C521" s="2"/>
      <c r="D521" s="5">
        <f t="shared" si="26"/>
        <v>0</v>
      </c>
      <c r="E521" s="2"/>
      <c r="F521" s="2"/>
      <c r="S521" s="7" t="str">
        <f>IF($A521="","",IF(IF(العميل="",TRUE,$A521=العميل),COUNT($S$1:$S520)+1,""))</f>
        <v/>
      </c>
      <c r="T521" s="7" t="str">
        <f>IF(A521="","",IF(COUNTIF($A$1:$A521,$A521)&gt;1,"",COUNTIF($A$1:$A521,$A521)+MAX($T$1:$T520)))</f>
        <v/>
      </c>
      <c r="U521" s="7" t="str">
        <f t="shared" si="24"/>
        <v/>
      </c>
      <c r="V521" s="7">
        <v>520</v>
      </c>
      <c r="W521" s="7">
        <f t="shared" si="25"/>
        <v>0</v>
      </c>
    </row>
    <row r="522" spans="1:23">
      <c r="A522" s="1"/>
      <c r="B522" s="24"/>
      <c r="C522" s="2"/>
      <c r="D522" s="5">
        <f t="shared" si="26"/>
        <v>0</v>
      </c>
      <c r="E522" s="2"/>
      <c r="F522" s="2"/>
      <c r="S522" s="7" t="str">
        <f>IF($A522="","",IF(IF(العميل="",TRUE,$A522=العميل),COUNT($S$1:$S521)+1,""))</f>
        <v/>
      </c>
      <c r="T522" s="7" t="str">
        <f>IF(A522="","",IF(COUNTIF($A$1:$A522,$A522)&gt;1,"",COUNTIF($A$1:$A522,$A522)+MAX($T$1:$T521)))</f>
        <v/>
      </c>
      <c r="U522" s="7" t="str">
        <f t="shared" si="24"/>
        <v/>
      </c>
      <c r="V522" s="7">
        <v>521</v>
      </c>
      <c r="W522" s="7">
        <f t="shared" si="25"/>
        <v>0</v>
      </c>
    </row>
    <row r="523" spans="1:23">
      <c r="A523" s="1"/>
      <c r="B523" s="24"/>
      <c r="C523" s="2"/>
      <c r="D523" s="5">
        <f t="shared" si="26"/>
        <v>0</v>
      </c>
      <c r="E523" s="2"/>
      <c r="F523" s="2"/>
      <c r="S523" s="7" t="str">
        <f>IF($A523="","",IF(IF(العميل="",TRUE,$A523=العميل),COUNT($S$1:$S522)+1,""))</f>
        <v/>
      </c>
      <c r="T523" s="7" t="str">
        <f>IF(A523="","",IF(COUNTIF($A$1:$A523,$A523)&gt;1,"",COUNTIF($A$1:$A523,$A523)+MAX($T$1:$T522)))</f>
        <v/>
      </c>
      <c r="U523" s="7" t="str">
        <f t="shared" si="24"/>
        <v/>
      </c>
      <c r="V523" s="7">
        <v>522</v>
      </c>
      <c r="W523" s="7">
        <f t="shared" si="25"/>
        <v>0</v>
      </c>
    </row>
    <row r="524" spans="1:23">
      <c r="A524" s="1"/>
      <c r="B524" s="24"/>
      <c r="C524" s="2"/>
      <c r="D524" s="5">
        <f t="shared" si="26"/>
        <v>0</v>
      </c>
      <c r="E524" s="2"/>
      <c r="F524" s="2"/>
      <c r="S524" s="7" t="str">
        <f>IF($A524="","",IF(IF(العميل="",TRUE,$A524=العميل),COUNT($S$1:$S523)+1,""))</f>
        <v/>
      </c>
      <c r="T524" s="7" t="str">
        <f>IF(A524="","",IF(COUNTIF($A$1:$A524,$A524)&gt;1,"",COUNTIF($A$1:$A524,$A524)+MAX($T$1:$T523)))</f>
        <v/>
      </c>
      <c r="U524" s="7" t="str">
        <f t="shared" si="24"/>
        <v/>
      </c>
      <c r="V524" s="7">
        <v>523</v>
      </c>
      <c r="W524" s="7">
        <f t="shared" si="25"/>
        <v>0</v>
      </c>
    </row>
    <row r="525" spans="1:23">
      <c r="A525" s="1"/>
      <c r="B525" s="24"/>
      <c r="C525" s="2"/>
      <c r="D525" s="5">
        <f t="shared" si="26"/>
        <v>0</v>
      </c>
      <c r="E525" s="2"/>
      <c r="F525" s="2"/>
      <c r="S525" s="7" t="str">
        <f>IF($A525="","",IF(IF(العميل="",TRUE,$A525=العميل),COUNT($S$1:$S524)+1,""))</f>
        <v/>
      </c>
      <c r="T525" s="7" t="str">
        <f>IF(A525="","",IF(COUNTIF($A$1:$A525,$A525)&gt;1,"",COUNTIF($A$1:$A525,$A525)+MAX($T$1:$T524)))</f>
        <v/>
      </c>
      <c r="U525" s="7" t="str">
        <f t="shared" si="24"/>
        <v/>
      </c>
      <c r="V525" s="7">
        <v>524</v>
      </c>
      <c r="W525" s="7">
        <f t="shared" si="25"/>
        <v>0</v>
      </c>
    </row>
    <row r="526" spans="1:23">
      <c r="A526" s="1"/>
      <c r="B526" s="24"/>
      <c r="C526" s="2"/>
      <c r="D526" s="5">
        <f t="shared" si="26"/>
        <v>0</v>
      </c>
      <c r="E526" s="2"/>
      <c r="F526" s="2"/>
      <c r="S526" s="7" t="str">
        <f>IF($A526="","",IF(IF(العميل="",TRUE,$A526=العميل),COUNT($S$1:$S525)+1,""))</f>
        <v/>
      </c>
      <c r="T526" s="7" t="str">
        <f>IF(A526="","",IF(COUNTIF($A$1:$A526,$A526)&gt;1,"",COUNTIF($A$1:$A526,$A526)+MAX($T$1:$T525)))</f>
        <v/>
      </c>
      <c r="U526" s="7" t="str">
        <f t="shared" si="24"/>
        <v/>
      </c>
      <c r="V526" s="7">
        <v>525</v>
      </c>
      <c r="W526" s="7">
        <f t="shared" si="25"/>
        <v>0</v>
      </c>
    </row>
    <row r="527" spans="1:23">
      <c r="A527" s="1"/>
      <c r="B527" s="24"/>
      <c r="C527" s="2"/>
      <c r="D527" s="5">
        <f t="shared" si="26"/>
        <v>0</v>
      </c>
      <c r="E527" s="2"/>
      <c r="F527" s="2"/>
      <c r="S527" s="7" t="str">
        <f>IF($A527="","",IF(IF(العميل="",TRUE,$A527=العميل),COUNT($S$1:$S526)+1,""))</f>
        <v/>
      </c>
      <c r="T527" s="7" t="str">
        <f>IF(A527="","",IF(COUNTIF($A$1:$A527,$A527)&gt;1,"",COUNTIF($A$1:$A527,$A527)+MAX($T$1:$T526)))</f>
        <v/>
      </c>
      <c r="U527" s="7" t="str">
        <f t="shared" si="24"/>
        <v/>
      </c>
      <c r="V527" s="7">
        <v>526</v>
      </c>
      <c r="W527" s="7">
        <f t="shared" si="25"/>
        <v>0</v>
      </c>
    </row>
    <row r="528" spans="1:23">
      <c r="A528" s="1"/>
      <c r="B528" s="24"/>
      <c r="C528" s="2"/>
      <c r="D528" s="5">
        <f t="shared" si="26"/>
        <v>0</v>
      </c>
      <c r="E528" s="2"/>
      <c r="F528" s="2"/>
      <c r="S528" s="7" t="str">
        <f>IF($A528="","",IF(IF(العميل="",TRUE,$A528=العميل),COUNT($S$1:$S527)+1,""))</f>
        <v/>
      </c>
      <c r="T528" s="7" t="str">
        <f>IF(A528="","",IF(COUNTIF($A$1:$A528,$A528)&gt;1,"",COUNTIF($A$1:$A528,$A528)+MAX($T$1:$T527)))</f>
        <v/>
      </c>
      <c r="U528" s="7" t="str">
        <f t="shared" si="24"/>
        <v/>
      </c>
      <c r="V528" s="7">
        <v>527</v>
      </c>
      <c r="W528" s="7">
        <f t="shared" si="25"/>
        <v>0</v>
      </c>
    </row>
    <row r="529" spans="1:23">
      <c r="A529" s="1"/>
      <c r="B529" s="24"/>
      <c r="C529" s="2"/>
      <c r="D529" s="5">
        <f t="shared" si="26"/>
        <v>0</v>
      </c>
      <c r="E529" s="2"/>
      <c r="F529" s="2"/>
      <c r="S529" s="7" t="str">
        <f>IF($A529="","",IF(IF(العميل="",TRUE,$A529=العميل),COUNT($S$1:$S528)+1,""))</f>
        <v/>
      </c>
      <c r="T529" s="7" t="str">
        <f>IF(A529="","",IF(COUNTIF($A$1:$A529,$A529)&gt;1,"",COUNTIF($A$1:$A529,$A529)+MAX($T$1:$T528)))</f>
        <v/>
      </c>
      <c r="U529" s="7" t="str">
        <f t="shared" si="24"/>
        <v/>
      </c>
      <c r="V529" s="7">
        <v>528</v>
      </c>
      <c r="W529" s="7">
        <f t="shared" si="25"/>
        <v>0</v>
      </c>
    </row>
    <row r="530" spans="1:23">
      <c r="A530" s="1"/>
      <c r="B530" s="24"/>
      <c r="C530" s="2"/>
      <c r="D530" s="5">
        <f t="shared" si="26"/>
        <v>0</v>
      </c>
      <c r="E530" s="2"/>
      <c r="F530" s="2"/>
      <c r="S530" s="7" t="str">
        <f>IF($A530="","",IF(IF(العميل="",TRUE,$A530=العميل),COUNT($S$1:$S529)+1,""))</f>
        <v/>
      </c>
      <c r="T530" s="7" t="str">
        <f>IF(A530="","",IF(COUNTIF($A$1:$A530,$A530)&gt;1,"",COUNTIF($A$1:$A530,$A530)+MAX($T$1:$T529)))</f>
        <v/>
      </c>
      <c r="U530" s="7" t="str">
        <f t="shared" si="24"/>
        <v/>
      </c>
      <c r="V530" s="7">
        <v>529</v>
      </c>
      <c r="W530" s="7">
        <f t="shared" si="25"/>
        <v>0</v>
      </c>
    </row>
    <row r="531" spans="1:23">
      <c r="A531" s="1"/>
      <c r="B531" s="24"/>
      <c r="C531" s="2"/>
      <c r="D531" s="5">
        <f t="shared" si="26"/>
        <v>0</v>
      </c>
      <c r="E531" s="2"/>
      <c r="F531" s="2"/>
      <c r="S531" s="7" t="str">
        <f>IF($A531="","",IF(IF(العميل="",TRUE,$A531=العميل),COUNT($S$1:$S530)+1,""))</f>
        <v/>
      </c>
      <c r="T531" s="7" t="str">
        <f>IF(A531="","",IF(COUNTIF($A$1:$A531,$A531)&gt;1,"",COUNTIF($A$1:$A531,$A531)+MAX($T$1:$T530)))</f>
        <v/>
      </c>
      <c r="U531" s="7" t="str">
        <f t="shared" si="24"/>
        <v/>
      </c>
      <c r="V531" s="7">
        <v>530</v>
      </c>
      <c r="W531" s="7">
        <f t="shared" si="25"/>
        <v>0</v>
      </c>
    </row>
    <row r="532" spans="1:23">
      <c r="A532" s="1"/>
      <c r="B532" s="24"/>
      <c r="C532" s="2"/>
      <c r="D532" s="5">
        <f t="shared" si="26"/>
        <v>0</v>
      </c>
      <c r="E532" s="2"/>
      <c r="F532" s="2"/>
      <c r="S532" s="7" t="str">
        <f>IF($A532="","",IF(IF(العميل="",TRUE,$A532=العميل),COUNT($S$1:$S531)+1,""))</f>
        <v/>
      </c>
      <c r="T532" s="7" t="str">
        <f>IF(A532="","",IF(COUNTIF($A$1:$A532,$A532)&gt;1,"",COUNTIF($A$1:$A532,$A532)+MAX($T$1:$T531)))</f>
        <v/>
      </c>
      <c r="U532" s="7" t="str">
        <f t="shared" si="24"/>
        <v/>
      </c>
      <c r="V532" s="7">
        <v>531</v>
      </c>
      <c r="W532" s="7">
        <f t="shared" si="25"/>
        <v>0</v>
      </c>
    </row>
    <row r="533" spans="1:23">
      <c r="A533" s="1"/>
      <c r="B533" s="24"/>
      <c r="C533" s="2"/>
      <c r="D533" s="5">
        <f t="shared" si="26"/>
        <v>0</v>
      </c>
      <c r="E533" s="2"/>
      <c r="F533" s="2"/>
      <c r="S533" s="7" t="str">
        <f>IF($A533="","",IF(IF(العميل="",TRUE,$A533=العميل),COUNT($S$1:$S532)+1,""))</f>
        <v/>
      </c>
      <c r="T533" s="7" t="str">
        <f>IF(A533="","",IF(COUNTIF($A$1:$A533,$A533)&gt;1,"",COUNTIF($A$1:$A533,$A533)+MAX($T$1:$T532)))</f>
        <v/>
      </c>
      <c r="U533" s="7" t="str">
        <f t="shared" si="24"/>
        <v/>
      </c>
      <c r="V533" s="7">
        <v>532</v>
      </c>
      <c r="W533" s="7">
        <f t="shared" si="25"/>
        <v>0</v>
      </c>
    </row>
    <row r="534" spans="1:23">
      <c r="A534" s="1"/>
      <c r="B534" s="24"/>
      <c r="C534" s="2"/>
      <c r="D534" s="5">
        <f t="shared" si="26"/>
        <v>0</v>
      </c>
      <c r="E534" s="2"/>
      <c r="F534" s="2"/>
      <c r="S534" s="7" t="str">
        <f>IF($A534="","",IF(IF(العميل="",TRUE,$A534=العميل),COUNT($S$1:$S533)+1,""))</f>
        <v/>
      </c>
      <c r="T534" s="7" t="str">
        <f>IF(A534="","",IF(COUNTIF($A$1:$A534,$A534)&gt;1,"",COUNTIF($A$1:$A534,$A534)+MAX($T$1:$T533)))</f>
        <v/>
      </c>
      <c r="U534" s="7" t="str">
        <f t="shared" si="24"/>
        <v/>
      </c>
      <c r="V534" s="7">
        <v>533</v>
      </c>
      <c r="W534" s="7">
        <f t="shared" si="25"/>
        <v>0</v>
      </c>
    </row>
    <row r="535" spans="1:23">
      <c r="A535" s="1"/>
      <c r="B535" s="24"/>
      <c r="C535" s="2"/>
      <c r="D535" s="5">
        <f t="shared" si="26"/>
        <v>0</v>
      </c>
      <c r="E535" s="2"/>
      <c r="F535" s="2"/>
      <c r="S535" s="7" t="str">
        <f>IF($A535="","",IF(IF(العميل="",TRUE,$A535=العميل),COUNT($S$1:$S534)+1,""))</f>
        <v/>
      </c>
      <c r="T535" s="7" t="str">
        <f>IF(A535="","",IF(COUNTIF($A$1:$A535,$A535)&gt;1,"",COUNTIF($A$1:$A535,$A535)+MAX($T$1:$T534)))</f>
        <v/>
      </c>
      <c r="U535" s="7" t="str">
        <f t="shared" si="24"/>
        <v/>
      </c>
      <c r="V535" s="7">
        <v>534</v>
      </c>
      <c r="W535" s="7">
        <f t="shared" si="25"/>
        <v>0</v>
      </c>
    </row>
    <row r="536" spans="1:23">
      <c r="A536" s="1"/>
      <c r="B536" s="24"/>
      <c r="C536" s="2"/>
      <c r="D536" s="5">
        <f t="shared" si="26"/>
        <v>0</v>
      </c>
      <c r="E536" s="2"/>
      <c r="F536" s="2"/>
      <c r="S536" s="7" t="str">
        <f>IF($A536="","",IF(IF(العميل="",TRUE,$A536=العميل),COUNT($S$1:$S535)+1,""))</f>
        <v/>
      </c>
      <c r="T536" s="7" t="str">
        <f>IF(A536="","",IF(COUNTIF($A$1:$A536,$A536)&gt;1,"",COUNTIF($A$1:$A536,$A536)+MAX($T$1:$T535)))</f>
        <v/>
      </c>
      <c r="U536" s="7" t="str">
        <f t="shared" si="24"/>
        <v/>
      </c>
      <c r="V536" s="7">
        <v>535</v>
      </c>
      <c r="W536" s="7">
        <f t="shared" si="25"/>
        <v>0</v>
      </c>
    </row>
    <row r="537" spans="1:23">
      <c r="A537" s="1"/>
      <c r="B537" s="24"/>
      <c r="C537" s="2"/>
      <c r="D537" s="5">
        <f t="shared" si="26"/>
        <v>0</v>
      </c>
      <c r="E537" s="2"/>
      <c r="F537" s="2"/>
      <c r="S537" s="7" t="str">
        <f>IF($A537="","",IF(IF(العميل="",TRUE,$A537=العميل),COUNT($S$1:$S536)+1,""))</f>
        <v/>
      </c>
      <c r="T537" s="7" t="str">
        <f>IF(A537="","",IF(COUNTIF($A$1:$A537,$A537)&gt;1,"",COUNTIF($A$1:$A537,$A537)+MAX($T$1:$T536)))</f>
        <v/>
      </c>
      <c r="U537" s="7" t="str">
        <f t="shared" si="24"/>
        <v/>
      </c>
      <c r="V537" s="7">
        <v>536</v>
      </c>
      <c r="W537" s="7">
        <f t="shared" si="25"/>
        <v>0</v>
      </c>
    </row>
    <row r="538" spans="1:23">
      <c r="A538" s="1"/>
      <c r="B538" s="24"/>
      <c r="C538" s="2"/>
      <c r="D538" s="5">
        <f t="shared" si="26"/>
        <v>0</v>
      </c>
      <c r="E538" s="2"/>
      <c r="F538" s="2"/>
      <c r="S538" s="7" t="str">
        <f>IF($A538="","",IF(IF(العميل="",TRUE,$A538=العميل),COUNT($S$1:$S537)+1,""))</f>
        <v/>
      </c>
      <c r="T538" s="7" t="str">
        <f>IF(A538="","",IF(COUNTIF($A$1:$A538,$A538)&gt;1,"",COUNTIF($A$1:$A538,$A538)+MAX($T$1:$T537)))</f>
        <v/>
      </c>
      <c r="U538" s="7" t="str">
        <f t="shared" si="24"/>
        <v/>
      </c>
      <c r="V538" s="7">
        <v>537</v>
      </c>
      <c r="W538" s="7">
        <f t="shared" si="25"/>
        <v>0</v>
      </c>
    </row>
    <row r="539" spans="1:23">
      <c r="A539" s="1"/>
      <c r="B539" s="24"/>
      <c r="C539" s="2"/>
      <c r="D539" s="5">
        <f t="shared" si="26"/>
        <v>0</v>
      </c>
      <c r="E539" s="2"/>
      <c r="F539" s="2"/>
      <c r="S539" s="7" t="str">
        <f>IF($A539="","",IF(IF(العميل="",TRUE,$A539=العميل),COUNT($S$1:$S538)+1,""))</f>
        <v/>
      </c>
      <c r="T539" s="7" t="str">
        <f>IF(A539="","",IF(COUNTIF($A$1:$A539,$A539)&gt;1,"",COUNTIF($A$1:$A539,$A539)+MAX($T$1:$T538)))</f>
        <v/>
      </c>
      <c r="U539" s="7" t="str">
        <f t="shared" si="24"/>
        <v/>
      </c>
      <c r="V539" s="7">
        <v>538</v>
      </c>
      <c r="W539" s="7">
        <f t="shared" si="25"/>
        <v>0</v>
      </c>
    </row>
    <row r="540" spans="1:23">
      <c r="A540" s="1"/>
      <c r="B540" s="24"/>
      <c r="C540" s="2"/>
      <c r="D540" s="5">
        <f t="shared" si="26"/>
        <v>0</v>
      </c>
      <c r="E540" s="2"/>
      <c r="F540" s="2"/>
      <c r="S540" s="7" t="str">
        <f>IF($A540="","",IF(IF(العميل="",TRUE,$A540=العميل),COUNT($S$1:$S539)+1,""))</f>
        <v/>
      </c>
      <c r="T540" s="7" t="str">
        <f>IF(A540="","",IF(COUNTIF($A$1:$A540,$A540)&gt;1,"",COUNTIF($A$1:$A540,$A540)+MAX($T$1:$T539)))</f>
        <v/>
      </c>
      <c r="U540" s="7" t="str">
        <f t="shared" si="24"/>
        <v/>
      </c>
      <c r="V540" s="7">
        <v>539</v>
      </c>
      <c r="W540" s="7">
        <f t="shared" si="25"/>
        <v>0</v>
      </c>
    </row>
    <row r="541" spans="1:23">
      <c r="A541" s="1"/>
      <c r="B541" s="24"/>
      <c r="C541" s="2"/>
      <c r="D541" s="5">
        <f t="shared" si="26"/>
        <v>0</v>
      </c>
      <c r="E541" s="2"/>
      <c r="F541" s="2"/>
      <c r="S541" s="7" t="str">
        <f>IF($A541="","",IF(IF(العميل="",TRUE,$A541=العميل),COUNT($S$1:$S540)+1,""))</f>
        <v/>
      </c>
      <c r="T541" s="7" t="str">
        <f>IF(A541="","",IF(COUNTIF($A$1:$A541,$A541)&gt;1,"",COUNTIF($A$1:$A541,$A541)+MAX($T$1:$T540)))</f>
        <v/>
      </c>
      <c r="U541" s="7" t="str">
        <f t="shared" si="24"/>
        <v/>
      </c>
      <c r="V541" s="7">
        <v>540</v>
      </c>
      <c r="W541" s="7">
        <f t="shared" si="25"/>
        <v>0</v>
      </c>
    </row>
    <row r="542" spans="1:23">
      <c r="A542" s="1"/>
      <c r="B542" s="24"/>
      <c r="C542" s="2"/>
      <c r="D542" s="5">
        <f t="shared" si="26"/>
        <v>0</v>
      </c>
      <c r="E542" s="2"/>
      <c r="F542" s="2"/>
      <c r="S542" s="7" t="str">
        <f>IF($A542="","",IF(IF(العميل="",TRUE,$A542=العميل),COUNT($S$1:$S541)+1,""))</f>
        <v/>
      </c>
      <c r="T542" s="7" t="str">
        <f>IF(A542="","",IF(COUNTIF($A$1:$A542,$A542)&gt;1,"",COUNTIF($A$1:$A542,$A542)+MAX($T$1:$T541)))</f>
        <v/>
      </c>
      <c r="U542" s="7" t="str">
        <f t="shared" si="24"/>
        <v/>
      </c>
      <c r="V542" s="7">
        <v>541</v>
      </c>
      <c r="W542" s="7">
        <f t="shared" si="25"/>
        <v>0</v>
      </c>
    </row>
    <row r="543" spans="1:23">
      <c r="A543" s="1"/>
      <c r="B543" s="24"/>
      <c r="C543" s="2"/>
      <c r="D543" s="5">
        <f t="shared" si="26"/>
        <v>0</v>
      </c>
      <c r="E543" s="2"/>
      <c r="F543" s="2"/>
      <c r="S543" s="7" t="str">
        <f>IF($A543="","",IF(IF(العميل="",TRUE,$A543=العميل),COUNT($S$1:$S542)+1,""))</f>
        <v/>
      </c>
      <c r="T543" s="7" t="str">
        <f>IF(A543="","",IF(COUNTIF($A$1:$A543,$A543)&gt;1,"",COUNTIF($A$1:$A543,$A543)+MAX($T$1:$T542)))</f>
        <v/>
      </c>
      <c r="U543" s="7" t="str">
        <f t="shared" si="24"/>
        <v/>
      </c>
      <c r="V543" s="7">
        <v>542</v>
      </c>
      <c r="W543" s="7">
        <f t="shared" si="25"/>
        <v>0</v>
      </c>
    </row>
    <row r="544" spans="1:23">
      <c r="A544" s="1"/>
      <c r="B544" s="24"/>
      <c r="C544" s="2"/>
      <c r="D544" s="5">
        <f t="shared" si="26"/>
        <v>0</v>
      </c>
      <c r="E544" s="2"/>
      <c r="F544" s="2"/>
      <c r="S544" s="7" t="str">
        <f>IF($A544="","",IF(IF(العميل="",TRUE,$A544=العميل),COUNT($S$1:$S543)+1,""))</f>
        <v/>
      </c>
      <c r="T544" s="7" t="str">
        <f>IF(A544="","",IF(COUNTIF($A$1:$A544,$A544)&gt;1,"",COUNTIF($A$1:$A544,$A544)+MAX($T$1:$T543)))</f>
        <v/>
      </c>
      <c r="U544" s="7" t="str">
        <f t="shared" si="24"/>
        <v/>
      </c>
      <c r="V544" s="7">
        <v>543</v>
      </c>
      <c r="W544" s="7">
        <f t="shared" si="25"/>
        <v>0</v>
      </c>
    </row>
    <row r="545" spans="1:23">
      <c r="A545" s="1"/>
      <c r="B545" s="24"/>
      <c r="C545" s="2"/>
      <c r="D545" s="5">
        <f t="shared" si="26"/>
        <v>0</v>
      </c>
      <c r="E545" s="2"/>
      <c r="F545" s="2"/>
      <c r="S545" s="7" t="str">
        <f>IF($A545="","",IF(IF(العميل="",TRUE,$A545=العميل),COUNT($S$1:$S544)+1,""))</f>
        <v/>
      </c>
      <c r="T545" s="7" t="str">
        <f>IF(A545="","",IF(COUNTIF($A$1:$A545,$A545)&gt;1,"",COUNTIF($A$1:$A545,$A545)+MAX($T$1:$T544)))</f>
        <v/>
      </c>
      <c r="U545" s="7" t="str">
        <f t="shared" si="24"/>
        <v/>
      </c>
      <c r="V545" s="7">
        <v>544</v>
      </c>
      <c r="W545" s="7">
        <f t="shared" si="25"/>
        <v>0</v>
      </c>
    </row>
    <row r="546" spans="1:23">
      <c r="A546" s="1"/>
      <c r="B546" s="24"/>
      <c r="C546" s="2"/>
      <c r="D546" s="5">
        <f t="shared" si="26"/>
        <v>0</v>
      </c>
      <c r="E546" s="2"/>
      <c r="F546" s="2"/>
      <c r="S546" s="7" t="str">
        <f>IF($A546="","",IF(IF(العميل="",TRUE,$A546=العميل),COUNT($S$1:$S545)+1,""))</f>
        <v/>
      </c>
      <c r="T546" s="7" t="str">
        <f>IF(A546="","",IF(COUNTIF($A$1:$A546,$A546)&gt;1,"",COUNTIF($A$1:$A546,$A546)+MAX($T$1:$T545)))</f>
        <v/>
      </c>
      <c r="U546" s="7" t="str">
        <f t="shared" si="24"/>
        <v/>
      </c>
      <c r="V546" s="7">
        <v>545</v>
      </c>
      <c r="W546" s="7">
        <f t="shared" si="25"/>
        <v>0</v>
      </c>
    </row>
    <row r="547" spans="1:23">
      <c r="A547" s="1"/>
      <c r="B547" s="24"/>
      <c r="C547" s="2"/>
      <c r="D547" s="5">
        <f t="shared" si="26"/>
        <v>0</v>
      </c>
      <c r="E547" s="2"/>
      <c r="F547" s="2"/>
      <c r="S547" s="7" t="str">
        <f>IF($A547="","",IF(IF(العميل="",TRUE,$A547=العميل),COUNT($S$1:$S546)+1,""))</f>
        <v/>
      </c>
      <c r="T547" s="7" t="str">
        <f>IF(A547="","",IF(COUNTIF($A$1:$A547,$A547)&gt;1,"",COUNTIF($A$1:$A547,$A547)+MAX($T$1:$T546)))</f>
        <v/>
      </c>
      <c r="U547" s="7" t="str">
        <f t="shared" si="24"/>
        <v/>
      </c>
      <c r="V547" s="7">
        <v>546</v>
      </c>
      <c r="W547" s="7">
        <f t="shared" si="25"/>
        <v>0</v>
      </c>
    </row>
    <row r="548" spans="1:23">
      <c r="A548" s="1"/>
      <c r="B548" s="24"/>
      <c r="C548" s="2"/>
      <c r="D548" s="5">
        <f t="shared" si="26"/>
        <v>0</v>
      </c>
      <c r="E548" s="2"/>
      <c r="F548" s="2"/>
      <c r="S548" s="7" t="str">
        <f>IF($A548="","",IF(IF(العميل="",TRUE,$A548=العميل),COUNT($S$1:$S547)+1,""))</f>
        <v/>
      </c>
      <c r="T548" s="7" t="str">
        <f>IF(A548="","",IF(COUNTIF($A$1:$A548,$A548)&gt;1,"",COUNTIF($A$1:$A548,$A548)+MAX($T$1:$T547)))</f>
        <v/>
      </c>
      <c r="U548" s="7" t="str">
        <f t="shared" si="24"/>
        <v/>
      </c>
      <c r="V548" s="7">
        <v>547</v>
      </c>
      <c r="W548" s="7">
        <f t="shared" si="25"/>
        <v>0</v>
      </c>
    </row>
    <row r="549" spans="1:23">
      <c r="A549" s="1"/>
      <c r="B549" s="24"/>
      <c r="C549" s="2"/>
      <c r="D549" s="5">
        <f t="shared" si="26"/>
        <v>0</v>
      </c>
      <c r="E549" s="2"/>
      <c r="F549" s="2"/>
      <c r="S549" s="7" t="str">
        <f>IF($A549="","",IF(IF(العميل="",TRUE,$A549=العميل),COUNT($S$1:$S548)+1,""))</f>
        <v/>
      </c>
      <c r="T549" s="7" t="str">
        <f>IF(A549="","",IF(COUNTIF($A$1:$A549,$A549)&gt;1,"",COUNTIF($A$1:$A549,$A549)+MAX($T$1:$T548)))</f>
        <v/>
      </c>
      <c r="U549" s="7" t="str">
        <f t="shared" si="24"/>
        <v/>
      </c>
      <c r="V549" s="7">
        <v>548</v>
      </c>
      <c r="W549" s="7">
        <f t="shared" si="25"/>
        <v>0</v>
      </c>
    </row>
    <row r="550" spans="1:23">
      <c r="A550" s="1"/>
      <c r="B550" s="24"/>
      <c r="C550" s="2"/>
      <c r="D550" s="5">
        <f t="shared" si="26"/>
        <v>0</v>
      </c>
      <c r="E550" s="2"/>
      <c r="F550" s="2"/>
      <c r="S550" s="7" t="str">
        <f>IF($A550="","",IF(IF(العميل="",TRUE,$A550=العميل),COUNT($S$1:$S549)+1,""))</f>
        <v/>
      </c>
      <c r="T550" s="7" t="str">
        <f>IF(A550="","",IF(COUNTIF($A$1:$A550,$A550)&gt;1,"",COUNTIF($A$1:$A550,$A550)+MAX($T$1:$T549)))</f>
        <v/>
      </c>
      <c r="U550" s="7" t="str">
        <f t="shared" si="24"/>
        <v/>
      </c>
      <c r="V550" s="7">
        <v>549</v>
      </c>
      <c r="W550" s="7">
        <f t="shared" si="25"/>
        <v>0</v>
      </c>
    </row>
    <row r="551" spans="1:23">
      <c r="A551" s="1"/>
      <c r="B551" s="24"/>
      <c r="C551" s="2"/>
      <c r="D551" s="5">
        <f t="shared" si="26"/>
        <v>0</v>
      </c>
      <c r="E551" s="2"/>
      <c r="F551" s="2"/>
      <c r="S551" s="7" t="str">
        <f>IF($A551="","",IF(IF(العميل="",TRUE,$A551=العميل),COUNT($S$1:$S550)+1,""))</f>
        <v/>
      </c>
      <c r="T551" s="7" t="str">
        <f>IF(A551="","",IF(COUNTIF($A$1:$A551,$A551)&gt;1,"",COUNTIF($A$1:$A551,$A551)+MAX($T$1:$T550)))</f>
        <v/>
      </c>
      <c r="U551" s="7" t="str">
        <f t="shared" si="24"/>
        <v/>
      </c>
      <c r="V551" s="7">
        <v>550</v>
      </c>
      <c r="W551" s="7">
        <f t="shared" si="25"/>
        <v>0</v>
      </c>
    </row>
    <row r="552" spans="1:23">
      <c r="A552" s="1"/>
      <c r="B552" s="24"/>
      <c r="C552" s="2"/>
      <c r="D552" s="5">
        <f t="shared" si="26"/>
        <v>0</v>
      </c>
      <c r="E552" s="2"/>
      <c r="F552" s="2"/>
      <c r="S552" s="7" t="str">
        <f>IF($A552="","",IF(IF(العميل="",TRUE,$A552=العميل),COUNT($S$1:$S551)+1,""))</f>
        <v/>
      </c>
      <c r="T552" s="7" t="str">
        <f>IF(A552="","",IF(COUNTIF($A$1:$A552,$A552)&gt;1,"",COUNTIF($A$1:$A552,$A552)+MAX($T$1:$T551)))</f>
        <v/>
      </c>
      <c r="U552" s="7" t="str">
        <f t="shared" si="24"/>
        <v/>
      </c>
      <c r="V552" s="7">
        <v>551</v>
      </c>
      <c r="W552" s="7">
        <f t="shared" si="25"/>
        <v>0</v>
      </c>
    </row>
    <row r="553" spans="1:23">
      <c r="A553" s="1"/>
      <c r="B553" s="24"/>
      <c r="C553" s="2"/>
      <c r="D553" s="5">
        <f t="shared" si="26"/>
        <v>0</v>
      </c>
      <c r="E553" s="2"/>
      <c r="F553" s="2"/>
      <c r="S553" s="7" t="str">
        <f>IF($A553="","",IF(IF(العميل="",TRUE,$A553=العميل),COUNT($S$1:$S552)+1,""))</f>
        <v/>
      </c>
      <c r="T553" s="7" t="str">
        <f>IF(A553="","",IF(COUNTIF($A$1:$A553,$A553)&gt;1,"",COUNTIF($A$1:$A553,$A553)+MAX($T$1:$T552)))</f>
        <v/>
      </c>
      <c r="U553" s="7" t="str">
        <f t="shared" si="24"/>
        <v/>
      </c>
      <c r="V553" s="7">
        <v>552</v>
      </c>
      <c r="W553" s="7">
        <f t="shared" si="25"/>
        <v>0</v>
      </c>
    </row>
    <row r="554" spans="1:23">
      <c r="A554" s="1"/>
      <c r="B554" s="24"/>
      <c r="C554" s="2"/>
      <c r="D554" s="5">
        <f t="shared" si="26"/>
        <v>0</v>
      </c>
      <c r="E554" s="2"/>
      <c r="F554" s="2"/>
      <c r="S554" s="7" t="str">
        <f>IF($A554="","",IF(IF(العميل="",TRUE,$A554=العميل),COUNT($S$1:$S553)+1,""))</f>
        <v/>
      </c>
      <c r="T554" s="7" t="str">
        <f>IF(A554="","",IF(COUNTIF($A$1:$A554,$A554)&gt;1,"",COUNTIF($A$1:$A554,$A554)+MAX($T$1:$T553)))</f>
        <v/>
      </c>
      <c r="U554" s="7" t="str">
        <f t="shared" si="24"/>
        <v/>
      </c>
      <c r="V554" s="7">
        <v>553</v>
      </c>
      <c r="W554" s="7">
        <f t="shared" si="25"/>
        <v>0</v>
      </c>
    </row>
    <row r="555" spans="1:23">
      <c r="A555" s="1"/>
      <c r="B555" s="24"/>
      <c r="C555" s="2"/>
      <c r="D555" s="5">
        <f t="shared" si="26"/>
        <v>0</v>
      </c>
      <c r="E555" s="2"/>
      <c r="F555" s="2"/>
      <c r="S555" s="7" t="str">
        <f>IF($A555="","",IF(IF(العميل="",TRUE,$A555=العميل),COUNT($S$1:$S554)+1,""))</f>
        <v/>
      </c>
      <c r="T555" s="7" t="str">
        <f>IF(A555="","",IF(COUNTIF($A$1:$A555,$A555)&gt;1,"",COUNTIF($A$1:$A555,$A555)+MAX($T$1:$T554)))</f>
        <v/>
      </c>
      <c r="U555" s="7" t="str">
        <f t="shared" si="24"/>
        <v/>
      </c>
      <c r="V555" s="7">
        <v>554</v>
      </c>
      <c r="W555" s="7">
        <f t="shared" si="25"/>
        <v>0</v>
      </c>
    </row>
    <row r="556" spans="1:23">
      <c r="A556" s="1"/>
      <c r="B556" s="24"/>
      <c r="C556" s="2"/>
      <c r="D556" s="5">
        <f t="shared" si="26"/>
        <v>0</v>
      </c>
      <c r="E556" s="2"/>
      <c r="F556" s="2"/>
      <c r="S556" s="7" t="str">
        <f>IF($A556="","",IF(IF(العميل="",TRUE,$A556=العميل),COUNT($S$1:$S555)+1,""))</f>
        <v/>
      </c>
      <c r="T556" s="7" t="str">
        <f>IF(A556="","",IF(COUNTIF($A$1:$A556,$A556)&gt;1,"",COUNTIF($A$1:$A556,$A556)+MAX($T$1:$T555)))</f>
        <v/>
      </c>
      <c r="U556" s="7" t="str">
        <f t="shared" si="24"/>
        <v/>
      </c>
      <c r="V556" s="7">
        <v>555</v>
      </c>
      <c r="W556" s="7">
        <f t="shared" si="25"/>
        <v>0</v>
      </c>
    </row>
    <row r="557" spans="1:23">
      <c r="A557" s="1"/>
      <c r="B557" s="24"/>
      <c r="C557" s="2"/>
      <c r="D557" s="5">
        <f t="shared" si="26"/>
        <v>0</v>
      </c>
      <c r="E557" s="2"/>
      <c r="F557" s="2"/>
      <c r="S557" s="7" t="str">
        <f>IF($A557="","",IF(IF(العميل="",TRUE,$A557=العميل),COUNT($S$1:$S556)+1,""))</f>
        <v/>
      </c>
      <c r="T557" s="7" t="str">
        <f>IF(A557="","",IF(COUNTIF($A$1:$A557,$A557)&gt;1,"",COUNTIF($A$1:$A557,$A557)+MAX($T$1:$T556)))</f>
        <v/>
      </c>
      <c r="U557" s="7" t="str">
        <f t="shared" si="24"/>
        <v/>
      </c>
      <c r="V557" s="7">
        <v>556</v>
      </c>
      <c r="W557" s="7">
        <f t="shared" si="25"/>
        <v>0</v>
      </c>
    </row>
    <row r="558" spans="1:23">
      <c r="A558" s="1"/>
      <c r="B558" s="24"/>
      <c r="C558" s="2"/>
      <c r="D558" s="5">
        <f t="shared" si="26"/>
        <v>0</v>
      </c>
      <c r="E558" s="2"/>
      <c r="F558" s="2"/>
      <c r="S558" s="7" t="str">
        <f>IF($A558="","",IF(IF(العميل="",TRUE,$A558=العميل),COUNT($S$1:$S557)+1,""))</f>
        <v/>
      </c>
      <c r="T558" s="7" t="str">
        <f>IF(A558="","",IF(COUNTIF($A$1:$A558,$A558)&gt;1,"",COUNTIF($A$1:$A558,$A558)+MAX($T$1:$T557)))</f>
        <v/>
      </c>
      <c r="U558" s="7" t="str">
        <f t="shared" si="24"/>
        <v/>
      </c>
      <c r="V558" s="7">
        <v>557</v>
      </c>
      <c r="W558" s="7">
        <f t="shared" si="25"/>
        <v>0</v>
      </c>
    </row>
    <row r="559" spans="1:23">
      <c r="A559" s="1"/>
      <c r="B559" s="24"/>
      <c r="C559" s="2"/>
      <c r="D559" s="5">
        <f t="shared" si="26"/>
        <v>0</v>
      </c>
      <c r="E559" s="2"/>
      <c r="F559" s="2"/>
      <c r="S559" s="7" t="str">
        <f>IF($A559="","",IF(IF(العميل="",TRUE,$A559=العميل),COUNT($S$1:$S558)+1,""))</f>
        <v/>
      </c>
      <c r="T559" s="7" t="str">
        <f>IF(A559="","",IF(COUNTIF($A$1:$A559,$A559)&gt;1,"",COUNTIF($A$1:$A559,$A559)+MAX($T$1:$T558)))</f>
        <v/>
      </c>
      <c r="U559" s="7" t="str">
        <f t="shared" si="24"/>
        <v/>
      </c>
      <c r="V559" s="7">
        <v>558</v>
      </c>
      <c r="W559" s="7">
        <f t="shared" si="25"/>
        <v>0</v>
      </c>
    </row>
    <row r="560" spans="1:23">
      <c r="A560" s="1"/>
      <c r="B560" s="24"/>
      <c r="C560" s="2"/>
      <c r="D560" s="5">
        <f t="shared" si="26"/>
        <v>0</v>
      </c>
      <c r="E560" s="2"/>
      <c r="F560" s="2"/>
      <c r="S560" s="7" t="str">
        <f>IF($A560="","",IF(IF(العميل="",TRUE,$A560=العميل),COUNT($S$1:$S559)+1,""))</f>
        <v/>
      </c>
      <c r="T560" s="7" t="str">
        <f>IF(A560="","",IF(COUNTIF($A$1:$A560,$A560)&gt;1,"",COUNTIF($A$1:$A560,$A560)+MAX($T$1:$T559)))</f>
        <v/>
      </c>
      <c r="U560" s="7" t="str">
        <f t="shared" si="24"/>
        <v/>
      </c>
      <c r="V560" s="7">
        <v>559</v>
      </c>
      <c r="W560" s="7">
        <f t="shared" si="25"/>
        <v>0</v>
      </c>
    </row>
    <row r="561" spans="1:23">
      <c r="A561" s="1"/>
      <c r="B561" s="24"/>
      <c r="C561" s="2"/>
      <c r="D561" s="5">
        <f t="shared" si="26"/>
        <v>0</v>
      </c>
      <c r="E561" s="2"/>
      <c r="F561" s="2"/>
      <c r="S561" s="7" t="str">
        <f>IF($A561="","",IF(IF(العميل="",TRUE,$A561=العميل),COUNT($S$1:$S560)+1,""))</f>
        <v/>
      </c>
      <c r="T561" s="7" t="str">
        <f>IF(A561="","",IF(COUNTIF($A$1:$A561,$A561)&gt;1,"",COUNTIF($A$1:$A561,$A561)+MAX($T$1:$T560)))</f>
        <v/>
      </c>
      <c r="U561" s="7" t="str">
        <f t="shared" si="24"/>
        <v/>
      </c>
      <c r="V561" s="7">
        <v>560</v>
      </c>
      <c r="W561" s="7">
        <f t="shared" si="25"/>
        <v>0</v>
      </c>
    </row>
    <row r="562" spans="1:23">
      <c r="A562" s="1"/>
      <c r="B562" s="24"/>
      <c r="C562" s="2"/>
      <c r="D562" s="5">
        <f t="shared" si="26"/>
        <v>0</v>
      </c>
      <c r="E562" s="2"/>
      <c r="F562" s="2"/>
      <c r="S562" s="7" t="str">
        <f>IF($A562="","",IF(IF(العميل="",TRUE,$A562=العميل),COUNT($S$1:$S561)+1,""))</f>
        <v/>
      </c>
      <c r="T562" s="7" t="str">
        <f>IF(A562="","",IF(COUNTIF($A$1:$A562,$A562)&gt;1,"",COUNTIF($A$1:$A562,$A562)+MAX($T$1:$T561)))</f>
        <v/>
      </c>
      <c r="U562" s="7" t="str">
        <f t="shared" si="24"/>
        <v/>
      </c>
      <c r="V562" s="7">
        <v>561</v>
      </c>
      <c r="W562" s="7">
        <f t="shared" si="25"/>
        <v>0</v>
      </c>
    </row>
    <row r="563" spans="1:23">
      <c r="A563" s="1"/>
      <c r="B563" s="24"/>
      <c r="C563" s="2"/>
      <c r="D563" s="5">
        <f t="shared" si="26"/>
        <v>0</v>
      </c>
      <c r="E563" s="2"/>
      <c r="F563" s="2"/>
      <c r="S563" s="7" t="str">
        <f>IF($A563="","",IF(IF(العميل="",TRUE,$A563=العميل),COUNT($S$1:$S562)+1,""))</f>
        <v/>
      </c>
      <c r="T563" s="7" t="str">
        <f>IF(A563="","",IF(COUNTIF($A$1:$A563,$A563)&gt;1,"",COUNTIF($A$1:$A563,$A563)+MAX($T$1:$T562)))</f>
        <v/>
      </c>
      <c r="U563" s="7" t="str">
        <f t="shared" si="24"/>
        <v/>
      </c>
      <c r="V563" s="7">
        <v>562</v>
      </c>
      <c r="W563" s="7">
        <f t="shared" si="25"/>
        <v>0</v>
      </c>
    </row>
    <row r="564" spans="1:23">
      <c r="A564" s="1"/>
      <c r="B564" s="24"/>
      <c r="C564" s="2"/>
      <c r="D564" s="5">
        <f t="shared" si="26"/>
        <v>0</v>
      </c>
      <c r="E564" s="2"/>
      <c r="F564" s="2"/>
      <c r="S564" s="7" t="str">
        <f>IF($A564="","",IF(IF(العميل="",TRUE,$A564=العميل),COUNT($S$1:$S563)+1,""))</f>
        <v/>
      </c>
      <c r="T564" s="7" t="str">
        <f>IF(A564="","",IF(COUNTIF($A$1:$A564,$A564)&gt;1,"",COUNTIF($A$1:$A564,$A564)+MAX($T$1:$T563)))</f>
        <v/>
      </c>
      <c r="U564" s="7" t="str">
        <f t="shared" si="24"/>
        <v/>
      </c>
      <c r="V564" s="7">
        <v>563</v>
      </c>
      <c r="W564" s="7">
        <f t="shared" si="25"/>
        <v>0</v>
      </c>
    </row>
    <row r="565" spans="1:23">
      <c r="A565" s="1"/>
      <c r="B565" s="24"/>
      <c r="C565" s="2"/>
      <c r="D565" s="5">
        <f t="shared" si="26"/>
        <v>0</v>
      </c>
      <c r="E565" s="2"/>
      <c r="F565" s="2"/>
      <c r="S565" s="7" t="str">
        <f>IF($A565="","",IF(IF(العميل="",TRUE,$A565=العميل),COUNT($S$1:$S564)+1,""))</f>
        <v/>
      </c>
      <c r="T565" s="7" t="str">
        <f>IF(A565="","",IF(COUNTIF($A$1:$A565,$A565)&gt;1,"",COUNTIF($A$1:$A565,$A565)+MAX($T$1:$T564)))</f>
        <v/>
      </c>
      <c r="U565" s="7" t="str">
        <f t="shared" si="24"/>
        <v/>
      </c>
      <c r="V565" s="7">
        <v>564</v>
      </c>
      <c r="W565" s="7">
        <f t="shared" si="25"/>
        <v>0</v>
      </c>
    </row>
    <row r="566" spans="1:23">
      <c r="A566" s="1"/>
      <c r="B566" s="24"/>
      <c r="C566" s="2"/>
      <c r="D566" s="5">
        <f t="shared" si="26"/>
        <v>0</v>
      </c>
      <c r="E566" s="2"/>
      <c r="F566" s="2"/>
      <c r="S566" s="7" t="str">
        <f>IF($A566="","",IF(IF(العميل="",TRUE,$A566=العميل),COUNT($S$1:$S565)+1,""))</f>
        <v/>
      </c>
      <c r="T566" s="7" t="str">
        <f>IF(A566="","",IF(COUNTIF($A$1:$A566,$A566)&gt;1,"",COUNTIF($A$1:$A566,$A566)+MAX($T$1:$T565)))</f>
        <v/>
      </c>
      <c r="U566" s="7" t="str">
        <f t="shared" si="24"/>
        <v/>
      </c>
      <c r="V566" s="7">
        <v>565</v>
      </c>
      <c r="W566" s="7">
        <f t="shared" si="25"/>
        <v>0</v>
      </c>
    </row>
    <row r="567" spans="1:23">
      <c r="A567" s="1"/>
      <c r="B567" s="24"/>
      <c r="C567" s="2"/>
      <c r="D567" s="5">
        <f t="shared" si="26"/>
        <v>0</v>
      </c>
      <c r="E567" s="2"/>
      <c r="F567" s="2"/>
      <c r="S567" s="7" t="str">
        <f>IF($A567="","",IF(IF(العميل="",TRUE,$A567=العميل),COUNT($S$1:$S566)+1,""))</f>
        <v/>
      </c>
      <c r="T567" s="7" t="str">
        <f>IF(A567="","",IF(COUNTIF($A$1:$A567,$A567)&gt;1,"",COUNTIF($A$1:$A567,$A567)+MAX($T$1:$T566)))</f>
        <v/>
      </c>
      <c r="U567" s="7" t="str">
        <f t="shared" si="24"/>
        <v/>
      </c>
      <c r="V567" s="7">
        <v>566</v>
      </c>
      <c r="W567" s="7">
        <f t="shared" si="25"/>
        <v>0</v>
      </c>
    </row>
    <row r="568" spans="1:23">
      <c r="A568" s="1"/>
      <c r="B568" s="24"/>
      <c r="C568" s="2"/>
      <c r="D568" s="5">
        <f t="shared" si="26"/>
        <v>0</v>
      </c>
      <c r="E568" s="2"/>
      <c r="F568" s="2"/>
      <c r="S568" s="7" t="str">
        <f>IF($A568="","",IF(IF(العميل="",TRUE,$A568=العميل),COUNT($S$1:$S567)+1,""))</f>
        <v/>
      </c>
      <c r="T568" s="7" t="str">
        <f>IF(A568="","",IF(COUNTIF($A$1:$A568,$A568)&gt;1,"",COUNTIF($A$1:$A568,$A568)+MAX($T$1:$T567)))</f>
        <v/>
      </c>
      <c r="U568" s="7" t="str">
        <f t="shared" si="24"/>
        <v/>
      </c>
      <c r="V568" s="7">
        <v>567</v>
      </c>
      <c r="W568" s="7">
        <f t="shared" si="25"/>
        <v>0</v>
      </c>
    </row>
    <row r="569" spans="1:23">
      <c r="A569" s="1"/>
      <c r="B569" s="24"/>
      <c r="C569" s="2"/>
      <c r="D569" s="5">
        <f t="shared" si="26"/>
        <v>0</v>
      </c>
      <c r="E569" s="2"/>
      <c r="F569" s="2"/>
      <c r="S569" s="7" t="str">
        <f>IF($A569="","",IF(IF(العميل="",TRUE,$A569=العميل),COUNT($S$1:$S568)+1,""))</f>
        <v/>
      </c>
      <c r="T569" s="7" t="str">
        <f>IF(A569="","",IF(COUNTIF($A$1:$A569,$A569)&gt;1,"",COUNTIF($A$1:$A569,$A569)+MAX($T$1:$T568)))</f>
        <v/>
      </c>
      <c r="U569" s="7" t="str">
        <f t="shared" si="24"/>
        <v/>
      </c>
      <c r="V569" s="7">
        <v>568</v>
      </c>
      <c r="W569" s="7">
        <f t="shared" si="25"/>
        <v>0</v>
      </c>
    </row>
    <row r="570" spans="1:23">
      <c r="A570" s="1"/>
      <c r="B570" s="24"/>
      <c r="C570" s="2"/>
      <c r="D570" s="5">
        <f t="shared" si="26"/>
        <v>0</v>
      </c>
      <c r="E570" s="2"/>
      <c r="F570" s="2"/>
      <c r="S570" s="7" t="str">
        <f>IF($A570="","",IF(IF(العميل="",TRUE,$A570=العميل),COUNT($S$1:$S569)+1,""))</f>
        <v/>
      </c>
      <c r="T570" s="7" t="str">
        <f>IF(A570="","",IF(COUNTIF($A$1:$A570,$A570)&gt;1,"",COUNTIF($A$1:$A570,$A570)+MAX($T$1:$T569)))</f>
        <v/>
      </c>
      <c r="U570" s="7" t="str">
        <f t="shared" si="24"/>
        <v/>
      </c>
      <c r="V570" s="7">
        <v>569</v>
      </c>
      <c r="W570" s="7">
        <f t="shared" si="25"/>
        <v>0</v>
      </c>
    </row>
    <row r="571" spans="1:23">
      <c r="A571" s="1"/>
      <c r="B571" s="24"/>
      <c r="C571" s="2"/>
      <c r="D571" s="5">
        <f t="shared" si="26"/>
        <v>0</v>
      </c>
      <c r="E571" s="2"/>
      <c r="F571" s="2"/>
      <c r="S571" s="7" t="str">
        <f>IF($A571="","",IF(IF(العميل="",TRUE,$A571=العميل),COUNT($S$1:$S570)+1,""))</f>
        <v/>
      </c>
      <c r="T571" s="7" t="str">
        <f>IF(A571="","",IF(COUNTIF($A$1:$A571,$A571)&gt;1,"",COUNTIF($A$1:$A571,$A571)+MAX($T$1:$T570)))</f>
        <v/>
      </c>
      <c r="U571" s="7" t="str">
        <f t="shared" si="24"/>
        <v/>
      </c>
      <c r="V571" s="7">
        <v>570</v>
      </c>
      <c r="W571" s="7">
        <f t="shared" si="25"/>
        <v>0</v>
      </c>
    </row>
    <row r="572" spans="1:23">
      <c r="A572" s="1"/>
      <c r="B572" s="24"/>
      <c r="C572" s="2"/>
      <c r="D572" s="5">
        <f t="shared" si="26"/>
        <v>0</v>
      </c>
      <c r="E572" s="2"/>
      <c r="F572" s="2"/>
      <c r="S572" s="7" t="str">
        <f>IF($A572="","",IF(IF(العميل="",TRUE,$A572=العميل),COUNT($S$1:$S571)+1,""))</f>
        <v/>
      </c>
      <c r="T572" s="7" t="str">
        <f>IF(A572="","",IF(COUNTIF($A$1:$A572,$A572)&gt;1,"",COUNTIF($A$1:$A572,$A572)+MAX($T$1:$T571)))</f>
        <v/>
      </c>
      <c r="U572" s="7" t="str">
        <f t="shared" si="24"/>
        <v/>
      </c>
      <c r="V572" s="7">
        <v>571</v>
      </c>
      <c r="W572" s="7">
        <f t="shared" si="25"/>
        <v>0</v>
      </c>
    </row>
    <row r="573" spans="1:23">
      <c r="A573" s="1"/>
      <c r="B573" s="24"/>
      <c r="C573" s="2"/>
      <c r="D573" s="5">
        <f t="shared" si="26"/>
        <v>0</v>
      </c>
      <c r="E573" s="2"/>
      <c r="F573" s="2"/>
      <c r="S573" s="7" t="str">
        <f>IF($A573="","",IF(IF(العميل="",TRUE,$A573=العميل),COUNT($S$1:$S572)+1,""))</f>
        <v/>
      </c>
      <c r="T573" s="7" t="str">
        <f>IF(A573="","",IF(COUNTIF($A$1:$A573,$A573)&gt;1,"",COUNTIF($A$1:$A573,$A573)+MAX($T$1:$T572)))</f>
        <v/>
      </c>
      <c r="U573" s="7" t="str">
        <f t="shared" si="24"/>
        <v/>
      </c>
      <c r="V573" s="7">
        <v>572</v>
      </c>
      <c r="W573" s="7">
        <f t="shared" si="25"/>
        <v>0</v>
      </c>
    </row>
    <row r="574" spans="1:23">
      <c r="A574" s="1"/>
      <c r="B574" s="24"/>
      <c r="C574" s="2"/>
      <c r="D574" s="5">
        <f t="shared" si="26"/>
        <v>0</v>
      </c>
      <c r="E574" s="2"/>
      <c r="F574" s="2"/>
      <c r="S574" s="7" t="str">
        <f>IF($A574="","",IF(IF(العميل="",TRUE,$A574=العميل),COUNT($S$1:$S573)+1,""))</f>
        <v/>
      </c>
      <c r="T574" s="7" t="str">
        <f>IF(A574="","",IF(COUNTIF($A$1:$A574,$A574)&gt;1,"",COUNTIF($A$1:$A574,$A574)+MAX($T$1:$T573)))</f>
        <v/>
      </c>
      <c r="U574" s="7" t="str">
        <f t="shared" si="24"/>
        <v/>
      </c>
      <c r="V574" s="7">
        <v>573</v>
      </c>
      <c r="W574" s="7">
        <f t="shared" si="25"/>
        <v>0</v>
      </c>
    </row>
    <row r="575" spans="1:23">
      <c r="A575" s="1"/>
      <c r="B575" s="24"/>
      <c r="C575" s="2"/>
      <c r="D575" s="5">
        <f t="shared" si="26"/>
        <v>0</v>
      </c>
      <c r="E575" s="2"/>
      <c r="F575" s="2"/>
      <c r="S575" s="7" t="str">
        <f>IF($A575="","",IF(IF(العميل="",TRUE,$A575=العميل),COUNT($S$1:$S574)+1,""))</f>
        <v/>
      </c>
      <c r="T575" s="7" t="str">
        <f>IF(A575="","",IF(COUNTIF($A$1:$A575,$A575)&gt;1,"",COUNTIF($A$1:$A575,$A575)+MAX($T$1:$T574)))</f>
        <v/>
      </c>
      <c r="U575" s="7" t="str">
        <f t="shared" si="24"/>
        <v/>
      </c>
      <c r="V575" s="7">
        <v>574</v>
      </c>
      <c r="W575" s="7">
        <f t="shared" si="25"/>
        <v>0</v>
      </c>
    </row>
    <row r="576" spans="1:23">
      <c r="A576" s="1"/>
      <c r="B576" s="24"/>
      <c r="C576" s="2"/>
      <c r="D576" s="5">
        <f t="shared" si="26"/>
        <v>0</v>
      </c>
      <c r="E576" s="2"/>
      <c r="F576" s="2"/>
      <c r="S576" s="7" t="str">
        <f>IF($A576="","",IF(IF(العميل="",TRUE,$A576=العميل),COUNT($S$1:$S575)+1,""))</f>
        <v/>
      </c>
      <c r="T576" s="7" t="str">
        <f>IF(A576="","",IF(COUNTIF($A$1:$A576,$A576)&gt;1,"",COUNTIF($A$1:$A576,$A576)+MAX($T$1:$T575)))</f>
        <v/>
      </c>
      <c r="U576" s="7" t="str">
        <f t="shared" si="24"/>
        <v/>
      </c>
      <c r="V576" s="7">
        <v>575</v>
      </c>
      <c r="W576" s="7">
        <f t="shared" si="25"/>
        <v>0</v>
      </c>
    </row>
    <row r="577" spans="1:23">
      <c r="A577" s="1"/>
      <c r="B577" s="24"/>
      <c r="C577" s="2"/>
      <c r="D577" s="5">
        <f t="shared" si="26"/>
        <v>0</v>
      </c>
      <c r="E577" s="2"/>
      <c r="F577" s="2"/>
      <c r="S577" s="7" t="str">
        <f>IF($A577="","",IF(IF(العميل="",TRUE,$A577=العميل),COUNT($S$1:$S576)+1,""))</f>
        <v/>
      </c>
      <c r="T577" s="7" t="str">
        <f>IF(A577="","",IF(COUNTIF($A$1:$A577,$A577)&gt;1,"",COUNTIF($A$1:$A577,$A577)+MAX($T$1:$T576)))</f>
        <v/>
      </c>
      <c r="U577" s="7" t="str">
        <f t="shared" si="24"/>
        <v/>
      </c>
      <c r="V577" s="7">
        <v>576</v>
      </c>
      <c r="W577" s="7">
        <f t="shared" si="25"/>
        <v>0</v>
      </c>
    </row>
    <row r="578" spans="1:23">
      <c r="A578" s="1"/>
      <c r="B578" s="24"/>
      <c r="C578" s="2"/>
      <c r="D578" s="5">
        <f t="shared" si="26"/>
        <v>0</v>
      </c>
      <c r="E578" s="2"/>
      <c r="F578" s="2"/>
      <c r="S578" s="7" t="str">
        <f>IF($A578="","",IF(IF(العميل="",TRUE,$A578=العميل),COUNT($S$1:$S577)+1,""))</f>
        <v/>
      </c>
      <c r="T578" s="7" t="str">
        <f>IF(A578="","",IF(COUNTIF($A$1:$A578,$A578)&gt;1,"",COUNTIF($A$1:$A578,$A578)+MAX($T$1:$T577)))</f>
        <v/>
      </c>
      <c r="U578" s="7" t="str">
        <f t="shared" si="24"/>
        <v/>
      </c>
      <c r="V578" s="7">
        <v>577</v>
      </c>
      <c r="W578" s="7">
        <f t="shared" si="25"/>
        <v>0</v>
      </c>
    </row>
    <row r="579" spans="1:23">
      <c r="A579" s="1"/>
      <c r="B579" s="24"/>
      <c r="C579" s="2"/>
      <c r="D579" s="5">
        <f t="shared" si="26"/>
        <v>0</v>
      </c>
      <c r="E579" s="2"/>
      <c r="F579" s="2"/>
      <c r="S579" s="7" t="str">
        <f>IF($A579="","",IF(IF(العميل="",TRUE,$A579=العميل),COUNT($S$1:$S578)+1,""))</f>
        <v/>
      </c>
      <c r="T579" s="7" t="str">
        <f>IF(A579="","",IF(COUNTIF($A$1:$A579,$A579)&gt;1,"",COUNTIF($A$1:$A579,$A579)+MAX($T$1:$T578)))</f>
        <v/>
      </c>
      <c r="U579" s="7" t="str">
        <f t="shared" ref="U579:U642" si="27">IF(T579="","",A579)</f>
        <v/>
      </c>
      <c r="V579" s="7">
        <v>578</v>
      </c>
      <c r="W579" s="7">
        <f t="shared" ref="W579:W642" si="28">IF(ISERROR(VLOOKUP(V579,$T$2:$U$1000,2,0)),0,VLOOKUP(V579,$T$2:$U$1000,2,0))</f>
        <v>0</v>
      </c>
    </row>
    <row r="580" spans="1:23">
      <c r="A580" s="1"/>
      <c r="B580" s="24"/>
      <c r="C580" s="2"/>
      <c r="D580" s="5">
        <f t="shared" si="26"/>
        <v>0</v>
      </c>
      <c r="E580" s="2"/>
      <c r="F580" s="2"/>
      <c r="S580" s="7" t="str">
        <f>IF($A580="","",IF(IF(العميل="",TRUE,$A580=العميل),COUNT($S$1:$S579)+1,""))</f>
        <v/>
      </c>
      <c r="T580" s="7" t="str">
        <f>IF(A580="","",IF(COUNTIF($A$1:$A580,$A580)&gt;1,"",COUNTIF($A$1:$A580,$A580)+MAX($T$1:$T579)))</f>
        <v/>
      </c>
      <c r="U580" s="7" t="str">
        <f t="shared" si="27"/>
        <v/>
      </c>
      <c r="V580" s="7">
        <v>579</v>
      </c>
      <c r="W580" s="7">
        <f t="shared" si="28"/>
        <v>0</v>
      </c>
    </row>
    <row r="581" spans="1:23">
      <c r="A581" s="1"/>
      <c r="B581" s="24"/>
      <c r="C581" s="2"/>
      <c r="D581" s="5">
        <f t="shared" ref="D581:D644" si="29">F581-E581</f>
        <v>0</v>
      </c>
      <c r="E581" s="2"/>
      <c r="F581" s="2"/>
      <c r="S581" s="7" t="str">
        <f>IF($A581="","",IF(IF(العميل="",TRUE,$A581=العميل),COUNT($S$1:$S580)+1,""))</f>
        <v/>
      </c>
      <c r="T581" s="7" t="str">
        <f>IF(A581="","",IF(COUNTIF($A$1:$A581,$A581)&gt;1,"",COUNTIF($A$1:$A581,$A581)+MAX($T$1:$T580)))</f>
        <v/>
      </c>
      <c r="U581" s="7" t="str">
        <f t="shared" si="27"/>
        <v/>
      </c>
      <c r="V581" s="7">
        <v>580</v>
      </c>
      <c r="W581" s="7">
        <f t="shared" si="28"/>
        <v>0</v>
      </c>
    </row>
    <row r="582" spans="1:23">
      <c r="A582" s="1"/>
      <c r="B582" s="24"/>
      <c r="C582" s="2"/>
      <c r="D582" s="5">
        <f t="shared" si="29"/>
        <v>0</v>
      </c>
      <c r="E582" s="2"/>
      <c r="F582" s="2"/>
      <c r="S582" s="7" t="str">
        <f>IF($A582="","",IF(IF(العميل="",TRUE,$A582=العميل),COUNT($S$1:$S581)+1,""))</f>
        <v/>
      </c>
      <c r="T582" s="7" t="str">
        <f>IF(A582="","",IF(COUNTIF($A$1:$A582,$A582)&gt;1,"",COUNTIF($A$1:$A582,$A582)+MAX($T$1:$T581)))</f>
        <v/>
      </c>
      <c r="U582" s="7" t="str">
        <f t="shared" si="27"/>
        <v/>
      </c>
      <c r="V582" s="7">
        <v>581</v>
      </c>
      <c r="W582" s="7">
        <f t="shared" si="28"/>
        <v>0</v>
      </c>
    </row>
    <row r="583" spans="1:23">
      <c r="A583" s="1"/>
      <c r="B583" s="24"/>
      <c r="C583" s="2"/>
      <c r="D583" s="5">
        <f t="shared" si="29"/>
        <v>0</v>
      </c>
      <c r="E583" s="2"/>
      <c r="F583" s="2"/>
      <c r="S583" s="7" t="str">
        <f>IF($A583="","",IF(IF(العميل="",TRUE,$A583=العميل),COUNT($S$1:$S582)+1,""))</f>
        <v/>
      </c>
      <c r="T583" s="7" t="str">
        <f>IF(A583="","",IF(COUNTIF($A$1:$A583,$A583)&gt;1,"",COUNTIF($A$1:$A583,$A583)+MAX($T$1:$T582)))</f>
        <v/>
      </c>
      <c r="U583" s="7" t="str">
        <f t="shared" si="27"/>
        <v/>
      </c>
      <c r="V583" s="7">
        <v>582</v>
      </c>
      <c r="W583" s="7">
        <f t="shared" si="28"/>
        <v>0</v>
      </c>
    </row>
    <row r="584" spans="1:23">
      <c r="A584" s="1"/>
      <c r="B584" s="24"/>
      <c r="C584" s="2"/>
      <c r="D584" s="5">
        <f t="shared" si="29"/>
        <v>0</v>
      </c>
      <c r="E584" s="2"/>
      <c r="F584" s="2"/>
      <c r="S584" s="7" t="str">
        <f>IF($A584="","",IF(IF(العميل="",TRUE,$A584=العميل),COUNT($S$1:$S583)+1,""))</f>
        <v/>
      </c>
      <c r="T584" s="7" t="str">
        <f>IF(A584="","",IF(COUNTIF($A$1:$A584,$A584)&gt;1,"",COUNTIF($A$1:$A584,$A584)+MAX($T$1:$T583)))</f>
        <v/>
      </c>
      <c r="U584" s="7" t="str">
        <f t="shared" si="27"/>
        <v/>
      </c>
      <c r="V584" s="7">
        <v>583</v>
      </c>
      <c r="W584" s="7">
        <f t="shared" si="28"/>
        <v>0</v>
      </c>
    </row>
    <row r="585" spans="1:23">
      <c r="A585" s="1"/>
      <c r="B585" s="24"/>
      <c r="C585" s="2"/>
      <c r="D585" s="5">
        <f t="shared" si="29"/>
        <v>0</v>
      </c>
      <c r="E585" s="2"/>
      <c r="F585" s="2"/>
      <c r="S585" s="7" t="str">
        <f>IF($A585="","",IF(IF(العميل="",TRUE,$A585=العميل),COUNT($S$1:$S584)+1,""))</f>
        <v/>
      </c>
      <c r="T585" s="7" t="str">
        <f>IF(A585="","",IF(COUNTIF($A$1:$A585,$A585)&gt;1,"",COUNTIF($A$1:$A585,$A585)+MAX($T$1:$T584)))</f>
        <v/>
      </c>
      <c r="U585" s="7" t="str">
        <f t="shared" si="27"/>
        <v/>
      </c>
      <c r="V585" s="7">
        <v>584</v>
      </c>
      <c r="W585" s="7">
        <f t="shared" si="28"/>
        <v>0</v>
      </c>
    </row>
    <row r="586" spans="1:23">
      <c r="A586" s="1"/>
      <c r="B586" s="24"/>
      <c r="C586" s="2"/>
      <c r="D586" s="5">
        <f t="shared" si="29"/>
        <v>0</v>
      </c>
      <c r="E586" s="2"/>
      <c r="F586" s="2"/>
      <c r="S586" s="7" t="str">
        <f>IF($A586="","",IF(IF(العميل="",TRUE,$A586=العميل),COUNT($S$1:$S585)+1,""))</f>
        <v/>
      </c>
      <c r="T586" s="7" t="str">
        <f>IF(A586="","",IF(COUNTIF($A$1:$A586,$A586)&gt;1,"",COUNTIF($A$1:$A586,$A586)+MAX($T$1:$T585)))</f>
        <v/>
      </c>
      <c r="U586" s="7" t="str">
        <f t="shared" si="27"/>
        <v/>
      </c>
      <c r="V586" s="7">
        <v>585</v>
      </c>
      <c r="W586" s="7">
        <f t="shared" si="28"/>
        <v>0</v>
      </c>
    </row>
    <row r="587" spans="1:23">
      <c r="A587" s="1"/>
      <c r="B587" s="24"/>
      <c r="C587" s="2"/>
      <c r="D587" s="5">
        <f t="shared" si="29"/>
        <v>0</v>
      </c>
      <c r="E587" s="2"/>
      <c r="F587" s="2"/>
      <c r="S587" s="7" t="str">
        <f>IF($A587="","",IF(IF(العميل="",TRUE,$A587=العميل),COUNT($S$1:$S586)+1,""))</f>
        <v/>
      </c>
      <c r="T587" s="7" t="str">
        <f>IF(A587="","",IF(COUNTIF($A$1:$A587,$A587)&gt;1,"",COUNTIF($A$1:$A587,$A587)+MAX($T$1:$T586)))</f>
        <v/>
      </c>
      <c r="U587" s="7" t="str">
        <f t="shared" si="27"/>
        <v/>
      </c>
      <c r="V587" s="7">
        <v>586</v>
      </c>
      <c r="W587" s="7">
        <f t="shared" si="28"/>
        <v>0</v>
      </c>
    </row>
    <row r="588" spans="1:23">
      <c r="A588" s="1"/>
      <c r="B588" s="24"/>
      <c r="C588" s="2"/>
      <c r="D588" s="5">
        <f t="shared" si="29"/>
        <v>0</v>
      </c>
      <c r="E588" s="2"/>
      <c r="F588" s="2"/>
      <c r="S588" s="7" t="str">
        <f>IF($A588="","",IF(IF(العميل="",TRUE,$A588=العميل),COUNT($S$1:$S587)+1,""))</f>
        <v/>
      </c>
      <c r="T588" s="7" t="str">
        <f>IF(A588="","",IF(COUNTIF($A$1:$A588,$A588)&gt;1,"",COUNTIF($A$1:$A588,$A588)+MAX($T$1:$T587)))</f>
        <v/>
      </c>
      <c r="U588" s="7" t="str">
        <f t="shared" si="27"/>
        <v/>
      </c>
      <c r="V588" s="7">
        <v>587</v>
      </c>
      <c r="W588" s="7">
        <f t="shared" si="28"/>
        <v>0</v>
      </c>
    </row>
    <row r="589" spans="1:23">
      <c r="A589" s="1"/>
      <c r="B589" s="24"/>
      <c r="C589" s="2"/>
      <c r="D589" s="5">
        <f t="shared" si="29"/>
        <v>0</v>
      </c>
      <c r="E589" s="2"/>
      <c r="F589" s="2"/>
      <c r="S589" s="7" t="str">
        <f>IF($A589="","",IF(IF(العميل="",TRUE,$A589=العميل),COUNT($S$1:$S588)+1,""))</f>
        <v/>
      </c>
      <c r="T589" s="7" t="str">
        <f>IF(A589="","",IF(COUNTIF($A$1:$A589,$A589)&gt;1,"",COUNTIF($A$1:$A589,$A589)+MAX($T$1:$T588)))</f>
        <v/>
      </c>
      <c r="U589" s="7" t="str">
        <f t="shared" si="27"/>
        <v/>
      </c>
      <c r="V589" s="7">
        <v>588</v>
      </c>
      <c r="W589" s="7">
        <f t="shared" si="28"/>
        <v>0</v>
      </c>
    </row>
    <row r="590" spans="1:23">
      <c r="A590" s="1"/>
      <c r="B590" s="24"/>
      <c r="C590" s="2"/>
      <c r="D590" s="5">
        <f t="shared" si="29"/>
        <v>0</v>
      </c>
      <c r="E590" s="2"/>
      <c r="F590" s="2"/>
      <c r="S590" s="7" t="str">
        <f>IF($A590="","",IF(IF(العميل="",TRUE,$A590=العميل),COUNT($S$1:$S589)+1,""))</f>
        <v/>
      </c>
      <c r="T590" s="7" t="str">
        <f>IF(A590="","",IF(COUNTIF($A$1:$A590,$A590)&gt;1,"",COUNTIF($A$1:$A590,$A590)+MAX($T$1:$T589)))</f>
        <v/>
      </c>
      <c r="U590" s="7" t="str">
        <f t="shared" si="27"/>
        <v/>
      </c>
      <c r="V590" s="7">
        <v>589</v>
      </c>
      <c r="W590" s="7">
        <f t="shared" si="28"/>
        <v>0</v>
      </c>
    </row>
    <row r="591" spans="1:23">
      <c r="A591" s="1"/>
      <c r="B591" s="24"/>
      <c r="C591" s="2"/>
      <c r="D591" s="5">
        <f t="shared" si="29"/>
        <v>0</v>
      </c>
      <c r="E591" s="2"/>
      <c r="F591" s="2"/>
      <c r="S591" s="7" t="str">
        <f>IF($A591="","",IF(IF(العميل="",TRUE,$A591=العميل),COUNT($S$1:$S590)+1,""))</f>
        <v/>
      </c>
      <c r="T591" s="7" t="str">
        <f>IF(A591="","",IF(COUNTIF($A$1:$A591,$A591)&gt;1,"",COUNTIF($A$1:$A591,$A591)+MAX($T$1:$T590)))</f>
        <v/>
      </c>
      <c r="U591" s="7" t="str">
        <f t="shared" si="27"/>
        <v/>
      </c>
      <c r="V591" s="7">
        <v>590</v>
      </c>
      <c r="W591" s="7">
        <f t="shared" si="28"/>
        <v>0</v>
      </c>
    </row>
    <row r="592" spans="1:23">
      <c r="A592" s="1"/>
      <c r="B592" s="24"/>
      <c r="C592" s="2"/>
      <c r="D592" s="5">
        <f t="shared" si="29"/>
        <v>0</v>
      </c>
      <c r="E592" s="2"/>
      <c r="F592" s="2"/>
      <c r="S592" s="7" t="str">
        <f>IF($A592="","",IF(IF(العميل="",TRUE,$A592=العميل),COUNT($S$1:$S591)+1,""))</f>
        <v/>
      </c>
      <c r="T592" s="7" t="str">
        <f>IF(A592="","",IF(COUNTIF($A$1:$A592,$A592)&gt;1,"",COUNTIF($A$1:$A592,$A592)+MAX($T$1:$T591)))</f>
        <v/>
      </c>
      <c r="U592" s="7" t="str">
        <f t="shared" si="27"/>
        <v/>
      </c>
      <c r="V592" s="7">
        <v>591</v>
      </c>
      <c r="W592" s="7">
        <f t="shared" si="28"/>
        <v>0</v>
      </c>
    </row>
    <row r="593" spans="1:23">
      <c r="A593" s="1"/>
      <c r="B593" s="24"/>
      <c r="C593" s="2"/>
      <c r="D593" s="5">
        <f t="shared" si="29"/>
        <v>0</v>
      </c>
      <c r="E593" s="2"/>
      <c r="F593" s="2"/>
      <c r="S593" s="7" t="str">
        <f>IF($A593="","",IF(IF(العميل="",TRUE,$A593=العميل),COUNT($S$1:$S592)+1,""))</f>
        <v/>
      </c>
      <c r="T593" s="7" t="str">
        <f>IF(A593="","",IF(COUNTIF($A$1:$A593,$A593)&gt;1,"",COUNTIF($A$1:$A593,$A593)+MAX($T$1:$T592)))</f>
        <v/>
      </c>
      <c r="U593" s="7" t="str">
        <f t="shared" si="27"/>
        <v/>
      </c>
      <c r="V593" s="7">
        <v>592</v>
      </c>
      <c r="W593" s="7">
        <f t="shared" si="28"/>
        <v>0</v>
      </c>
    </row>
    <row r="594" spans="1:23">
      <c r="A594" s="1"/>
      <c r="B594" s="24"/>
      <c r="C594" s="2"/>
      <c r="D594" s="5">
        <f t="shared" si="29"/>
        <v>0</v>
      </c>
      <c r="E594" s="2"/>
      <c r="F594" s="2"/>
      <c r="S594" s="7" t="str">
        <f>IF($A594="","",IF(IF(العميل="",TRUE,$A594=العميل),COUNT($S$1:$S593)+1,""))</f>
        <v/>
      </c>
      <c r="T594" s="7" t="str">
        <f>IF(A594="","",IF(COUNTIF($A$1:$A594,$A594)&gt;1,"",COUNTIF($A$1:$A594,$A594)+MAX($T$1:$T593)))</f>
        <v/>
      </c>
      <c r="U594" s="7" t="str">
        <f t="shared" si="27"/>
        <v/>
      </c>
      <c r="V594" s="7">
        <v>593</v>
      </c>
      <c r="W594" s="7">
        <f t="shared" si="28"/>
        <v>0</v>
      </c>
    </row>
    <row r="595" spans="1:23">
      <c r="A595" s="1"/>
      <c r="B595" s="24"/>
      <c r="C595" s="2"/>
      <c r="D595" s="5">
        <f t="shared" si="29"/>
        <v>0</v>
      </c>
      <c r="E595" s="2"/>
      <c r="F595" s="2"/>
      <c r="S595" s="7" t="str">
        <f>IF($A595="","",IF(IF(العميل="",TRUE,$A595=العميل),COUNT($S$1:$S594)+1,""))</f>
        <v/>
      </c>
      <c r="T595" s="7" t="str">
        <f>IF(A595="","",IF(COUNTIF($A$1:$A595,$A595)&gt;1,"",COUNTIF($A$1:$A595,$A595)+MAX($T$1:$T594)))</f>
        <v/>
      </c>
      <c r="U595" s="7" t="str">
        <f t="shared" si="27"/>
        <v/>
      </c>
      <c r="V595" s="7">
        <v>594</v>
      </c>
      <c r="W595" s="7">
        <f t="shared" si="28"/>
        <v>0</v>
      </c>
    </row>
    <row r="596" spans="1:23">
      <c r="A596" s="1"/>
      <c r="B596" s="24"/>
      <c r="C596" s="2"/>
      <c r="D596" s="5">
        <f t="shared" si="29"/>
        <v>0</v>
      </c>
      <c r="E596" s="2"/>
      <c r="F596" s="2"/>
      <c r="S596" s="7" t="str">
        <f>IF($A596="","",IF(IF(العميل="",TRUE,$A596=العميل),COUNT($S$1:$S595)+1,""))</f>
        <v/>
      </c>
      <c r="T596" s="7" t="str">
        <f>IF(A596="","",IF(COUNTIF($A$1:$A596,$A596)&gt;1,"",COUNTIF($A$1:$A596,$A596)+MAX($T$1:$T595)))</f>
        <v/>
      </c>
      <c r="U596" s="7" t="str">
        <f t="shared" si="27"/>
        <v/>
      </c>
      <c r="V596" s="7">
        <v>595</v>
      </c>
      <c r="W596" s="7">
        <f t="shared" si="28"/>
        <v>0</v>
      </c>
    </row>
    <row r="597" spans="1:23">
      <c r="A597" s="1"/>
      <c r="B597" s="24"/>
      <c r="C597" s="2"/>
      <c r="D597" s="5">
        <f t="shared" si="29"/>
        <v>0</v>
      </c>
      <c r="E597" s="2"/>
      <c r="F597" s="2"/>
      <c r="S597" s="7" t="str">
        <f>IF($A597="","",IF(IF(العميل="",TRUE,$A597=العميل),COUNT($S$1:$S596)+1,""))</f>
        <v/>
      </c>
      <c r="T597" s="7" t="str">
        <f>IF(A597="","",IF(COUNTIF($A$1:$A597,$A597)&gt;1,"",COUNTIF($A$1:$A597,$A597)+MAX($T$1:$T596)))</f>
        <v/>
      </c>
      <c r="U597" s="7" t="str">
        <f t="shared" si="27"/>
        <v/>
      </c>
      <c r="V597" s="7">
        <v>596</v>
      </c>
      <c r="W597" s="7">
        <f t="shared" si="28"/>
        <v>0</v>
      </c>
    </row>
    <row r="598" spans="1:23">
      <c r="A598" s="1"/>
      <c r="B598" s="24"/>
      <c r="C598" s="2"/>
      <c r="D598" s="5">
        <f t="shared" si="29"/>
        <v>0</v>
      </c>
      <c r="E598" s="2"/>
      <c r="F598" s="2"/>
      <c r="S598" s="7" t="str">
        <f>IF($A598="","",IF(IF(العميل="",TRUE,$A598=العميل),COUNT($S$1:$S597)+1,""))</f>
        <v/>
      </c>
      <c r="T598" s="7" t="str">
        <f>IF(A598="","",IF(COUNTIF($A$1:$A598,$A598)&gt;1,"",COUNTIF($A$1:$A598,$A598)+MAX($T$1:$T597)))</f>
        <v/>
      </c>
      <c r="U598" s="7" t="str">
        <f t="shared" si="27"/>
        <v/>
      </c>
      <c r="V598" s="7">
        <v>597</v>
      </c>
      <c r="W598" s="7">
        <f t="shared" si="28"/>
        <v>0</v>
      </c>
    </row>
    <row r="599" spans="1:23">
      <c r="A599" s="1"/>
      <c r="B599" s="24"/>
      <c r="C599" s="2"/>
      <c r="D599" s="5">
        <f t="shared" si="29"/>
        <v>0</v>
      </c>
      <c r="E599" s="2"/>
      <c r="F599" s="2"/>
      <c r="S599" s="7" t="str">
        <f>IF($A599="","",IF(IF(العميل="",TRUE,$A599=العميل),COUNT($S$1:$S598)+1,""))</f>
        <v/>
      </c>
      <c r="T599" s="7" t="str">
        <f>IF(A599="","",IF(COUNTIF($A$1:$A599,$A599)&gt;1,"",COUNTIF($A$1:$A599,$A599)+MAX($T$1:$T598)))</f>
        <v/>
      </c>
      <c r="U599" s="7" t="str">
        <f t="shared" si="27"/>
        <v/>
      </c>
      <c r="V599" s="7">
        <v>598</v>
      </c>
      <c r="W599" s="7">
        <f t="shared" si="28"/>
        <v>0</v>
      </c>
    </row>
    <row r="600" spans="1:23">
      <c r="A600" s="1"/>
      <c r="B600" s="24"/>
      <c r="C600" s="2"/>
      <c r="D600" s="5">
        <f t="shared" si="29"/>
        <v>0</v>
      </c>
      <c r="E600" s="2"/>
      <c r="F600" s="2"/>
      <c r="S600" s="7" t="str">
        <f>IF($A600="","",IF(IF(العميل="",TRUE,$A600=العميل),COUNT($S$1:$S599)+1,""))</f>
        <v/>
      </c>
      <c r="T600" s="7" t="str">
        <f>IF(A600="","",IF(COUNTIF($A$1:$A600,$A600)&gt;1,"",COUNTIF($A$1:$A600,$A600)+MAX($T$1:$T599)))</f>
        <v/>
      </c>
      <c r="U600" s="7" t="str">
        <f t="shared" si="27"/>
        <v/>
      </c>
      <c r="V600" s="7">
        <v>599</v>
      </c>
      <c r="W600" s="7">
        <f t="shared" si="28"/>
        <v>0</v>
      </c>
    </row>
    <row r="601" spans="1:23">
      <c r="A601" s="1"/>
      <c r="B601" s="24"/>
      <c r="C601" s="2"/>
      <c r="D601" s="5">
        <f t="shared" si="29"/>
        <v>0</v>
      </c>
      <c r="E601" s="2"/>
      <c r="F601" s="2"/>
      <c r="S601" s="7" t="str">
        <f>IF($A601="","",IF(IF(العميل="",TRUE,$A601=العميل),COUNT($S$1:$S600)+1,""))</f>
        <v/>
      </c>
      <c r="T601" s="7" t="str">
        <f>IF(A601="","",IF(COUNTIF($A$1:$A601,$A601)&gt;1,"",COUNTIF($A$1:$A601,$A601)+MAX($T$1:$T600)))</f>
        <v/>
      </c>
      <c r="U601" s="7" t="str">
        <f t="shared" si="27"/>
        <v/>
      </c>
      <c r="V601" s="7">
        <v>600</v>
      </c>
      <c r="W601" s="7">
        <f t="shared" si="28"/>
        <v>0</v>
      </c>
    </row>
    <row r="602" spans="1:23">
      <c r="A602" s="1"/>
      <c r="B602" s="24"/>
      <c r="C602" s="2"/>
      <c r="D602" s="5">
        <f t="shared" si="29"/>
        <v>0</v>
      </c>
      <c r="E602" s="2"/>
      <c r="F602" s="2"/>
      <c r="S602" s="7" t="str">
        <f>IF($A602="","",IF(IF(العميل="",TRUE,$A602=العميل),COUNT($S$1:$S601)+1,""))</f>
        <v/>
      </c>
      <c r="T602" s="7" t="str">
        <f>IF(A602="","",IF(COUNTIF($A$1:$A602,$A602)&gt;1,"",COUNTIF($A$1:$A602,$A602)+MAX($T$1:$T601)))</f>
        <v/>
      </c>
      <c r="U602" s="7" t="str">
        <f t="shared" si="27"/>
        <v/>
      </c>
      <c r="V602" s="7">
        <v>601</v>
      </c>
      <c r="W602" s="7">
        <f t="shared" si="28"/>
        <v>0</v>
      </c>
    </row>
    <row r="603" spans="1:23">
      <c r="A603" s="1"/>
      <c r="B603" s="24"/>
      <c r="C603" s="2"/>
      <c r="D603" s="5">
        <f t="shared" si="29"/>
        <v>0</v>
      </c>
      <c r="E603" s="2"/>
      <c r="F603" s="2"/>
      <c r="S603" s="7" t="str">
        <f>IF($A603="","",IF(IF(العميل="",TRUE,$A603=العميل),COUNT($S$1:$S602)+1,""))</f>
        <v/>
      </c>
      <c r="T603" s="7" t="str">
        <f>IF(A603="","",IF(COUNTIF($A$1:$A603,$A603)&gt;1,"",COUNTIF($A$1:$A603,$A603)+MAX($T$1:$T602)))</f>
        <v/>
      </c>
      <c r="U603" s="7" t="str">
        <f t="shared" si="27"/>
        <v/>
      </c>
      <c r="V603" s="7">
        <v>602</v>
      </c>
      <c r="W603" s="7">
        <f t="shared" si="28"/>
        <v>0</v>
      </c>
    </row>
    <row r="604" spans="1:23">
      <c r="A604" s="1"/>
      <c r="B604" s="24"/>
      <c r="C604" s="2"/>
      <c r="D604" s="5">
        <f t="shared" si="29"/>
        <v>0</v>
      </c>
      <c r="E604" s="2"/>
      <c r="F604" s="2"/>
      <c r="S604" s="7" t="str">
        <f>IF($A604="","",IF(IF(العميل="",TRUE,$A604=العميل),COUNT($S$1:$S603)+1,""))</f>
        <v/>
      </c>
      <c r="T604" s="7" t="str">
        <f>IF(A604="","",IF(COUNTIF($A$1:$A604,$A604)&gt;1,"",COUNTIF($A$1:$A604,$A604)+MAX($T$1:$T603)))</f>
        <v/>
      </c>
      <c r="U604" s="7" t="str">
        <f t="shared" si="27"/>
        <v/>
      </c>
      <c r="V604" s="7">
        <v>603</v>
      </c>
      <c r="W604" s="7">
        <f t="shared" si="28"/>
        <v>0</v>
      </c>
    </row>
    <row r="605" spans="1:23">
      <c r="A605" s="1"/>
      <c r="B605" s="24"/>
      <c r="C605" s="2"/>
      <c r="D605" s="5">
        <f t="shared" si="29"/>
        <v>0</v>
      </c>
      <c r="E605" s="2"/>
      <c r="F605" s="2"/>
      <c r="S605" s="7" t="str">
        <f>IF($A605="","",IF(IF(العميل="",TRUE,$A605=العميل),COUNT($S$1:$S604)+1,""))</f>
        <v/>
      </c>
      <c r="T605" s="7" t="str">
        <f>IF(A605="","",IF(COUNTIF($A$1:$A605,$A605)&gt;1,"",COUNTIF($A$1:$A605,$A605)+MAX($T$1:$T604)))</f>
        <v/>
      </c>
      <c r="U605" s="7" t="str">
        <f t="shared" si="27"/>
        <v/>
      </c>
      <c r="V605" s="7">
        <v>604</v>
      </c>
      <c r="W605" s="7">
        <f t="shared" si="28"/>
        <v>0</v>
      </c>
    </row>
    <row r="606" spans="1:23">
      <c r="A606" s="1"/>
      <c r="B606" s="24"/>
      <c r="C606" s="2"/>
      <c r="D606" s="5">
        <f t="shared" si="29"/>
        <v>0</v>
      </c>
      <c r="E606" s="2"/>
      <c r="F606" s="2"/>
      <c r="S606" s="7" t="str">
        <f>IF($A606="","",IF(IF(العميل="",TRUE,$A606=العميل),COUNT($S$1:$S605)+1,""))</f>
        <v/>
      </c>
      <c r="T606" s="7" t="str">
        <f>IF(A606="","",IF(COUNTIF($A$1:$A606,$A606)&gt;1,"",COUNTIF($A$1:$A606,$A606)+MAX($T$1:$T605)))</f>
        <v/>
      </c>
      <c r="U606" s="7" t="str">
        <f t="shared" si="27"/>
        <v/>
      </c>
      <c r="V606" s="7">
        <v>605</v>
      </c>
      <c r="W606" s="7">
        <f t="shared" si="28"/>
        <v>0</v>
      </c>
    </row>
    <row r="607" spans="1:23">
      <c r="A607" s="1"/>
      <c r="B607" s="24"/>
      <c r="C607" s="2"/>
      <c r="D607" s="5">
        <f t="shared" si="29"/>
        <v>0</v>
      </c>
      <c r="E607" s="2"/>
      <c r="F607" s="2"/>
      <c r="S607" s="7" t="str">
        <f>IF($A607="","",IF(IF(العميل="",TRUE,$A607=العميل),COUNT($S$1:$S606)+1,""))</f>
        <v/>
      </c>
      <c r="T607" s="7" t="str">
        <f>IF(A607="","",IF(COUNTIF($A$1:$A607,$A607)&gt;1,"",COUNTIF($A$1:$A607,$A607)+MAX($T$1:$T606)))</f>
        <v/>
      </c>
      <c r="U607" s="7" t="str">
        <f t="shared" si="27"/>
        <v/>
      </c>
      <c r="V607" s="7">
        <v>606</v>
      </c>
      <c r="W607" s="7">
        <f t="shared" si="28"/>
        <v>0</v>
      </c>
    </row>
    <row r="608" spans="1:23">
      <c r="A608" s="1"/>
      <c r="B608" s="24"/>
      <c r="C608" s="2"/>
      <c r="D608" s="5">
        <f t="shared" si="29"/>
        <v>0</v>
      </c>
      <c r="E608" s="2"/>
      <c r="F608" s="2"/>
      <c r="S608" s="7" t="str">
        <f>IF($A608="","",IF(IF(العميل="",TRUE,$A608=العميل),COUNT($S$1:$S607)+1,""))</f>
        <v/>
      </c>
      <c r="T608" s="7" t="str">
        <f>IF(A608="","",IF(COUNTIF($A$1:$A608,$A608)&gt;1,"",COUNTIF($A$1:$A608,$A608)+MAX($T$1:$T607)))</f>
        <v/>
      </c>
      <c r="U608" s="7" t="str">
        <f t="shared" si="27"/>
        <v/>
      </c>
      <c r="V608" s="7">
        <v>607</v>
      </c>
      <c r="W608" s="7">
        <f t="shared" si="28"/>
        <v>0</v>
      </c>
    </row>
    <row r="609" spans="1:23">
      <c r="A609" s="1"/>
      <c r="B609" s="24"/>
      <c r="C609" s="2"/>
      <c r="D609" s="5">
        <f t="shared" si="29"/>
        <v>0</v>
      </c>
      <c r="E609" s="2"/>
      <c r="F609" s="2"/>
      <c r="S609" s="7" t="str">
        <f>IF($A609="","",IF(IF(العميل="",TRUE,$A609=العميل),COUNT($S$1:$S608)+1,""))</f>
        <v/>
      </c>
      <c r="T609" s="7" t="str">
        <f>IF(A609="","",IF(COUNTIF($A$1:$A609,$A609)&gt;1,"",COUNTIF($A$1:$A609,$A609)+MAX($T$1:$T608)))</f>
        <v/>
      </c>
      <c r="U609" s="7" t="str">
        <f t="shared" si="27"/>
        <v/>
      </c>
      <c r="V609" s="7">
        <v>608</v>
      </c>
      <c r="W609" s="7">
        <f t="shared" si="28"/>
        <v>0</v>
      </c>
    </row>
    <row r="610" spans="1:23">
      <c r="A610" s="1"/>
      <c r="B610" s="24"/>
      <c r="C610" s="2"/>
      <c r="D610" s="5">
        <f t="shared" si="29"/>
        <v>0</v>
      </c>
      <c r="E610" s="2"/>
      <c r="F610" s="2"/>
      <c r="S610" s="7" t="str">
        <f>IF($A610="","",IF(IF(العميل="",TRUE,$A610=العميل),COUNT($S$1:$S609)+1,""))</f>
        <v/>
      </c>
      <c r="T610" s="7" t="str">
        <f>IF(A610="","",IF(COUNTIF($A$1:$A610,$A610)&gt;1,"",COUNTIF($A$1:$A610,$A610)+MAX($T$1:$T609)))</f>
        <v/>
      </c>
      <c r="U610" s="7" t="str">
        <f t="shared" si="27"/>
        <v/>
      </c>
      <c r="V610" s="7">
        <v>609</v>
      </c>
      <c r="W610" s="7">
        <f t="shared" si="28"/>
        <v>0</v>
      </c>
    </row>
    <row r="611" spans="1:23">
      <c r="A611" s="1"/>
      <c r="B611" s="24"/>
      <c r="C611" s="2"/>
      <c r="D611" s="5">
        <f t="shared" si="29"/>
        <v>0</v>
      </c>
      <c r="E611" s="2"/>
      <c r="F611" s="2"/>
      <c r="S611" s="7" t="str">
        <f>IF($A611="","",IF(IF(العميل="",TRUE,$A611=العميل),COUNT($S$1:$S610)+1,""))</f>
        <v/>
      </c>
      <c r="T611" s="7" t="str">
        <f>IF(A611="","",IF(COUNTIF($A$1:$A611,$A611)&gt;1,"",COUNTIF($A$1:$A611,$A611)+MAX($T$1:$T610)))</f>
        <v/>
      </c>
      <c r="U611" s="7" t="str">
        <f t="shared" si="27"/>
        <v/>
      </c>
      <c r="V611" s="7">
        <v>610</v>
      </c>
      <c r="W611" s="7">
        <f t="shared" si="28"/>
        <v>0</v>
      </c>
    </row>
    <row r="612" spans="1:23">
      <c r="A612" s="1"/>
      <c r="B612" s="24"/>
      <c r="C612" s="2"/>
      <c r="D612" s="5">
        <f t="shared" si="29"/>
        <v>0</v>
      </c>
      <c r="E612" s="2"/>
      <c r="F612" s="2"/>
      <c r="S612" s="7" t="str">
        <f>IF($A612="","",IF(IF(العميل="",TRUE,$A612=العميل),COUNT($S$1:$S611)+1,""))</f>
        <v/>
      </c>
      <c r="T612" s="7" t="str">
        <f>IF(A612="","",IF(COUNTIF($A$1:$A612,$A612)&gt;1,"",COUNTIF($A$1:$A612,$A612)+MAX($T$1:$T611)))</f>
        <v/>
      </c>
      <c r="U612" s="7" t="str">
        <f t="shared" si="27"/>
        <v/>
      </c>
      <c r="V612" s="7">
        <v>611</v>
      </c>
      <c r="W612" s="7">
        <f t="shared" si="28"/>
        <v>0</v>
      </c>
    </row>
    <row r="613" spans="1:23">
      <c r="A613" s="1"/>
      <c r="B613" s="24"/>
      <c r="C613" s="2"/>
      <c r="D613" s="5">
        <f t="shared" si="29"/>
        <v>0</v>
      </c>
      <c r="E613" s="2"/>
      <c r="F613" s="2"/>
      <c r="S613" s="7" t="str">
        <f>IF($A613="","",IF(IF(العميل="",TRUE,$A613=العميل),COUNT($S$1:$S612)+1,""))</f>
        <v/>
      </c>
      <c r="T613" s="7" t="str">
        <f>IF(A613="","",IF(COUNTIF($A$1:$A613,$A613)&gt;1,"",COUNTIF($A$1:$A613,$A613)+MAX($T$1:$T612)))</f>
        <v/>
      </c>
      <c r="U613" s="7" t="str">
        <f t="shared" si="27"/>
        <v/>
      </c>
      <c r="V613" s="7">
        <v>612</v>
      </c>
      <c r="W613" s="7">
        <f t="shared" si="28"/>
        <v>0</v>
      </c>
    </row>
    <row r="614" spans="1:23">
      <c r="A614" s="1"/>
      <c r="B614" s="24"/>
      <c r="C614" s="2"/>
      <c r="D614" s="5">
        <f t="shared" si="29"/>
        <v>0</v>
      </c>
      <c r="E614" s="2"/>
      <c r="F614" s="2"/>
      <c r="S614" s="7" t="str">
        <f>IF($A614="","",IF(IF(العميل="",TRUE,$A614=العميل),COUNT($S$1:$S613)+1,""))</f>
        <v/>
      </c>
      <c r="T614" s="7" t="str">
        <f>IF(A614="","",IF(COUNTIF($A$1:$A614,$A614)&gt;1,"",COUNTIF($A$1:$A614,$A614)+MAX($T$1:$T613)))</f>
        <v/>
      </c>
      <c r="U614" s="7" t="str">
        <f t="shared" si="27"/>
        <v/>
      </c>
      <c r="V614" s="7">
        <v>613</v>
      </c>
      <c r="W614" s="7">
        <f t="shared" si="28"/>
        <v>0</v>
      </c>
    </row>
    <row r="615" spans="1:23">
      <c r="A615" s="1"/>
      <c r="B615" s="24"/>
      <c r="C615" s="2"/>
      <c r="D615" s="5">
        <f t="shared" si="29"/>
        <v>0</v>
      </c>
      <c r="E615" s="2"/>
      <c r="F615" s="2"/>
      <c r="S615" s="7" t="str">
        <f>IF($A615="","",IF(IF(العميل="",TRUE,$A615=العميل),COUNT($S$1:$S614)+1,""))</f>
        <v/>
      </c>
      <c r="T615" s="7" t="str">
        <f>IF(A615="","",IF(COUNTIF($A$1:$A615,$A615)&gt;1,"",COUNTIF($A$1:$A615,$A615)+MAX($T$1:$T614)))</f>
        <v/>
      </c>
      <c r="U615" s="7" t="str">
        <f t="shared" si="27"/>
        <v/>
      </c>
      <c r="V615" s="7">
        <v>614</v>
      </c>
      <c r="W615" s="7">
        <f t="shared" si="28"/>
        <v>0</v>
      </c>
    </row>
    <row r="616" spans="1:23">
      <c r="A616" s="1"/>
      <c r="B616" s="24"/>
      <c r="C616" s="2"/>
      <c r="D616" s="5">
        <f t="shared" si="29"/>
        <v>0</v>
      </c>
      <c r="E616" s="2"/>
      <c r="F616" s="2"/>
      <c r="S616" s="7" t="str">
        <f>IF($A616="","",IF(IF(العميل="",TRUE,$A616=العميل),COUNT($S$1:$S615)+1,""))</f>
        <v/>
      </c>
      <c r="T616" s="7" t="str">
        <f>IF(A616="","",IF(COUNTIF($A$1:$A616,$A616)&gt;1,"",COUNTIF($A$1:$A616,$A616)+MAX($T$1:$T615)))</f>
        <v/>
      </c>
      <c r="U616" s="7" t="str">
        <f t="shared" si="27"/>
        <v/>
      </c>
      <c r="V616" s="7">
        <v>615</v>
      </c>
      <c r="W616" s="7">
        <f t="shared" si="28"/>
        <v>0</v>
      </c>
    </row>
    <row r="617" spans="1:23">
      <c r="A617" s="1"/>
      <c r="B617" s="24"/>
      <c r="C617" s="2"/>
      <c r="D617" s="5">
        <f t="shared" si="29"/>
        <v>0</v>
      </c>
      <c r="E617" s="2"/>
      <c r="F617" s="2"/>
      <c r="S617" s="7" t="str">
        <f>IF($A617="","",IF(IF(العميل="",TRUE,$A617=العميل),COUNT($S$1:$S616)+1,""))</f>
        <v/>
      </c>
      <c r="T617" s="7" t="str">
        <f>IF(A617="","",IF(COUNTIF($A$1:$A617,$A617)&gt;1,"",COUNTIF($A$1:$A617,$A617)+MAX($T$1:$T616)))</f>
        <v/>
      </c>
      <c r="U617" s="7" t="str">
        <f t="shared" si="27"/>
        <v/>
      </c>
      <c r="V617" s="7">
        <v>616</v>
      </c>
      <c r="W617" s="7">
        <f t="shared" si="28"/>
        <v>0</v>
      </c>
    </row>
    <row r="618" spans="1:23">
      <c r="A618" s="1"/>
      <c r="B618" s="24"/>
      <c r="C618" s="2"/>
      <c r="D618" s="5">
        <f t="shared" si="29"/>
        <v>0</v>
      </c>
      <c r="E618" s="2"/>
      <c r="F618" s="2"/>
      <c r="S618" s="7" t="str">
        <f>IF($A618="","",IF(IF(العميل="",TRUE,$A618=العميل),COUNT($S$1:$S617)+1,""))</f>
        <v/>
      </c>
      <c r="T618" s="7" t="str">
        <f>IF(A618="","",IF(COUNTIF($A$1:$A618,$A618)&gt;1,"",COUNTIF($A$1:$A618,$A618)+MAX($T$1:$T617)))</f>
        <v/>
      </c>
      <c r="U618" s="7" t="str">
        <f t="shared" si="27"/>
        <v/>
      </c>
      <c r="V618" s="7">
        <v>617</v>
      </c>
      <c r="W618" s="7">
        <f t="shared" si="28"/>
        <v>0</v>
      </c>
    </row>
    <row r="619" spans="1:23">
      <c r="A619" s="1"/>
      <c r="B619" s="24"/>
      <c r="C619" s="2"/>
      <c r="D619" s="5">
        <f t="shared" si="29"/>
        <v>0</v>
      </c>
      <c r="E619" s="2"/>
      <c r="F619" s="2"/>
      <c r="S619" s="7" t="str">
        <f>IF($A619="","",IF(IF(العميل="",TRUE,$A619=العميل),COUNT($S$1:$S618)+1,""))</f>
        <v/>
      </c>
      <c r="T619" s="7" t="str">
        <f>IF(A619="","",IF(COUNTIF($A$1:$A619,$A619)&gt;1,"",COUNTIF($A$1:$A619,$A619)+MAX($T$1:$T618)))</f>
        <v/>
      </c>
      <c r="U619" s="7" t="str">
        <f t="shared" si="27"/>
        <v/>
      </c>
      <c r="V619" s="7">
        <v>618</v>
      </c>
      <c r="W619" s="7">
        <f t="shared" si="28"/>
        <v>0</v>
      </c>
    </row>
    <row r="620" spans="1:23">
      <c r="A620" s="1"/>
      <c r="B620" s="24"/>
      <c r="C620" s="2"/>
      <c r="D620" s="5">
        <f t="shared" si="29"/>
        <v>0</v>
      </c>
      <c r="E620" s="2"/>
      <c r="F620" s="2"/>
      <c r="S620" s="7" t="str">
        <f>IF($A620="","",IF(IF(العميل="",TRUE,$A620=العميل),COUNT($S$1:$S619)+1,""))</f>
        <v/>
      </c>
      <c r="T620" s="7" t="str">
        <f>IF(A620="","",IF(COUNTIF($A$1:$A620,$A620)&gt;1,"",COUNTIF($A$1:$A620,$A620)+MAX($T$1:$T619)))</f>
        <v/>
      </c>
      <c r="U620" s="7" t="str">
        <f t="shared" si="27"/>
        <v/>
      </c>
      <c r="V620" s="7">
        <v>619</v>
      </c>
      <c r="W620" s="7">
        <f t="shared" si="28"/>
        <v>0</v>
      </c>
    </row>
    <row r="621" spans="1:23">
      <c r="A621" s="1"/>
      <c r="B621" s="24"/>
      <c r="C621" s="2"/>
      <c r="D621" s="5">
        <f t="shared" si="29"/>
        <v>0</v>
      </c>
      <c r="E621" s="2"/>
      <c r="F621" s="2"/>
      <c r="S621" s="7" t="str">
        <f>IF($A621="","",IF(IF(العميل="",TRUE,$A621=العميل),COUNT($S$1:$S620)+1,""))</f>
        <v/>
      </c>
      <c r="T621" s="7" t="str">
        <f>IF(A621="","",IF(COUNTIF($A$1:$A621,$A621)&gt;1,"",COUNTIF($A$1:$A621,$A621)+MAX($T$1:$T620)))</f>
        <v/>
      </c>
      <c r="U621" s="7" t="str">
        <f t="shared" si="27"/>
        <v/>
      </c>
      <c r="V621" s="7">
        <v>620</v>
      </c>
      <c r="W621" s="7">
        <f t="shared" si="28"/>
        <v>0</v>
      </c>
    </row>
    <row r="622" spans="1:23">
      <c r="A622" s="1"/>
      <c r="B622" s="24"/>
      <c r="C622" s="2"/>
      <c r="D622" s="5">
        <f t="shared" si="29"/>
        <v>0</v>
      </c>
      <c r="E622" s="2"/>
      <c r="F622" s="2"/>
      <c r="S622" s="7" t="str">
        <f>IF($A622="","",IF(IF(العميل="",TRUE,$A622=العميل),COUNT($S$1:$S621)+1,""))</f>
        <v/>
      </c>
      <c r="T622" s="7" t="str">
        <f>IF(A622="","",IF(COUNTIF($A$1:$A622,$A622)&gt;1,"",COUNTIF($A$1:$A622,$A622)+MAX($T$1:$T621)))</f>
        <v/>
      </c>
      <c r="U622" s="7" t="str">
        <f t="shared" si="27"/>
        <v/>
      </c>
      <c r="V622" s="7">
        <v>621</v>
      </c>
      <c r="W622" s="7">
        <f t="shared" si="28"/>
        <v>0</v>
      </c>
    </row>
    <row r="623" spans="1:23">
      <c r="A623" s="1"/>
      <c r="B623" s="24"/>
      <c r="C623" s="2"/>
      <c r="D623" s="5">
        <f t="shared" si="29"/>
        <v>0</v>
      </c>
      <c r="E623" s="2"/>
      <c r="F623" s="2"/>
      <c r="S623" s="7" t="str">
        <f>IF($A623="","",IF(IF(العميل="",TRUE,$A623=العميل),COUNT($S$1:$S622)+1,""))</f>
        <v/>
      </c>
      <c r="T623" s="7" t="str">
        <f>IF(A623="","",IF(COUNTIF($A$1:$A623,$A623)&gt;1,"",COUNTIF($A$1:$A623,$A623)+MAX($T$1:$T622)))</f>
        <v/>
      </c>
      <c r="U623" s="7" t="str">
        <f t="shared" si="27"/>
        <v/>
      </c>
      <c r="V623" s="7">
        <v>622</v>
      </c>
      <c r="W623" s="7">
        <f t="shared" si="28"/>
        <v>0</v>
      </c>
    </row>
    <row r="624" spans="1:23">
      <c r="A624" s="1"/>
      <c r="B624" s="24"/>
      <c r="C624" s="2"/>
      <c r="D624" s="5">
        <f t="shared" si="29"/>
        <v>0</v>
      </c>
      <c r="E624" s="2"/>
      <c r="F624" s="2"/>
      <c r="S624" s="7" t="str">
        <f>IF($A624="","",IF(IF(العميل="",TRUE,$A624=العميل),COUNT($S$1:$S623)+1,""))</f>
        <v/>
      </c>
      <c r="T624" s="7" t="str">
        <f>IF(A624="","",IF(COUNTIF($A$1:$A624,$A624)&gt;1,"",COUNTIF($A$1:$A624,$A624)+MAX($T$1:$T623)))</f>
        <v/>
      </c>
      <c r="U624" s="7" t="str">
        <f t="shared" si="27"/>
        <v/>
      </c>
      <c r="V624" s="7">
        <v>623</v>
      </c>
      <c r="W624" s="7">
        <f t="shared" si="28"/>
        <v>0</v>
      </c>
    </row>
    <row r="625" spans="1:23">
      <c r="A625" s="1"/>
      <c r="B625" s="24"/>
      <c r="C625" s="2"/>
      <c r="D625" s="5">
        <f t="shared" si="29"/>
        <v>0</v>
      </c>
      <c r="E625" s="2"/>
      <c r="F625" s="2"/>
      <c r="S625" s="7" t="str">
        <f>IF($A625="","",IF(IF(العميل="",TRUE,$A625=العميل),COUNT($S$1:$S624)+1,""))</f>
        <v/>
      </c>
      <c r="T625" s="7" t="str">
        <f>IF(A625="","",IF(COUNTIF($A$1:$A625,$A625)&gt;1,"",COUNTIF($A$1:$A625,$A625)+MAX($T$1:$T624)))</f>
        <v/>
      </c>
      <c r="U625" s="7" t="str">
        <f t="shared" si="27"/>
        <v/>
      </c>
      <c r="V625" s="7">
        <v>624</v>
      </c>
      <c r="W625" s="7">
        <f t="shared" si="28"/>
        <v>0</v>
      </c>
    </row>
    <row r="626" spans="1:23">
      <c r="A626" s="1"/>
      <c r="B626" s="24"/>
      <c r="C626" s="2"/>
      <c r="D626" s="5">
        <f t="shared" si="29"/>
        <v>0</v>
      </c>
      <c r="E626" s="2"/>
      <c r="F626" s="2"/>
      <c r="S626" s="7" t="str">
        <f>IF($A626="","",IF(IF(العميل="",TRUE,$A626=العميل),COUNT($S$1:$S625)+1,""))</f>
        <v/>
      </c>
      <c r="T626" s="7" t="str">
        <f>IF(A626="","",IF(COUNTIF($A$1:$A626,$A626)&gt;1,"",COUNTIF($A$1:$A626,$A626)+MAX($T$1:$T625)))</f>
        <v/>
      </c>
      <c r="U626" s="7" t="str">
        <f t="shared" si="27"/>
        <v/>
      </c>
      <c r="V626" s="7">
        <v>625</v>
      </c>
      <c r="W626" s="7">
        <f t="shared" si="28"/>
        <v>0</v>
      </c>
    </row>
    <row r="627" spans="1:23">
      <c r="A627" s="1"/>
      <c r="B627" s="24"/>
      <c r="C627" s="2"/>
      <c r="D627" s="5">
        <f t="shared" si="29"/>
        <v>0</v>
      </c>
      <c r="E627" s="2"/>
      <c r="F627" s="2"/>
      <c r="S627" s="7" t="str">
        <f>IF($A627="","",IF(IF(العميل="",TRUE,$A627=العميل),COUNT($S$1:$S626)+1,""))</f>
        <v/>
      </c>
      <c r="T627" s="7" t="str">
        <f>IF(A627="","",IF(COUNTIF($A$1:$A627,$A627)&gt;1,"",COUNTIF($A$1:$A627,$A627)+MAX($T$1:$T626)))</f>
        <v/>
      </c>
      <c r="U627" s="7" t="str">
        <f t="shared" si="27"/>
        <v/>
      </c>
      <c r="V627" s="7">
        <v>626</v>
      </c>
      <c r="W627" s="7">
        <f t="shared" si="28"/>
        <v>0</v>
      </c>
    </row>
    <row r="628" spans="1:23">
      <c r="A628" s="1"/>
      <c r="B628" s="24"/>
      <c r="C628" s="2"/>
      <c r="D628" s="5">
        <f t="shared" si="29"/>
        <v>0</v>
      </c>
      <c r="E628" s="2"/>
      <c r="F628" s="2"/>
      <c r="S628" s="7" t="str">
        <f>IF($A628="","",IF(IF(العميل="",TRUE,$A628=العميل),COUNT($S$1:$S627)+1,""))</f>
        <v/>
      </c>
      <c r="T628" s="7" t="str">
        <f>IF(A628="","",IF(COUNTIF($A$1:$A628,$A628)&gt;1,"",COUNTIF($A$1:$A628,$A628)+MAX($T$1:$T627)))</f>
        <v/>
      </c>
      <c r="U628" s="7" t="str">
        <f t="shared" si="27"/>
        <v/>
      </c>
      <c r="V628" s="7">
        <v>627</v>
      </c>
      <c r="W628" s="7">
        <f t="shared" si="28"/>
        <v>0</v>
      </c>
    </row>
    <row r="629" spans="1:23">
      <c r="A629" s="1"/>
      <c r="B629" s="24"/>
      <c r="C629" s="2"/>
      <c r="D629" s="5">
        <f t="shared" si="29"/>
        <v>0</v>
      </c>
      <c r="E629" s="2"/>
      <c r="F629" s="2"/>
      <c r="S629" s="7" t="str">
        <f>IF($A629="","",IF(IF(العميل="",TRUE,$A629=العميل),COUNT($S$1:$S628)+1,""))</f>
        <v/>
      </c>
      <c r="T629" s="7" t="str">
        <f>IF(A629="","",IF(COUNTIF($A$1:$A629,$A629)&gt;1,"",COUNTIF($A$1:$A629,$A629)+MAX($T$1:$T628)))</f>
        <v/>
      </c>
      <c r="U629" s="7" t="str">
        <f t="shared" si="27"/>
        <v/>
      </c>
      <c r="V629" s="7">
        <v>628</v>
      </c>
      <c r="W629" s="7">
        <f t="shared" si="28"/>
        <v>0</v>
      </c>
    </row>
    <row r="630" spans="1:23">
      <c r="A630" s="1"/>
      <c r="B630" s="24"/>
      <c r="C630" s="2"/>
      <c r="D630" s="5">
        <f t="shared" si="29"/>
        <v>0</v>
      </c>
      <c r="E630" s="2"/>
      <c r="F630" s="2"/>
      <c r="S630" s="7" t="str">
        <f>IF($A630="","",IF(IF(العميل="",TRUE,$A630=العميل),COUNT($S$1:$S629)+1,""))</f>
        <v/>
      </c>
      <c r="T630" s="7" t="str">
        <f>IF(A630="","",IF(COUNTIF($A$1:$A630,$A630)&gt;1,"",COUNTIF($A$1:$A630,$A630)+MAX($T$1:$T629)))</f>
        <v/>
      </c>
      <c r="U630" s="7" t="str">
        <f t="shared" si="27"/>
        <v/>
      </c>
      <c r="V630" s="7">
        <v>629</v>
      </c>
      <c r="W630" s="7">
        <f t="shared" si="28"/>
        <v>0</v>
      </c>
    </row>
    <row r="631" spans="1:23">
      <c r="A631" s="1"/>
      <c r="B631" s="24"/>
      <c r="C631" s="2"/>
      <c r="D631" s="5">
        <f t="shared" si="29"/>
        <v>0</v>
      </c>
      <c r="E631" s="2"/>
      <c r="F631" s="2"/>
      <c r="S631" s="7" t="str">
        <f>IF($A631="","",IF(IF(العميل="",TRUE,$A631=العميل),COUNT($S$1:$S630)+1,""))</f>
        <v/>
      </c>
      <c r="T631" s="7" t="str">
        <f>IF(A631="","",IF(COUNTIF($A$1:$A631,$A631)&gt;1,"",COUNTIF($A$1:$A631,$A631)+MAX($T$1:$T630)))</f>
        <v/>
      </c>
      <c r="U631" s="7" t="str">
        <f t="shared" si="27"/>
        <v/>
      </c>
      <c r="V631" s="7">
        <v>630</v>
      </c>
      <c r="W631" s="7">
        <f t="shared" si="28"/>
        <v>0</v>
      </c>
    </row>
    <row r="632" spans="1:23">
      <c r="A632" s="1"/>
      <c r="B632" s="24"/>
      <c r="C632" s="2"/>
      <c r="D632" s="5">
        <f t="shared" si="29"/>
        <v>0</v>
      </c>
      <c r="E632" s="2"/>
      <c r="F632" s="2"/>
      <c r="S632" s="7" t="str">
        <f>IF($A632="","",IF(IF(العميل="",TRUE,$A632=العميل),COUNT($S$1:$S631)+1,""))</f>
        <v/>
      </c>
      <c r="T632" s="7" t="str">
        <f>IF(A632="","",IF(COUNTIF($A$1:$A632,$A632)&gt;1,"",COUNTIF($A$1:$A632,$A632)+MAX($T$1:$T631)))</f>
        <v/>
      </c>
      <c r="U632" s="7" t="str">
        <f t="shared" si="27"/>
        <v/>
      </c>
      <c r="V632" s="7">
        <v>631</v>
      </c>
      <c r="W632" s="7">
        <f t="shared" si="28"/>
        <v>0</v>
      </c>
    </row>
    <row r="633" spans="1:23">
      <c r="A633" s="1"/>
      <c r="B633" s="24"/>
      <c r="C633" s="2"/>
      <c r="D633" s="5">
        <f t="shared" si="29"/>
        <v>0</v>
      </c>
      <c r="E633" s="2"/>
      <c r="F633" s="2"/>
      <c r="S633" s="7" t="str">
        <f>IF($A633="","",IF(IF(العميل="",TRUE,$A633=العميل),COUNT($S$1:$S632)+1,""))</f>
        <v/>
      </c>
      <c r="T633" s="7" t="str">
        <f>IF(A633="","",IF(COUNTIF($A$1:$A633,$A633)&gt;1,"",COUNTIF($A$1:$A633,$A633)+MAX($T$1:$T632)))</f>
        <v/>
      </c>
      <c r="U633" s="7" t="str">
        <f t="shared" si="27"/>
        <v/>
      </c>
      <c r="V633" s="7">
        <v>632</v>
      </c>
      <c r="W633" s="7">
        <f t="shared" si="28"/>
        <v>0</v>
      </c>
    </row>
    <row r="634" spans="1:23">
      <c r="A634" s="1"/>
      <c r="B634" s="24"/>
      <c r="C634" s="2"/>
      <c r="D634" s="5">
        <f t="shared" si="29"/>
        <v>0</v>
      </c>
      <c r="E634" s="2"/>
      <c r="F634" s="2"/>
      <c r="S634" s="7" t="str">
        <f>IF($A634="","",IF(IF(العميل="",TRUE,$A634=العميل),COUNT($S$1:$S633)+1,""))</f>
        <v/>
      </c>
      <c r="T634" s="7" t="str">
        <f>IF(A634="","",IF(COUNTIF($A$1:$A634,$A634)&gt;1,"",COUNTIF($A$1:$A634,$A634)+MAX($T$1:$T633)))</f>
        <v/>
      </c>
      <c r="U634" s="7" t="str">
        <f t="shared" si="27"/>
        <v/>
      </c>
      <c r="V634" s="7">
        <v>633</v>
      </c>
      <c r="W634" s="7">
        <f t="shared" si="28"/>
        <v>0</v>
      </c>
    </row>
    <row r="635" spans="1:23">
      <c r="A635" s="1"/>
      <c r="B635" s="24"/>
      <c r="C635" s="2"/>
      <c r="D635" s="5">
        <f t="shared" si="29"/>
        <v>0</v>
      </c>
      <c r="E635" s="2"/>
      <c r="F635" s="2"/>
      <c r="S635" s="7" t="str">
        <f>IF($A635="","",IF(IF(العميل="",TRUE,$A635=العميل),COUNT($S$1:$S634)+1,""))</f>
        <v/>
      </c>
      <c r="T635" s="7" t="str">
        <f>IF(A635="","",IF(COUNTIF($A$1:$A635,$A635)&gt;1,"",COUNTIF($A$1:$A635,$A635)+MAX($T$1:$T634)))</f>
        <v/>
      </c>
      <c r="U635" s="7" t="str">
        <f t="shared" si="27"/>
        <v/>
      </c>
      <c r="V635" s="7">
        <v>634</v>
      </c>
      <c r="W635" s="7">
        <f t="shared" si="28"/>
        <v>0</v>
      </c>
    </row>
    <row r="636" spans="1:23">
      <c r="A636" s="1"/>
      <c r="B636" s="24"/>
      <c r="C636" s="2"/>
      <c r="D636" s="5">
        <f t="shared" si="29"/>
        <v>0</v>
      </c>
      <c r="E636" s="2"/>
      <c r="F636" s="2"/>
      <c r="S636" s="7" t="str">
        <f>IF($A636="","",IF(IF(العميل="",TRUE,$A636=العميل),COUNT($S$1:$S635)+1,""))</f>
        <v/>
      </c>
      <c r="T636" s="7" t="str">
        <f>IF(A636="","",IF(COUNTIF($A$1:$A636,$A636)&gt;1,"",COUNTIF($A$1:$A636,$A636)+MAX($T$1:$T635)))</f>
        <v/>
      </c>
      <c r="U636" s="7" t="str">
        <f t="shared" si="27"/>
        <v/>
      </c>
      <c r="V636" s="7">
        <v>635</v>
      </c>
      <c r="W636" s="7">
        <f t="shared" si="28"/>
        <v>0</v>
      </c>
    </row>
    <row r="637" spans="1:23">
      <c r="A637" s="1"/>
      <c r="B637" s="24"/>
      <c r="C637" s="2"/>
      <c r="D637" s="5">
        <f t="shared" si="29"/>
        <v>0</v>
      </c>
      <c r="E637" s="2"/>
      <c r="F637" s="2"/>
      <c r="S637" s="7" t="str">
        <f>IF($A637="","",IF(IF(العميل="",TRUE,$A637=العميل),COUNT($S$1:$S636)+1,""))</f>
        <v/>
      </c>
      <c r="T637" s="7" t="str">
        <f>IF(A637="","",IF(COUNTIF($A$1:$A637,$A637)&gt;1,"",COUNTIF($A$1:$A637,$A637)+MAX($T$1:$T636)))</f>
        <v/>
      </c>
      <c r="U637" s="7" t="str">
        <f t="shared" si="27"/>
        <v/>
      </c>
      <c r="V637" s="7">
        <v>636</v>
      </c>
      <c r="W637" s="7">
        <f t="shared" si="28"/>
        <v>0</v>
      </c>
    </row>
    <row r="638" spans="1:23">
      <c r="A638" s="1"/>
      <c r="B638" s="24"/>
      <c r="C638" s="2"/>
      <c r="D638" s="5">
        <f t="shared" si="29"/>
        <v>0</v>
      </c>
      <c r="E638" s="2"/>
      <c r="F638" s="2"/>
      <c r="S638" s="7" t="str">
        <f>IF($A638="","",IF(IF(العميل="",TRUE,$A638=العميل),COUNT($S$1:$S637)+1,""))</f>
        <v/>
      </c>
      <c r="T638" s="7" t="str">
        <f>IF(A638="","",IF(COUNTIF($A$1:$A638,$A638)&gt;1,"",COUNTIF($A$1:$A638,$A638)+MAX($T$1:$T637)))</f>
        <v/>
      </c>
      <c r="U638" s="7" t="str">
        <f t="shared" si="27"/>
        <v/>
      </c>
      <c r="V638" s="7">
        <v>637</v>
      </c>
      <c r="W638" s="7">
        <f t="shared" si="28"/>
        <v>0</v>
      </c>
    </row>
    <row r="639" spans="1:23">
      <c r="A639" s="1"/>
      <c r="B639" s="24"/>
      <c r="C639" s="2"/>
      <c r="D639" s="5">
        <f t="shared" si="29"/>
        <v>0</v>
      </c>
      <c r="E639" s="2"/>
      <c r="F639" s="2"/>
      <c r="S639" s="7" t="str">
        <f>IF($A639="","",IF(IF(العميل="",TRUE,$A639=العميل),COUNT($S$1:$S638)+1,""))</f>
        <v/>
      </c>
      <c r="T639" s="7" t="str">
        <f>IF(A639="","",IF(COUNTIF($A$1:$A639,$A639)&gt;1,"",COUNTIF($A$1:$A639,$A639)+MAX($T$1:$T638)))</f>
        <v/>
      </c>
      <c r="U639" s="7" t="str">
        <f t="shared" si="27"/>
        <v/>
      </c>
      <c r="V639" s="7">
        <v>638</v>
      </c>
      <c r="W639" s="7">
        <f t="shared" si="28"/>
        <v>0</v>
      </c>
    </row>
    <row r="640" spans="1:23">
      <c r="A640" s="1"/>
      <c r="B640" s="24"/>
      <c r="C640" s="2"/>
      <c r="D640" s="5">
        <f t="shared" si="29"/>
        <v>0</v>
      </c>
      <c r="E640" s="2"/>
      <c r="F640" s="2"/>
      <c r="S640" s="7" t="str">
        <f>IF($A640="","",IF(IF(العميل="",TRUE,$A640=العميل),COUNT($S$1:$S639)+1,""))</f>
        <v/>
      </c>
      <c r="T640" s="7" t="str">
        <f>IF(A640="","",IF(COUNTIF($A$1:$A640,$A640)&gt;1,"",COUNTIF($A$1:$A640,$A640)+MAX($T$1:$T639)))</f>
        <v/>
      </c>
      <c r="U640" s="7" t="str">
        <f t="shared" si="27"/>
        <v/>
      </c>
      <c r="V640" s="7">
        <v>639</v>
      </c>
      <c r="W640" s="7">
        <f t="shared" si="28"/>
        <v>0</v>
      </c>
    </row>
    <row r="641" spans="1:23">
      <c r="A641" s="1"/>
      <c r="B641" s="24"/>
      <c r="C641" s="2"/>
      <c r="D641" s="5">
        <f t="shared" si="29"/>
        <v>0</v>
      </c>
      <c r="E641" s="2"/>
      <c r="F641" s="2"/>
      <c r="S641" s="7" t="str">
        <f>IF($A641="","",IF(IF(العميل="",TRUE,$A641=العميل),COUNT($S$1:$S640)+1,""))</f>
        <v/>
      </c>
      <c r="T641" s="7" t="str">
        <f>IF(A641="","",IF(COUNTIF($A$1:$A641,$A641)&gt;1,"",COUNTIF($A$1:$A641,$A641)+MAX($T$1:$T640)))</f>
        <v/>
      </c>
      <c r="U641" s="7" t="str">
        <f t="shared" si="27"/>
        <v/>
      </c>
      <c r="V641" s="7">
        <v>640</v>
      </c>
      <c r="W641" s="7">
        <f t="shared" si="28"/>
        <v>0</v>
      </c>
    </row>
    <row r="642" spans="1:23">
      <c r="A642" s="1"/>
      <c r="B642" s="24"/>
      <c r="C642" s="2"/>
      <c r="D642" s="5">
        <f t="shared" si="29"/>
        <v>0</v>
      </c>
      <c r="E642" s="2"/>
      <c r="F642" s="2"/>
      <c r="S642" s="7" t="str">
        <f>IF($A642="","",IF(IF(العميل="",TRUE,$A642=العميل),COUNT($S$1:$S641)+1,""))</f>
        <v/>
      </c>
      <c r="T642" s="7" t="str">
        <f>IF(A642="","",IF(COUNTIF($A$1:$A642,$A642)&gt;1,"",COUNTIF($A$1:$A642,$A642)+MAX($T$1:$T641)))</f>
        <v/>
      </c>
      <c r="U642" s="7" t="str">
        <f t="shared" si="27"/>
        <v/>
      </c>
      <c r="V642" s="7">
        <v>641</v>
      </c>
      <c r="W642" s="7">
        <f t="shared" si="28"/>
        <v>0</v>
      </c>
    </row>
    <row r="643" spans="1:23">
      <c r="A643" s="1"/>
      <c r="B643" s="24"/>
      <c r="C643" s="2"/>
      <c r="D643" s="5">
        <f t="shared" si="29"/>
        <v>0</v>
      </c>
      <c r="E643" s="2"/>
      <c r="F643" s="2"/>
      <c r="S643" s="7" t="str">
        <f>IF($A643="","",IF(IF(العميل="",TRUE,$A643=العميل),COUNT($S$1:$S642)+1,""))</f>
        <v/>
      </c>
      <c r="T643" s="7" t="str">
        <f>IF(A643="","",IF(COUNTIF($A$1:$A643,$A643)&gt;1,"",COUNTIF($A$1:$A643,$A643)+MAX($T$1:$T642)))</f>
        <v/>
      </c>
      <c r="U643" s="7" t="str">
        <f t="shared" ref="U643:U706" si="30">IF(T643="","",A643)</f>
        <v/>
      </c>
      <c r="V643" s="7">
        <v>642</v>
      </c>
      <c r="W643" s="7">
        <f t="shared" ref="W643:W706" si="31">IF(ISERROR(VLOOKUP(V643,$T$2:$U$1000,2,0)),0,VLOOKUP(V643,$T$2:$U$1000,2,0))</f>
        <v>0</v>
      </c>
    </row>
    <row r="644" spans="1:23">
      <c r="A644" s="1"/>
      <c r="B644" s="24"/>
      <c r="C644" s="2"/>
      <c r="D644" s="5">
        <f t="shared" si="29"/>
        <v>0</v>
      </c>
      <c r="E644" s="2"/>
      <c r="F644" s="2"/>
      <c r="S644" s="7" t="str">
        <f>IF($A644="","",IF(IF(العميل="",TRUE,$A644=العميل),COUNT($S$1:$S643)+1,""))</f>
        <v/>
      </c>
      <c r="T644" s="7" t="str">
        <f>IF(A644="","",IF(COUNTIF($A$1:$A644,$A644)&gt;1,"",COUNTIF($A$1:$A644,$A644)+MAX($T$1:$T643)))</f>
        <v/>
      </c>
      <c r="U644" s="7" t="str">
        <f t="shared" si="30"/>
        <v/>
      </c>
      <c r="V644" s="7">
        <v>643</v>
      </c>
      <c r="W644" s="7">
        <f t="shared" si="31"/>
        <v>0</v>
      </c>
    </row>
    <row r="645" spans="1:23">
      <c r="A645" s="1"/>
      <c r="B645" s="24"/>
      <c r="C645" s="2"/>
      <c r="D645" s="5">
        <f t="shared" ref="D645:D708" si="32">F645-E645</f>
        <v>0</v>
      </c>
      <c r="E645" s="2"/>
      <c r="F645" s="2"/>
      <c r="S645" s="7" t="str">
        <f>IF($A645="","",IF(IF(العميل="",TRUE,$A645=العميل),COUNT($S$1:$S644)+1,""))</f>
        <v/>
      </c>
      <c r="T645" s="7" t="str">
        <f>IF(A645="","",IF(COUNTIF($A$1:$A645,$A645)&gt;1,"",COUNTIF($A$1:$A645,$A645)+MAX($T$1:$T644)))</f>
        <v/>
      </c>
      <c r="U645" s="7" t="str">
        <f t="shared" si="30"/>
        <v/>
      </c>
      <c r="V645" s="7">
        <v>644</v>
      </c>
      <c r="W645" s="7">
        <f t="shared" si="31"/>
        <v>0</v>
      </c>
    </row>
    <row r="646" spans="1:23">
      <c r="A646" s="1"/>
      <c r="B646" s="24"/>
      <c r="C646" s="2"/>
      <c r="D646" s="5">
        <f t="shared" si="32"/>
        <v>0</v>
      </c>
      <c r="E646" s="2"/>
      <c r="F646" s="2"/>
      <c r="S646" s="7" t="str">
        <f>IF($A646="","",IF(IF(العميل="",TRUE,$A646=العميل),COUNT($S$1:$S645)+1,""))</f>
        <v/>
      </c>
      <c r="T646" s="7" t="str">
        <f>IF(A646="","",IF(COUNTIF($A$1:$A646,$A646)&gt;1,"",COUNTIF($A$1:$A646,$A646)+MAX($T$1:$T645)))</f>
        <v/>
      </c>
      <c r="U646" s="7" t="str">
        <f t="shared" si="30"/>
        <v/>
      </c>
      <c r="V646" s="7">
        <v>645</v>
      </c>
      <c r="W646" s="7">
        <f t="shared" si="31"/>
        <v>0</v>
      </c>
    </row>
    <row r="647" spans="1:23">
      <c r="A647" s="1"/>
      <c r="B647" s="24"/>
      <c r="C647" s="2"/>
      <c r="D647" s="5">
        <f t="shared" si="32"/>
        <v>0</v>
      </c>
      <c r="E647" s="2"/>
      <c r="F647" s="2"/>
      <c r="S647" s="7" t="str">
        <f>IF($A647="","",IF(IF(العميل="",TRUE,$A647=العميل),COUNT($S$1:$S646)+1,""))</f>
        <v/>
      </c>
      <c r="T647" s="7" t="str">
        <f>IF(A647="","",IF(COUNTIF($A$1:$A647,$A647)&gt;1,"",COUNTIF($A$1:$A647,$A647)+MAX($T$1:$T646)))</f>
        <v/>
      </c>
      <c r="U647" s="7" t="str">
        <f t="shared" si="30"/>
        <v/>
      </c>
      <c r="V647" s="7">
        <v>646</v>
      </c>
      <c r="W647" s="7">
        <f t="shared" si="31"/>
        <v>0</v>
      </c>
    </row>
    <row r="648" spans="1:23">
      <c r="A648" s="1"/>
      <c r="B648" s="24"/>
      <c r="C648" s="2"/>
      <c r="D648" s="5">
        <f t="shared" si="32"/>
        <v>0</v>
      </c>
      <c r="E648" s="2"/>
      <c r="F648" s="2"/>
      <c r="S648" s="7" t="str">
        <f>IF($A648="","",IF(IF(العميل="",TRUE,$A648=العميل),COUNT($S$1:$S647)+1,""))</f>
        <v/>
      </c>
      <c r="T648" s="7" t="str">
        <f>IF(A648="","",IF(COUNTIF($A$1:$A648,$A648)&gt;1,"",COUNTIF($A$1:$A648,$A648)+MAX($T$1:$T647)))</f>
        <v/>
      </c>
      <c r="U648" s="7" t="str">
        <f t="shared" si="30"/>
        <v/>
      </c>
      <c r="V648" s="7">
        <v>647</v>
      </c>
      <c r="W648" s="7">
        <f t="shared" si="31"/>
        <v>0</v>
      </c>
    </row>
    <row r="649" spans="1:23">
      <c r="A649" s="1"/>
      <c r="B649" s="24"/>
      <c r="C649" s="2"/>
      <c r="D649" s="5">
        <f t="shared" si="32"/>
        <v>0</v>
      </c>
      <c r="E649" s="2"/>
      <c r="F649" s="2"/>
      <c r="S649" s="7" t="str">
        <f>IF($A649="","",IF(IF(العميل="",TRUE,$A649=العميل),COUNT($S$1:$S648)+1,""))</f>
        <v/>
      </c>
      <c r="T649" s="7" t="str">
        <f>IF(A649="","",IF(COUNTIF($A$1:$A649,$A649)&gt;1,"",COUNTIF($A$1:$A649,$A649)+MAX($T$1:$T648)))</f>
        <v/>
      </c>
      <c r="U649" s="7" t="str">
        <f t="shared" si="30"/>
        <v/>
      </c>
      <c r="V649" s="7">
        <v>648</v>
      </c>
      <c r="W649" s="7">
        <f t="shared" si="31"/>
        <v>0</v>
      </c>
    </row>
    <row r="650" spans="1:23">
      <c r="A650" s="1"/>
      <c r="B650" s="24"/>
      <c r="C650" s="2"/>
      <c r="D650" s="5">
        <f t="shared" si="32"/>
        <v>0</v>
      </c>
      <c r="E650" s="2"/>
      <c r="F650" s="2"/>
      <c r="S650" s="7" t="str">
        <f>IF($A650="","",IF(IF(العميل="",TRUE,$A650=العميل),COUNT($S$1:$S649)+1,""))</f>
        <v/>
      </c>
      <c r="T650" s="7" t="str">
        <f>IF(A650="","",IF(COUNTIF($A$1:$A650,$A650)&gt;1,"",COUNTIF($A$1:$A650,$A650)+MAX($T$1:$T649)))</f>
        <v/>
      </c>
      <c r="U650" s="7" t="str">
        <f t="shared" si="30"/>
        <v/>
      </c>
      <c r="V650" s="7">
        <v>649</v>
      </c>
      <c r="W650" s="7">
        <f t="shared" si="31"/>
        <v>0</v>
      </c>
    </row>
    <row r="651" spans="1:23">
      <c r="A651" s="1"/>
      <c r="B651" s="24"/>
      <c r="C651" s="2"/>
      <c r="D651" s="5">
        <f t="shared" si="32"/>
        <v>0</v>
      </c>
      <c r="E651" s="2"/>
      <c r="F651" s="2"/>
      <c r="S651" s="7" t="str">
        <f>IF($A651="","",IF(IF(العميل="",TRUE,$A651=العميل),COUNT($S$1:$S650)+1,""))</f>
        <v/>
      </c>
      <c r="T651" s="7" t="str">
        <f>IF(A651="","",IF(COUNTIF($A$1:$A651,$A651)&gt;1,"",COUNTIF($A$1:$A651,$A651)+MAX($T$1:$T650)))</f>
        <v/>
      </c>
      <c r="U651" s="7" t="str">
        <f t="shared" si="30"/>
        <v/>
      </c>
      <c r="V651" s="7">
        <v>650</v>
      </c>
      <c r="W651" s="7">
        <f t="shared" si="31"/>
        <v>0</v>
      </c>
    </row>
    <row r="652" spans="1:23">
      <c r="A652" s="1"/>
      <c r="B652" s="24"/>
      <c r="C652" s="2"/>
      <c r="D652" s="5">
        <f t="shared" si="32"/>
        <v>0</v>
      </c>
      <c r="E652" s="2"/>
      <c r="F652" s="2"/>
      <c r="S652" s="7" t="str">
        <f>IF($A652="","",IF(IF(العميل="",TRUE,$A652=العميل),COUNT($S$1:$S651)+1,""))</f>
        <v/>
      </c>
      <c r="T652" s="7" t="str">
        <f>IF(A652="","",IF(COUNTIF($A$1:$A652,$A652)&gt;1,"",COUNTIF($A$1:$A652,$A652)+MAX($T$1:$T651)))</f>
        <v/>
      </c>
      <c r="U652" s="7" t="str">
        <f t="shared" si="30"/>
        <v/>
      </c>
      <c r="V652" s="7">
        <v>651</v>
      </c>
      <c r="W652" s="7">
        <f t="shared" si="31"/>
        <v>0</v>
      </c>
    </row>
    <row r="653" spans="1:23">
      <c r="A653" s="1"/>
      <c r="B653" s="24"/>
      <c r="C653" s="2"/>
      <c r="D653" s="5">
        <f t="shared" si="32"/>
        <v>0</v>
      </c>
      <c r="E653" s="2"/>
      <c r="F653" s="2"/>
      <c r="S653" s="7" t="str">
        <f>IF($A653="","",IF(IF(العميل="",TRUE,$A653=العميل),COUNT($S$1:$S652)+1,""))</f>
        <v/>
      </c>
      <c r="T653" s="7" t="str">
        <f>IF(A653="","",IF(COUNTIF($A$1:$A653,$A653)&gt;1,"",COUNTIF($A$1:$A653,$A653)+MAX($T$1:$T652)))</f>
        <v/>
      </c>
      <c r="U653" s="7" t="str">
        <f t="shared" si="30"/>
        <v/>
      </c>
      <c r="V653" s="7">
        <v>652</v>
      </c>
      <c r="W653" s="7">
        <f t="shared" si="31"/>
        <v>0</v>
      </c>
    </row>
    <row r="654" spans="1:23">
      <c r="A654" s="1"/>
      <c r="B654" s="24"/>
      <c r="C654" s="2"/>
      <c r="D654" s="5">
        <f t="shared" si="32"/>
        <v>0</v>
      </c>
      <c r="E654" s="2"/>
      <c r="F654" s="2"/>
      <c r="S654" s="7" t="str">
        <f>IF($A654="","",IF(IF(العميل="",TRUE,$A654=العميل),COUNT($S$1:$S653)+1,""))</f>
        <v/>
      </c>
      <c r="T654" s="7" t="str">
        <f>IF(A654="","",IF(COUNTIF($A$1:$A654,$A654)&gt;1,"",COUNTIF($A$1:$A654,$A654)+MAX($T$1:$T653)))</f>
        <v/>
      </c>
      <c r="U654" s="7" t="str">
        <f t="shared" si="30"/>
        <v/>
      </c>
      <c r="V654" s="7">
        <v>653</v>
      </c>
      <c r="W654" s="7">
        <f t="shared" si="31"/>
        <v>0</v>
      </c>
    </row>
    <row r="655" spans="1:23">
      <c r="A655" s="1"/>
      <c r="B655" s="24"/>
      <c r="C655" s="2"/>
      <c r="D655" s="5">
        <f t="shared" si="32"/>
        <v>0</v>
      </c>
      <c r="E655" s="2"/>
      <c r="F655" s="2"/>
      <c r="S655" s="7" t="str">
        <f>IF($A655="","",IF(IF(العميل="",TRUE,$A655=العميل),COUNT($S$1:$S654)+1,""))</f>
        <v/>
      </c>
      <c r="T655" s="7" t="str">
        <f>IF(A655="","",IF(COUNTIF($A$1:$A655,$A655)&gt;1,"",COUNTIF($A$1:$A655,$A655)+MAX($T$1:$T654)))</f>
        <v/>
      </c>
      <c r="U655" s="7" t="str">
        <f t="shared" si="30"/>
        <v/>
      </c>
      <c r="V655" s="7">
        <v>654</v>
      </c>
      <c r="W655" s="7">
        <f t="shared" si="31"/>
        <v>0</v>
      </c>
    </row>
    <row r="656" spans="1:23">
      <c r="A656" s="1"/>
      <c r="B656" s="24"/>
      <c r="C656" s="2"/>
      <c r="D656" s="5">
        <f t="shared" si="32"/>
        <v>0</v>
      </c>
      <c r="E656" s="2"/>
      <c r="F656" s="2"/>
      <c r="S656" s="7" t="str">
        <f>IF($A656="","",IF(IF(العميل="",TRUE,$A656=العميل),COUNT($S$1:$S655)+1,""))</f>
        <v/>
      </c>
      <c r="T656" s="7" t="str">
        <f>IF(A656="","",IF(COUNTIF($A$1:$A656,$A656)&gt;1,"",COUNTIF($A$1:$A656,$A656)+MAX($T$1:$T655)))</f>
        <v/>
      </c>
      <c r="U656" s="7" t="str">
        <f t="shared" si="30"/>
        <v/>
      </c>
      <c r="V656" s="7">
        <v>655</v>
      </c>
      <c r="W656" s="7">
        <f t="shared" si="31"/>
        <v>0</v>
      </c>
    </row>
    <row r="657" spans="1:23">
      <c r="A657" s="1"/>
      <c r="B657" s="24"/>
      <c r="C657" s="2"/>
      <c r="D657" s="5">
        <f t="shared" si="32"/>
        <v>0</v>
      </c>
      <c r="E657" s="2"/>
      <c r="F657" s="2"/>
      <c r="S657" s="7" t="str">
        <f>IF($A657="","",IF(IF(العميل="",TRUE,$A657=العميل),COUNT($S$1:$S656)+1,""))</f>
        <v/>
      </c>
      <c r="T657" s="7" t="str">
        <f>IF(A657="","",IF(COUNTIF($A$1:$A657,$A657)&gt;1,"",COUNTIF($A$1:$A657,$A657)+MAX($T$1:$T656)))</f>
        <v/>
      </c>
      <c r="U657" s="7" t="str">
        <f t="shared" si="30"/>
        <v/>
      </c>
      <c r="V657" s="7">
        <v>656</v>
      </c>
      <c r="W657" s="7">
        <f t="shared" si="31"/>
        <v>0</v>
      </c>
    </row>
    <row r="658" spans="1:23">
      <c r="A658" s="1"/>
      <c r="B658" s="24"/>
      <c r="C658" s="2"/>
      <c r="D658" s="5">
        <f t="shared" si="32"/>
        <v>0</v>
      </c>
      <c r="E658" s="2"/>
      <c r="F658" s="2"/>
      <c r="S658" s="7" t="str">
        <f>IF($A658="","",IF(IF(العميل="",TRUE,$A658=العميل),COUNT($S$1:$S657)+1,""))</f>
        <v/>
      </c>
      <c r="T658" s="7" t="str">
        <f>IF(A658="","",IF(COUNTIF($A$1:$A658,$A658)&gt;1,"",COUNTIF($A$1:$A658,$A658)+MAX($T$1:$T657)))</f>
        <v/>
      </c>
      <c r="U658" s="7" t="str">
        <f t="shared" si="30"/>
        <v/>
      </c>
      <c r="V658" s="7">
        <v>657</v>
      </c>
      <c r="W658" s="7">
        <f t="shared" si="31"/>
        <v>0</v>
      </c>
    </row>
    <row r="659" spans="1:23">
      <c r="A659" s="1"/>
      <c r="B659" s="24"/>
      <c r="C659" s="2"/>
      <c r="D659" s="5">
        <f t="shared" si="32"/>
        <v>0</v>
      </c>
      <c r="E659" s="2"/>
      <c r="F659" s="2"/>
      <c r="S659" s="7" t="str">
        <f>IF($A659="","",IF(IF(العميل="",TRUE,$A659=العميل),COUNT($S$1:$S658)+1,""))</f>
        <v/>
      </c>
      <c r="T659" s="7" t="str">
        <f>IF(A659="","",IF(COUNTIF($A$1:$A659,$A659)&gt;1,"",COUNTIF($A$1:$A659,$A659)+MAX($T$1:$T658)))</f>
        <v/>
      </c>
      <c r="U659" s="7" t="str">
        <f t="shared" si="30"/>
        <v/>
      </c>
      <c r="V659" s="7">
        <v>658</v>
      </c>
      <c r="W659" s="7">
        <f t="shared" si="31"/>
        <v>0</v>
      </c>
    </row>
    <row r="660" spans="1:23">
      <c r="A660" s="1"/>
      <c r="B660" s="24"/>
      <c r="C660" s="2"/>
      <c r="D660" s="5">
        <f t="shared" si="32"/>
        <v>0</v>
      </c>
      <c r="E660" s="2"/>
      <c r="F660" s="2"/>
      <c r="S660" s="7" t="str">
        <f>IF($A660="","",IF(IF(العميل="",TRUE,$A660=العميل),COUNT($S$1:$S659)+1,""))</f>
        <v/>
      </c>
      <c r="T660" s="7" t="str">
        <f>IF(A660="","",IF(COUNTIF($A$1:$A660,$A660)&gt;1,"",COUNTIF($A$1:$A660,$A660)+MAX($T$1:$T659)))</f>
        <v/>
      </c>
      <c r="U660" s="7" t="str">
        <f t="shared" si="30"/>
        <v/>
      </c>
      <c r="V660" s="7">
        <v>659</v>
      </c>
      <c r="W660" s="7">
        <f t="shared" si="31"/>
        <v>0</v>
      </c>
    </row>
    <row r="661" spans="1:23">
      <c r="A661" s="1"/>
      <c r="B661" s="24"/>
      <c r="C661" s="2"/>
      <c r="D661" s="5">
        <f t="shared" si="32"/>
        <v>0</v>
      </c>
      <c r="E661" s="2"/>
      <c r="F661" s="2"/>
      <c r="S661" s="7" t="str">
        <f>IF($A661="","",IF(IF(العميل="",TRUE,$A661=العميل),COUNT($S$1:$S660)+1,""))</f>
        <v/>
      </c>
      <c r="T661" s="7" t="str">
        <f>IF(A661="","",IF(COUNTIF($A$1:$A661,$A661)&gt;1,"",COUNTIF($A$1:$A661,$A661)+MAX($T$1:$T660)))</f>
        <v/>
      </c>
      <c r="U661" s="7" t="str">
        <f t="shared" si="30"/>
        <v/>
      </c>
      <c r="V661" s="7">
        <v>660</v>
      </c>
      <c r="W661" s="7">
        <f t="shared" si="31"/>
        <v>0</v>
      </c>
    </row>
    <row r="662" spans="1:23">
      <c r="A662" s="1"/>
      <c r="B662" s="24"/>
      <c r="C662" s="2"/>
      <c r="D662" s="5">
        <f t="shared" si="32"/>
        <v>0</v>
      </c>
      <c r="E662" s="2"/>
      <c r="F662" s="2"/>
      <c r="S662" s="7" t="str">
        <f>IF($A662="","",IF(IF(العميل="",TRUE,$A662=العميل),COUNT($S$1:$S661)+1,""))</f>
        <v/>
      </c>
      <c r="T662" s="7" t="str">
        <f>IF(A662="","",IF(COUNTIF($A$1:$A662,$A662)&gt;1,"",COUNTIF($A$1:$A662,$A662)+MAX($T$1:$T661)))</f>
        <v/>
      </c>
      <c r="U662" s="7" t="str">
        <f t="shared" si="30"/>
        <v/>
      </c>
      <c r="V662" s="7">
        <v>661</v>
      </c>
      <c r="W662" s="7">
        <f t="shared" si="31"/>
        <v>0</v>
      </c>
    </row>
    <row r="663" spans="1:23">
      <c r="A663" s="1"/>
      <c r="B663" s="24"/>
      <c r="C663" s="2"/>
      <c r="D663" s="5">
        <f t="shared" si="32"/>
        <v>0</v>
      </c>
      <c r="E663" s="2"/>
      <c r="F663" s="2"/>
      <c r="S663" s="7" t="str">
        <f>IF($A663="","",IF(IF(العميل="",TRUE,$A663=العميل),COUNT($S$1:$S662)+1,""))</f>
        <v/>
      </c>
      <c r="T663" s="7" t="str">
        <f>IF(A663="","",IF(COUNTIF($A$1:$A663,$A663)&gt;1,"",COUNTIF($A$1:$A663,$A663)+MAX($T$1:$T662)))</f>
        <v/>
      </c>
      <c r="U663" s="7" t="str">
        <f t="shared" si="30"/>
        <v/>
      </c>
      <c r="V663" s="7">
        <v>662</v>
      </c>
      <c r="W663" s="7">
        <f t="shared" si="31"/>
        <v>0</v>
      </c>
    </row>
    <row r="664" spans="1:23">
      <c r="A664" s="1"/>
      <c r="B664" s="24"/>
      <c r="C664" s="2"/>
      <c r="D664" s="5">
        <f t="shared" si="32"/>
        <v>0</v>
      </c>
      <c r="E664" s="2"/>
      <c r="F664" s="2"/>
      <c r="S664" s="7" t="str">
        <f>IF($A664="","",IF(IF(العميل="",TRUE,$A664=العميل),COUNT($S$1:$S663)+1,""))</f>
        <v/>
      </c>
      <c r="T664" s="7" t="str">
        <f>IF(A664="","",IF(COUNTIF($A$1:$A664,$A664)&gt;1,"",COUNTIF($A$1:$A664,$A664)+MAX($T$1:$T663)))</f>
        <v/>
      </c>
      <c r="U664" s="7" t="str">
        <f t="shared" si="30"/>
        <v/>
      </c>
      <c r="V664" s="7">
        <v>663</v>
      </c>
      <c r="W664" s="7">
        <f t="shared" si="31"/>
        <v>0</v>
      </c>
    </row>
    <row r="665" spans="1:23">
      <c r="A665" s="1"/>
      <c r="B665" s="24"/>
      <c r="C665" s="2"/>
      <c r="D665" s="5">
        <f t="shared" si="32"/>
        <v>0</v>
      </c>
      <c r="E665" s="2"/>
      <c r="F665" s="2"/>
      <c r="S665" s="7" t="str">
        <f>IF($A665="","",IF(IF(العميل="",TRUE,$A665=العميل),COUNT($S$1:$S664)+1,""))</f>
        <v/>
      </c>
      <c r="T665" s="7" t="str">
        <f>IF(A665="","",IF(COUNTIF($A$1:$A665,$A665)&gt;1,"",COUNTIF($A$1:$A665,$A665)+MAX($T$1:$T664)))</f>
        <v/>
      </c>
      <c r="U665" s="7" t="str">
        <f t="shared" si="30"/>
        <v/>
      </c>
      <c r="V665" s="7">
        <v>664</v>
      </c>
      <c r="W665" s="7">
        <f t="shared" si="31"/>
        <v>0</v>
      </c>
    </row>
    <row r="666" spans="1:23">
      <c r="A666" s="1"/>
      <c r="B666" s="24"/>
      <c r="C666" s="2"/>
      <c r="D666" s="5">
        <f t="shared" si="32"/>
        <v>0</v>
      </c>
      <c r="E666" s="2"/>
      <c r="F666" s="2"/>
      <c r="S666" s="7" t="str">
        <f>IF($A666="","",IF(IF(العميل="",TRUE,$A666=العميل),COUNT($S$1:$S665)+1,""))</f>
        <v/>
      </c>
      <c r="T666" s="7" t="str">
        <f>IF(A666="","",IF(COUNTIF($A$1:$A666,$A666)&gt;1,"",COUNTIF($A$1:$A666,$A666)+MAX($T$1:$T665)))</f>
        <v/>
      </c>
      <c r="U666" s="7" t="str">
        <f t="shared" si="30"/>
        <v/>
      </c>
      <c r="V666" s="7">
        <v>665</v>
      </c>
      <c r="W666" s="7">
        <f t="shared" si="31"/>
        <v>0</v>
      </c>
    </row>
    <row r="667" spans="1:23">
      <c r="A667" s="1"/>
      <c r="B667" s="24"/>
      <c r="C667" s="2"/>
      <c r="D667" s="5">
        <f t="shared" si="32"/>
        <v>0</v>
      </c>
      <c r="E667" s="2"/>
      <c r="F667" s="2"/>
      <c r="S667" s="7" t="str">
        <f>IF($A667="","",IF(IF(العميل="",TRUE,$A667=العميل),COUNT($S$1:$S666)+1,""))</f>
        <v/>
      </c>
      <c r="T667" s="7" t="str">
        <f>IF(A667="","",IF(COUNTIF($A$1:$A667,$A667)&gt;1,"",COUNTIF($A$1:$A667,$A667)+MAX($T$1:$T666)))</f>
        <v/>
      </c>
      <c r="U667" s="7" t="str">
        <f t="shared" si="30"/>
        <v/>
      </c>
      <c r="V667" s="7">
        <v>666</v>
      </c>
      <c r="W667" s="7">
        <f t="shared" si="31"/>
        <v>0</v>
      </c>
    </row>
    <row r="668" spans="1:23">
      <c r="A668" s="1"/>
      <c r="B668" s="24"/>
      <c r="C668" s="2"/>
      <c r="D668" s="5">
        <f t="shared" si="32"/>
        <v>0</v>
      </c>
      <c r="E668" s="2"/>
      <c r="F668" s="2"/>
      <c r="S668" s="7" t="str">
        <f>IF($A668="","",IF(IF(العميل="",TRUE,$A668=العميل),COUNT($S$1:$S667)+1,""))</f>
        <v/>
      </c>
      <c r="T668" s="7" t="str">
        <f>IF(A668="","",IF(COUNTIF($A$1:$A668,$A668)&gt;1,"",COUNTIF($A$1:$A668,$A668)+MAX($T$1:$T667)))</f>
        <v/>
      </c>
      <c r="U668" s="7" t="str">
        <f t="shared" si="30"/>
        <v/>
      </c>
      <c r="V668" s="7">
        <v>667</v>
      </c>
      <c r="W668" s="7">
        <f t="shared" si="31"/>
        <v>0</v>
      </c>
    </row>
    <row r="669" spans="1:23">
      <c r="A669" s="1"/>
      <c r="B669" s="24"/>
      <c r="C669" s="2"/>
      <c r="D669" s="5">
        <f t="shared" si="32"/>
        <v>0</v>
      </c>
      <c r="E669" s="2"/>
      <c r="F669" s="2"/>
      <c r="S669" s="7" t="str">
        <f>IF($A669="","",IF(IF(العميل="",TRUE,$A669=العميل),COUNT($S$1:$S668)+1,""))</f>
        <v/>
      </c>
      <c r="T669" s="7" t="str">
        <f>IF(A669="","",IF(COUNTIF($A$1:$A669,$A669)&gt;1,"",COUNTIF($A$1:$A669,$A669)+MAX($T$1:$T668)))</f>
        <v/>
      </c>
      <c r="U669" s="7" t="str">
        <f t="shared" si="30"/>
        <v/>
      </c>
      <c r="V669" s="7">
        <v>668</v>
      </c>
      <c r="W669" s="7">
        <f t="shared" si="31"/>
        <v>0</v>
      </c>
    </row>
    <row r="670" spans="1:23">
      <c r="A670" s="1"/>
      <c r="B670" s="24"/>
      <c r="C670" s="2"/>
      <c r="D670" s="5">
        <f t="shared" si="32"/>
        <v>0</v>
      </c>
      <c r="E670" s="2"/>
      <c r="F670" s="2"/>
      <c r="S670" s="7" t="str">
        <f>IF($A670="","",IF(IF(العميل="",TRUE,$A670=العميل),COUNT($S$1:$S669)+1,""))</f>
        <v/>
      </c>
      <c r="T670" s="7" t="str">
        <f>IF(A670="","",IF(COUNTIF($A$1:$A670,$A670)&gt;1,"",COUNTIF($A$1:$A670,$A670)+MAX($T$1:$T669)))</f>
        <v/>
      </c>
      <c r="U670" s="7" t="str">
        <f t="shared" si="30"/>
        <v/>
      </c>
      <c r="V670" s="7">
        <v>669</v>
      </c>
      <c r="W670" s="7">
        <f t="shared" si="31"/>
        <v>0</v>
      </c>
    </row>
    <row r="671" spans="1:23">
      <c r="A671" s="1"/>
      <c r="B671" s="24"/>
      <c r="C671" s="2"/>
      <c r="D671" s="5">
        <f t="shared" si="32"/>
        <v>0</v>
      </c>
      <c r="E671" s="2"/>
      <c r="F671" s="2"/>
      <c r="S671" s="7" t="str">
        <f>IF($A671="","",IF(IF(العميل="",TRUE,$A671=العميل),COUNT($S$1:$S670)+1,""))</f>
        <v/>
      </c>
      <c r="T671" s="7" t="str">
        <f>IF(A671="","",IF(COUNTIF($A$1:$A671,$A671)&gt;1,"",COUNTIF($A$1:$A671,$A671)+MAX($T$1:$T670)))</f>
        <v/>
      </c>
      <c r="U671" s="7" t="str">
        <f t="shared" si="30"/>
        <v/>
      </c>
      <c r="V671" s="7">
        <v>670</v>
      </c>
      <c r="W671" s="7">
        <f t="shared" si="31"/>
        <v>0</v>
      </c>
    </row>
    <row r="672" spans="1:23">
      <c r="A672" s="1"/>
      <c r="B672" s="24"/>
      <c r="C672" s="2"/>
      <c r="D672" s="5">
        <f t="shared" si="32"/>
        <v>0</v>
      </c>
      <c r="E672" s="2"/>
      <c r="F672" s="2"/>
      <c r="S672" s="7" t="str">
        <f>IF($A672="","",IF(IF(العميل="",TRUE,$A672=العميل),COUNT($S$1:$S671)+1,""))</f>
        <v/>
      </c>
      <c r="T672" s="7" t="str">
        <f>IF(A672="","",IF(COUNTIF($A$1:$A672,$A672)&gt;1,"",COUNTIF($A$1:$A672,$A672)+MAX($T$1:$T671)))</f>
        <v/>
      </c>
      <c r="U672" s="7" t="str">
        <f t="shared" si="30"/>
        <v/>
      </c>
      <c r="V672" s="7">
        <v>671</v>
      </c>
      <c r="W672" s="7">
        <f t="shared" si="31"/>
        <v>0</v>
      </c>
    </row>
    <row r="673" spans="1:23">
      <c r="A673" s="1"/>
      <c r="B673" s="24"/>
      <c r="C673" s="2"/>
      <c r="D673" s="5">
        <f t="shared" si="32"/>
        <v>0</v>
      </c>
      <c r="E673" s="2"/>
      <c r="F673" s="2"/>
      <c r="S673" s="7" t="str">
        <f>IF($A673="","",IF(IF(العميل="",TRUE,$A673=العميل),COUNT($S$1:$S672)+1,""))</f>
        <v/>
      </c>
      <c r="T673" s="7" t="str">
        <f>IF(A673="","",IF(COUNTIF($A$1:$A673,$A673)&gt;1,"",COUNTIF($A$1:$A673,$A673)+MAX($T$1:$T672)))</f>
        <v/>
      </c>
      <c r="U673" s="7" t="str">
        <f t="shared" si="30"/>
        <v/>
      </c>
      <c r="V673" s="7">
        <v>672</v>
      </c>
      <c r="W673" s="7">
        <f t="shared" si="31"/>
        <v>0</v>
      </c>
    </row>
    <row r="674" spans="1:23">
      <c r="A674" s="1"/>
      <c r="B674" s="24"/>
      <c r="C674" s="2"/>
      <c r="D674" s="5">
        <f t="shared" si="32"/>
        <v>0</v>
      </c>
      <c r="E674" s="2"/>
      <c r="F674" s="2"/>
      <c r="S674" s="7" t="str">
        <f>IF($A674="","",IF(IF(العميل="",TRUE,$A674=العميل),COUNT($S$1:$S673)+1,""))</f>
        <v/>
      </c>
      <c r="T674" s="7" t="str">
        <f>IF(A674="","",IF(COUNTIF($A$1:$A674,$A674)&gt;1,"",COUNTIF($A$1:$A674,$A674)+MAX($T$1:$T673)))</f>
        <v/>
      </c>
      <c r="U674" s="7" t="str">
        <f t="shared" si="30"/>
        <v/>
      </c>
      <c r="V674" s="7">
        <v>673</v>
      </c>
      <c r="W674" s="7">
        <f t="shared" si="31"/>
        <v>0</v>
      </c>
    </row>
    <row r="675" spans="1:23">
      <c r="A675" s="1"/>
      <c r="B675" s="24"/>
      <c r="C675" s="2"/>
      <c r="D675" s="5">
        <f t="shared" si="32"/>
        <v>0</v>
      </c>
      <c r="E675" s="2"/>
      <c r="F675" s="2"/>
      <c r="S675" s="7" t="str">
        <f>IF($A675="","",IF(IF(العميل="",TRUE,$A675=العميل),COUNT($S$1:$S674)+1,""))</f>
        <v/>
      </c>
      <c r="T675" s="7" t="str">
        <f>IF(A675="","",IF(COUNTIF($A$1:$A675,$A675)&gt;1,"",COUNTIF($A$1:$A675,$A675)+MAX($T$1:$T674)))</f>
        <v/>
      </c>
      <c r="U675" s="7" t="str">
        <f t="shared" si="30"/>
        <v/>
      </c>
      <c r="V675" s="7">
        <v>674</v>
      </c>
      <c r="W675" s="7">
        <f t="shared" si="31"/>
        <v>0</v>
      </c>
    </row>
    <row r="676" spans="1:23">
      <c r="A676" s="1"/>
      <c r="B676" s="24"/>
      <c r="C676" s="2"/>
      <c r="D676" s="5">
        <f t="shared" si="32"/>
        <v>0</v>
      </c>
      <c r="E676" s="2"/>
      <c r="F676" s="2"/>
      <c r="S676" s="7" t="str">
        <f>IF($A676="","",IF(IF(العميل="",TRUE,$A676=العميل),COUNT($S$1:$S675)+1,""))</f>
        <v/>
      </c>
      <c r="T676" s="7" t="str">
        <f>IF(A676="","",IF(COUNTIF($A$1:$A676,$A676)&gt;1,"",COUNTIF($A$1:$A676,$A676)+MAX($T$1:$T675)))</f>
        <v/>
      </c>
      <c r="U676" s="7" t="str">
        <f t="shared" si="30"/>
        <v/>
      </c>
      <c r="V676" s="7">
        <v>675</v>
      </c>
      <c r="W676" s="7">
        <f t="shared" si="31"/>
        <v>0</v>
      </c>
    </row>
    <row r="677" spans="1:23">
      <c r="A677" s="1"/>
      <c r="B677" s="24"/>
      <c r="C677" s="2"/>
      <c r="D677" s="5">
        <f t="shared" si="32"/>
        <v>0</v>
      </c>
      <c r="E677" s="2"/>
      <c r="F677" s="2"/>
      <c r="S677" s="7" t="str">
        <f>IF($A677="","",IF(IF(العميل="",TRUE,$A677=العميل),COUNT($S$1:$S676)+1,""))</f>
        <v/>
      </c>
      <c r="T677" s="7" t="str">
        <f>IF(A677="","",IF(COUNTIF($A$1:$A677,$A677)&gt;1,"",COUNTIF($A$1:$A677,$A677)+MAX($T$1:$T676)))</f>
        <v/>
      </c>
      <c r="U677" s="7" t="str">
        <f t="shared" si="30"/>
        <v/>
      </c>
      <c r="V677" s="7">
        <v>676</v>
      </c>
      <c r="W677" s="7">
        <f t="shared" si="31"/>
        <v>0</v>
      </c>
    </row>
    <row r="678" spans="1:23">
      <c r="A678" s="1"/>
      <c r="B678" s="24"/>
      <c r="C678" s="2"/>
      <c r="D678" s="5">
        <f t="shared" si="32"/>
        <v>0</v>
      </c>
      <c r="E678" s="2"/>
      <c r="F678" s="2"/>
      <c r="S678" s="7" t="str">
        <f>IF($A678="","",IF(IF(العميل="",TRUE,$A678=العميل),COUNT($S$1:$S677)+1,""))</f>
        <v/>
      </c>
      <c r="T678" s="7" t="str">
        <f>IF(A678="","",IF(COUNTIF($A$1:$A678,$A678)&gt;1,"",COUNTIF($A$1:$A678,$A678)+MAX($T$1:$T677)))</f>
        <v/>
      </c>
      <c r="U678" s="7" t="str">
        <f t="shared" si="30"/>
        <v/>
      </c>
      <c r="V678" s="7">
        <v>677</v>
      </c>
      <c r="W678" s="7">
        <f t="shared" si="31"/>
        <v>0</v>
      </c>
    </row>
    <row r="679" spans="1:23">
      <c r="A679" s="1"/>
      <c r="B679" s="24"/>
      <c r="C679" s="2"/>
      <c r="D679" s="5">
        <f t="shared" si="32"/>
        <v>0</v>
      </c>
      <c r="E679" s="2"/>
      <c r="F679" s="2"/>
      <c r="S679" s="7" t="str">
        <f>IF($A679="","",IF(IF(العميل="",TRUE,$A679=العميل),COUNT($S$1:$S678)+1,""))</f>
        <v/>
      </c>
      <c r="T679" s="7" t="str">
        <f>IF(A679="","",IF(COUNTIF($A$1:$A679,$A679)&gt;1,"",COUNTIF($A$1:$A679,$A679)+MAX($T$1:$T678)))</f>
        <v/>
      </c>
      <c r="U679" s="7" t="str">
        <f t="shared" si="30"/>
        <v/>
      </c>
      <c r="V679" s="7">
        <v>678</v>
      </c>
      <c r="W679" s="7">
        <f t="shared" si="31"/>
        <v>0</v>
      </c>
    </row>
    <row r="680" spans="1:23">
      <c r="A680" s="1"/>
      <c r="B680" s="24"/>
      <c r="C680" s="2"/>
      <c r="D680" s="5">
        <f t="shared" si="32"/>
        <v>0</v>
      </c>
      <c r="E680" s="2"/>
      <c r="F680" s="2"/>
      <c r="S680" s="7" t="str">
        <f>IF($A680="","",IF(IF(العميل="",TRUE,$A680=العميل),COUNT($S$1:$S679)+1,""))</f>
        <v/>
      </c>
      <c r="T680" s="7" t="str">
        <f>IF(A680="","",IF(COUNTIF($A$1:$A680,$A680)&gt;1,"",COUNTIF($A$1:$A680,$A680)+MAX($T$1:$T679)))</f>
        <v/>
      </c>
      <c r="U680" s="7" t="str">
        <f t="shared" si="30"/>
        <v/>
      </c>
      <c r="V680" s="7">
        <v>679</v>
      </c>
      <c r="W680" s="7">
        <f t="shared" si="31"/>
        <v>0</v>
      </c>
    </row>
    <row r="681" spans="1:23">
      <c r="A681" s="1"/>
      <c r="B681" s="24"/>
      <c r="C681" s="2"/>
      <c r="D681" s="5">
        <f t="shared" si="32"/>
        <v>0</v>
      </c>
      <c r="E681" s="2"/>
      <c r="F681" s="2"/>
      <c r="S681" s="7" t="str">
        <f>IF($A681="","",IF(IF(العميل="",TRUE,$A681=العميل),COUNT($S$1:$S680)+1,""))</f>
        <v/>
      </c>
      <c r="T681" s="7" t="str">
        <f>IF(A681="","",IF(COUNTIF($A$1:$A681,$A681)&gt;1,"",COUNTIF($A$1:$A681,$A681)+MAX($T$1:$T680)))</f>
        <v/>
      </c>
      <c r="U681" s="7" t="str">
        <f t="shared" si="30"/>
        <v/>
      </c>
      <c r="V681" s="7">
        <v>680</v>
      </c>
      <c r="W681" s="7">
        <f t="shared" si="31"/>
        <v>0</v>
      </c>
    </row>
    <row r="682" spans="1:23">
      <c r="A682" s="1"/>
      <c r="B682" s="24"/>
      <c r="C682" s="2"/>
      <c r="D682" s="5">
        <f t="shared" si="32"/>
        <v>0</v>
      </c>
      <c r="E682" s="2"/>
      <c r="F682" s="2"/>
      <c r="S682" s="7" t="str">
        <f>IF($A682="","",IF(IF(العميل="",TRUE,$A682=العميل),COUNT($S$1:$S681)+1,""))</f>
        <v/>
      </c>
      <c r="T682" s="7" t="str">
        <f>IF(A682="","",IF(COUNTIF($A$1:$A682,$A682)&gt;1,"",COUNTIF($A$1:$A682,$A682)+MAX($T$1:$T681)))</f>
        <v/>
      </c>
      <c r="U682" s="7" t="str">
        <f t="shared" si="30"/>
        <v/>
      </c>
      <c r="V682" s="7">
        <v>681</v>
      </c>
      <c r="W682" s="7">
        <f t="shared" si="31"/>
        <v>0</v>
      </c>
    </row>
    <row r="683" spans="1:23">
      <c r="A683" s="1"/>
      <c r="B683" s="24"/>
      <c r="C683" s="2"/>
      <c r="D683" s="5">
        <f t="shared" si="32"/>
        <v>0</v>
      </c>
      <c r="E683" s="2"/>
      <c r="F683" s="2"/>
      <c r="S683" s="7" t="str">
        <f>IF($A683="","",IF(IF(العميل="",TRUE,$A683=العميل),COUNT($S$1:$S682)+1,""))</f>
        <v/>
      </c>
      <c r="T683" s="7" t="str">
        <f>IF(A683="","",IF(COUNTIF($A$1:$A683,$A683)&gt;1,"",COUNTIF($A$1:$A683,$A683)+MAX($T$1:$T682)))</f>
        <v/>
      </c>
      <c r="U683" s="7" t="str">
        <f t="shared" si="30"/>
        <v/>
      </c>
      <c r="V683" s="7">
        <v>682</v>
      </c>
      <c r="W683" s="7">
        <f t="shared" si="31"/>
        <v>0</v>
      </c>
    </row>
    <row r="684" spans="1:23">
      <c r="A684" s="1"/>
      <c r="B684" s="24"/>
      <c r="C684" s="2"/>
      <c r="D684" s="5">
        <f t="shared" si="32"/>
        <v>0</v>
      </c>
      <c r="E684" s="2"/>
      <c r="F684" s="2"/>
      <c r="S684" s="7" t="str">
        <f>IF($A684="","",IF(IF(العميل="",TRUE,$A684=العميل),COUNT($S$1:$S683)+1,""))</f>
        <v/>
      </c>
      <c r="T684" s="7" t="str">
        <f>IF(A684="","",IF(COUNTIF($A$1:$A684,$A684)&gt;1,"",COUNTIF($A$1:$A684,$A684)+MAX($T$1:$T683)))</f>
        <v/>
      </c>
      <c r="U684" s="7" t="str">
        <f t="shared" si="30"/>
        <v/>
      </c>
      <c r="V684" s="7">
        <v>683</v>
      </c>
      <c r="W684" s="7">
        <f t="shared" si="31"/>
        <v>0</v>
      </c>
    </row>
    <row r="685" spans="1:23">
      <c r="A685" s="1"/>
      <c r="B685" s="24"/>
      <c r="C685" s="2"/>
      <c r="D685" s="5">
        <f t="shared" si="32"/>
        <v>0</v>
      </c>
      <c r="E685" s="2"/>
      <c r="F685" s="2"/>
      <c r="S685" s="7" t="str">
        <f>IF($A685="","",IF(IF(العميل="",TRUE,$A685=العميل),COUNT($S$1:$S684)+1,""))</f>
        <v/>
      </c>
      <c r="T685" s="7" t="str">
        <f>IF(A685="","",IF(COUNTIF($A$1:$A685,$A685)&gt;1,"",COUNTIF($A$1:$A685,$A685)+MAX($T$1:$T684)))</f>
        <v/>
      </c>
      <c r="U685" s="7" t="str">
        <f t="shared" si="30"/>
        <v/>
      </c>
      <c r="V685" s="7">
        <v>684</v>
      </c>
      <c r="W685" s="7">
        <f t="shared" si="31"/>
        <v>0</v>
      </c>
    </row>
    <row r="686" spans="1:23">
      <c r="A686" s="1"/>
      <c r="B686" s="24"/>
      <c r="C686" s="2"/>
      <c r="D686" s="5">
        <f t="shared" si="32"/>
        <v>0</v>
      </c>
      <c r="E686" s="2"/>
      <c r="F686" s="2"/>
      <c r="S686" s="7" t="str">
        <f>IF($A686="","",IF(IF(العميل="",TRUE,$A686=العميل),COUNT($S$1:$S685)+1,""))</f>
        <v/>
      </c>
      <c r="T686" s="7" t="str">
        <f>IF(A686="","",IF(COUNTIF($A$1:$A686,$A686)&gt;1,"",COUNTIF($A$1:$A686,$A686)+MAX($T$1:$T685)))</f>
        <v/>
      </c>
      <c r="U686" s="7" t="str">
        <f t="shared" si="30"/>
        <v/>
      </c>
      <c r="V686" s="7">
        <v>685</v>
      </c>
      <c r="W686" s="7">
        <f t="shared" si="31"/>
        <v>0</v>
      </c>
    </row>
    <row r="687" spans="1:23">
      <c r="A687" s="1"/>
      <c r="B687" s="24"/>
      <c r="C687" s="2"/>
      <c r="D687" s="5">
        <f t="shared" si="32"/>
        <v>0</v>
      </c>
      <c r="E687" s="2"/>
      <c r="F687" s="2"/>
      <c r="S687" s="7" t="str">
        <f>IF($A687="","",IF(IF(العميل="",TRUE,$A687=العميل),COUNT($S$1:$S686)+1,""))</f>
        <v/>
      </c>
      <c r="T687" s="7" t="str">
        <f>IF(A687="","",IF(COUNTIF($A$1:$A687,$A687)&gt;1,"",COUNTIF($A$1:$A687,$A687)+MAX($T$1:$T686)))</f>
        <v/>
      </c>
      <c r="U687" s="7" t="str">
        <f t="shared" si="30"/>
        <v/>
      </c>
      <c r="V687" s="7">
        <v>686</v>
      </c>
      <c r="W687" s="7">
        <f t="shared" si="31"/>
        <v>0</v>
      </c>
    </row>
    <row r="688" spans="1:23">
      <c r="A688" s="1"/>
      <c r="B688" s="24"/>
      <c r="C688" s="2"/>
      <c r="D688" s="5">
        <f t="shared" si="32"/>
        <v>0</v>
      </c>
      <c r="E688" s="2"/>
      <c r="F688" s="2"/>
      <c r="S688" s="7" t="str">
        <f>IF($A688="","",IF(IF(العميل="",TRUE,$A688=العميل),COUNT($S$1:$S687)+1,""))</f>
        <v/>
      </c>
      <c r="T688" s="7" t="str">
        <f>IF(A688="","",IF(COUNTIF($A$1:$A688,$A688)&gt;1,"",COUNTIF($A$1:$A688,$A688)+MAX($T$1:$T687)))</f>
        <v/>
      </c>
      <c r="U688" s="7" t="str">
        <f t="shared" si="30"/>
        <v/>
      </c>
      <c r="V688" s="7">
        <v>687</v>
      </c>
      <c r="W688" s="7">
        <f t="shared" si="31"/>
        <v>0</v>
      </c>
    </row>
    <row r="689" spans="1:23">
      <c r="A689" s="1"/>
      <c r="B689" s="24"/>
      <c r="C689" s="2"/>
      <c r="D689" s="5">
        <f t="shared" si="32"/>
        <v>0</v>
      </c>
      <c r="E689" s="2"/>
      <c r="F689" s="2"/>
      <c r="S689" s="7" t="str">
        <f>IF($A689="","",IF(IF(العميل="",TRUE,$A689=العميل),COUNT($S$1:$S688)+1,""))</f>
        <v/>
      </c>
      <c r="T689" s="7" t="str">
        <f>IF(A689="","",IF(COUNTIF($A$1:$A689,$A689)&gt;1,"",COUNTIF($A$1:$A689,$A689)+MAX($T$1:$T688)))</f>
        <v/>
      </c>
      <c r="U689" s="7" t="str">
        <f t="shared" si="30"/>
        <v/>
      </c>
      <c r="V689" s="7">
        <v>688</v>
      </c>
      <c r="W689" s="7">
        <f t="shared" si="31"/>
        <v>0</v>
      </c>
    </row>
    <row r="690" spans="1:23">
      <c r="A690" s="1"/>
      <c r="B690" s="24"/>
      <c r="C690" s="2"/>
      <c r="D690" s="5">
        <f t="shared" si="32"/>
        <v>0</v>
      </c>
      <c r="E690" s="2"/>
      <c r="F690" s="2"/>
      <c r="S690" s="7" t="str">
        <f>IF($A690="","",IF(IF(العميل="",TRUE,$A690=العميل),COUNT($S$1:$S689)+1,""))</f>
        <v/>
      </c>
      <c r="T690" s="7" t="str">
        <f>IF(A690="","",IF(COUNTIF($A$1:$A690,$A690)&gt;1,"",COUNTIF($A$1:$A690,$A690)+MAX($T$1:$T689)))</f>
        <v/>
      </c>
      <c r="U690" s="7" t="str">
        <f t="shared" si="30"/>
        <v/>
      </c>
      <c r="V690" s="7">
        <v>689</v>
      </c>
      <c r="W690" s="7">
        <f t="shared" si="31"/>
        <v>0</v>
      </c>
    </row>
    <row r="691" spans="1:23">
      <c r="A691" s="1"/>
      <c r="B691" s="24"/>
      <c r="C691" s="2"/>
      <c r="D691" s="5">
        <f t="shared" si="32"/>
        <v>0</v>
      </c>
      <c r="E691" s="2"/>
      <c r="F691" s="2"/>
      <c r="S691" s="7" t="str">
        <f>IF($A691="","",IF(IF(العميل="",TRUE,$A691=العميل),COUNT($S$1:$S690)+1,""))</f>
        <v/>
      </c>
      <c r="T691" s="7" t="str">
        <f>IF(A691="","",IF(COUNTIF($A$1:$A691,$A691)&gt;1,"",COUNTIF($A$1:$A691,$A691)+MAX($T$1:$T690)))</f>
        <v/>
      </c>
      <c r="U691" s="7" t="str">
        <f t="shared" si="30"/>
        <v/>
      </c>
      <c r="V691" s="7">
        <v>690</v>
      </c>
      <c r="W691" s="7">
        <f t="shared" si="31"/>
        <v>0</v>
      </c>
    </row>
    <row r="692" spans="1:23">
      <c r="A692" s="1"/>
      <c r="B692" s="24"/>
      <c r="C692" s="2"/>
      <c r="D692" s="5">
        <f t="shared" si="32"/>
        <v>0</v>
      </c>
      <c r="E692" s="2"/>
      <c r="F692" s="2"/>
      <c r="S692" s="7" t="str">
        <f>IF($A692="","",IF(IF(العميل="",TRUE,$A692=العميل),COUNT($S$1:$S691)+1,""))</f>
        <v/>
      </c>
      <c r="T692" s="7" t="str">
        <f>IF(A692="","",IF(COUNTIF($A$1:$A692,$A692)&gt;1,"",COUNTIF($A$1:$A692,$A692)+MAX($T$1:$T691)))</f>
        <v/>
      </c>
      <c r="U692" s="7" t="str">
        <f t="shared" si="30"/>
        <v/>
      </c>
      <c r="V692" s="7">
        <v>691</v>
      </c>
      <c r="W692" s="7">
        <f t="shared" si="31"/>
        <v>0</v>
      </c>
    </row>
    <row r="693" spans="1:23">
      <c r="A693" s="1"/>
      <c r="B693" s="24"/>
      <c r="C693" s="2"/>
      <c r="D693" s="5">
        <f t="shared" si="32"/>
        <v>0</v>
      </c>
      <c r="E693" s="2"/>
      <c r="F693" s="2"/>
      <c r="S693" s="7" t="str">
        <f>IF($A693="","",IF(IF(العميل="",TRUE,$A693=العميل),COUNT($S$1:$S692)+1,""))</f>
        <v/>
      </c>
      <c r="T693" s="7" t="str">
        <f>IF(A693="","",IF(COUNTIF($A$1:$A693,$A693)&gt;1,"",COUNTIF($A$1:$A693,$A693)+MAX($T$1:$T692)))</f>
        <v/>
      </c>
      <c r="U693" s="7" t="str">
        <f t="shared" si="30"/>
        <v/>
      </c>
      <c r="V693" s="7">
        <v>692</v>
      </c>
      <c r="W693" s="7">
        <f t="shared" si="31"/>
        <v>0</v>
      </c>
    </row>
    <row r="694" spans="1:23">
      <c r="A694" s="1"/>
      <c r="B694" s="24"/>
      <c r="C694" s="2"/>
      <c r="D694" s="5">
        <f t="shared" si="32"/>
        <v>0</v>
      </c>
      <c r="E694" s="2"/>
      <c r="F694" s="2"/>
      <c r="S694" s="7" t="str">
        <f>IF($A694="","",IF(IF(العميل="",TRUE,$A694=العميل),COUNT($S$1:$S693)+1,""))</f>
        <v/>
      </c>
      <c r="T694" s="7" t="str">
        <f>IF(A694="","",IF(COUNTIF($A$1:$A694,$A694)&gt;1,"",COUNTIF($A$1:$A694,$A694)+MAX($T$1:$T693)))</f>
        <v/>
      </c>
      <c r="U694" s="7" t="str">
        <f t="shared" si="30"/>
        <v/>
      </c>
      <c r="V694" s="7">
        <v>693</v>
      </c>
      <c r="W694" s="7">
        <f t="shared" si="31"/>
        <v>0</v>
      </c>
    </row>
    <row r="695" spans="1:23">
      <c r="A695" s="1"/>
      <c r="B695" s="24"/>
      <c r="C695" s="2"/>
      <c r="D695" s="5">
        <f t="shared" si="32"/>
        <v>0</v>
      </c>
      <c r="E695" s="2"/>
      <c r="F695" s="2"/>
      <c r="S695" s="7" t="str">
        <f>IF($A695="","",IF(IF(العميل="",TRUE,$A695=العميل),COUNT($S$1:$S694)+1,""))</f>
        <v/>
      </c>
      <c r="T695" s="7" t="str">
        <f>IF(A695="","",IF(COUNTIF($A$1:$A695,$A695)&gt;1,"",COUNTIF($A$1:$A695,$A695)+MAX($T$1:$T694)))</f>
        <v/>
      </c>
      <c r="U695" s="7" t="str">
        <f t="shared" si="30"/>
        <v/>
      </c>
      <c r="V695" s="7">
        <v>694</v>
      </c>
      <c r="W695" s="7">
        <f t="shared" si="31"/>
        <v>0</v>
      </c>
    </row>
    <row r="696" spans="1:23">
      <c r="A696" s="1"/>
      <c r="B696" s="24"/>
      <c r="C696" s="2"/>
      <c r="D696" s="5">
        <f t="shared" si="32"/>
        <v>0</v>
      </c>
      <c r="E696" s="2"/>
      <c r="F696" s="2"/>
      <c r="S696" s="7" t="str">
        <f>IF($A696="","",IF(IF(العميل="",TRUE,$A696=العميل),COUNT($S$1:$S695)+1,""))</f>
        <v/>
      </c>
      <c r="T696" s="7" t="str">
        <f>IF(A696="","",IF(COUNTIF($A$1:$A696,$A696)&gt;1,"",COUNTIF($A$1:$A696,$A696)+MAX($T$1:$T695)))</f>
        <v/>
      </c>
      <c r="U696" s="7" t="str">
        <f t="shared" si="30"/>
        <v/>
      </c>
      <c r="V696" s="7">
        <v>695</v>
      </c>
      <c r="W696" s="7">
        <f t="shared" si="31"/>
        <v>0</v>
      </c>
    </row>
    <row r="697" spans="1:23">
      <c r="A697" s="1"/>
      <c r="B697" s="24"/>
      <c r="C697" s="2"/>
      <c r="D697" s="5">
        <f t="shared" si="32"/>
        <v>0</v>
      </c>
      <c r="E697" s="2"/>
      <c r="F697" s="2"/>
      <c r="S697" s="7" t="str">
        <f>IF($A697="","",IF(IF(العميل="",TRUE,$A697=العميل),COUNT($S$1:$S696)+1,""))</f>
        <v/>
      </c>
      <c r="T697" s="7" t="str">
        <f>IF(A697="","",IF(COUNTIF($A$1:$A697,$A697)&gt;1,"",COUNTIF($A$1:$A697,$A697)+MAX($T$1:$T696)))</f>
        <v/>
      </c>
      <c r="U697" s="7" t="str">
        <f t="shared" si="30"/>
        <v/>
      </c>
      <c r="V697" s="7">
        <v>696</v>
      </c>
      <c r="W697" s="7">
        <f t="shared" si="31"/>
        <v>0</v>
      </c>
    </row>
    <row r="698" spans="1:23">
      <c r="A698" s="1"/>
      <c r="B698" s="24"/>
      <c r="C698" s="2"/>
      <c r="D698" s="5">
        <f t="shared" si="32"/>
        <v>0</v>
      </c>
      <c r="E698" s="2"/>
      <c r="F698" s="2"/>
      <c r="S698" s="7" t="str">
        <f>IF($A698="","",IF(IF(العميل="",TRUE,$A698=العميل),COUNT($S$1:$S697)+1,""))</f>
        <v/>
      </c>
      <c r="T698" s="7" t="str">
        <f>IF(A698="","",IF(COUNTIF($A$1:$A698,$A698)&gt;1,"",COUNTIF($A$1:$A698,$A698)+MAX($T$1:$T697)))</f>
        <v/>
      </c>
      <c r="U698" s="7" t="str">
        <f t="shared" si="30"/>
        <v/>
      </c>
      <c r="V698" s="7">
        <v>697</v>
      </c>
      <c r="W698" s="7">
        <f t="shared" si="31"/>
        <v>0</v>
      </c>
    </row>
    <row r="699" spans="1:23">
      <c r="A699" s="1"/>
      <c r="B699" s="24"/>
      <c r="C699" s="2"/>
      <c r="D699" s="5">
        <f t="shared" si="32"/>
        <v>0</v>
      </c>
      <c r="E699" s="2"/>
      <c r="F699" s="2"/>
      <c r="S699" s="7" t="str">
        <f>IF($A699="","",IF(IF(العميل="",TRUE,$A699=العميل),COUNT($S$1:$S698)+1,""))</f>
        <v/>
      </c>
      <c r="T699" s="7" t="str">
        <f>IF(A699="","",IF(COUNTIF($A$1:$A699,$A699)&gt;1,"",COUNTIF($A$1:$A699,$A699)+MAX($T$1:$T698)))</f>
        <v/>
      </c>
      <c r="U699" s="7" t="str">
        <f t="shared" si="30"/>
        <v/>
      </c>
      <c r="V699" s="7">
        <v>698</v>
      </c>
      <c r="W699" s="7">
        <f t="shared" si="31"/>
        <v>0</v>
      </c>
    </row>
    <row r="700" spans="1:23">
      <c r="A700" s="1"/>
      <c r="B700" s="24"/>
      <c r="C700" s="2"/>
      <c r="D700" s="5">
        <f t="shared" si="32"/>
        <v>0</v>
      </c>
      <c r="E700" s="2"/>
      <c r="F700" s="2"/>
      <c r="S700" s="7" t="str">
        <f>IF($A700="","",IF(IF(العميل="",TRUE,$A700=العميل),COUNT($S$1:$S699)+1,""))</f>
        <v/>
      </c>
      <c r="T700" s="7" t="str">
        <f>IF(A700="","",IF(COUNTIF($A$1:$A700,$A700)&gt;1,"",COUNTIF($A$1:$A700,$A700)+MAX($T$1:$T699)))</f>
        <v/>
      </c>
      <c r="U700" s="7" t="str">
        <f t="shared" si="30"/>
        <v/>
      </c>
      <c r="V700" s="7">
        <v>699</v>
      </c>
      <c r="W700" s="7">
        <f t="shared" si="31"/>
        <v>0</v>
      </c>
    </row>
    <row r="701" spans="1:23">
      <c r="A701" s="1"/>
      <c r="B701" s="24"/>
      <c r="C701" s="2"/>
      <c r="D701" s="5">
        <f t="shared" si="32"/>
        <v>0</v>
      </c>
      <c r="E701" s="2"/>
      <c r="F701" s="2"/>
      <c r="S701" s="7" t="str">
        <f>IF($A701="","",IF(IF(العميل="",TRUE,$A701=العميل),COUNT($S$1:$S700)+1,""))</f>
        <v/>
      </c>
      <c r="T701" s="7" t="str">
        <f>IF(A701="","",IF(COUNTIF($A$1:$A701,$A701)&gt;1,"",COUNTIF($A$1:$A701,$A701)+MAX($T$1:$T700)))</f>
        <v/>
      </c>
      <c r="U701" s="7" t="str">
        <f t="shared" si="30"/>
        <v/>
      </c>
      <c r="V701" s="7">
        <v>700</v>
      </c>
      <c r="W701" s="7">
        <f t="shared" si="31"/>
        <v>0</v>
      </c>
    </row>
    <row r="702" spans="1:23">
      <c r="A702" s="1"/>
      <c r="B702" s="24"/>
      <c r="C702" s="2"/>
      <c r="D702" s="5">
        <f t="shared" si="32"/>
        <v>0</v>
      </c>
      <c r="E702" s="2"/>
      <c r="F702" s="2"/>
      <c r="S702" s="7" t="str">
        <f>IF($A702="","",IF(IF(العميل="",TRUE,$A702=العميل),COUNT($S$1:$S701)+1,""))</f>
        <v/>
      </c>
      <c r="T702" s="7" t="str">
        <f>IF(A702="","",IF(COUNTIF($A$1:$A702,$A702)&gt;1,"",COUNTIF($A$1:$A702,$A702)+MAX($T$1:$T701)))</f>
        <v/>
      </c>
      <c r="U702" s="7" t="str">
        <f t="shared" si="30"/>
        <v/>
      </c>
      <c r="V702" s="7">
        <v>701</v>
      </c>
      <c r="W702" s="7">
        <f t="shared" si="31"/>
        <v>0</v>
      </c>
    </row>
    <row r="703" spans="1:23">
      <c r="A703" s="1"/>
      <c r="B703" s="24"/>
      <c r="C703" s="2"/>
      <c r="D703" s="5">
        <f t="shared" si="32"/>
        <v>0</v>
      </c>
      <c r="E703" s="2"/>
      <c r="F703" s="2"/>
      <c r="S703" s="7" t="str">
        <f>IF($A703="","",IF(IF(العميل="",TRUE,$A703=العميل),COUNT($S$1:$S702)+1,""))</f>
        <v/>
      </c>
      <c r="T703" s="7" t="str">
        <f>IF(A703="","",IF(COUNTIF($A$1:$A703,$A703)&gt;1,"",COUNTIF($A$1:$A703,$A703)+MAX($T$1:$T702)))</f>
        <v/>
      </c>
      <c r="U703" s="7" t="str">
        <f t="shared" si="30"/>
        <v/>
      </c>
      <c r="V703" s="7">
        <v>702</v>
      </c>
      <c r="W703" s="7">
        <f t="shared" si="31"/>
        <v>0</v>
      </c>
    </row>
    <row r="704" spans="1:23">
      <c r="A704" s="1"/>
      <c r="B704" s="24"/>
      <c r="C704" s="2"/>
      <c r="D704" s="5">
        <f t="shared" si="32"/>
        <v>0</v>
      </c>
      <c r="E704" s="2"/>
      <c r="F704" s="2"/>
      <c r="S704" s="7" t="str">
        <f>IF($A704="","",IF(IF(العميل="",TRUE,$A704=العميل),COUNT($S$1:$S703)+1,""))</f>
        <v/>
      </c>
      <c r="T704" s="7" t="str">
        <f>IF(A704="","",IF(COUNTIF($A$1:$A704,$A704)&gt;1,"",COUNTIF($A$1:$A704,$A704)+MAX($T$1:$T703)))</f>
        <v/>
      </c>
      <c r="U704" s="7" t="str">
        <f t="shared" si="30"/>
        <v/>
      </c>
      <c r="V704" s="7">
        <v>703</v>
      </c>
      <c r="W704" s="7">
        <f t="shared" si="31"/>
        <v>0</v>
      </c>
    </row>
    <row r="705" spans="1:23">
      <c r="A705" s="1"/>
      <c r="B705" s="24"/>
      <c r="C705" s="2"/>
      <c r="D705" s="5">
        <f t="shared" si="32"/>
        <v>0</v>
      </c>
      <c r="E705" s="2"/>
      <c r="F705" s="2"/>
      <c r="S705" s="7" t="str">
        <f>IF($A705="","",IF(IF(العميل="",TRUE,$A705=العميل),COUNT($S$1:$S704)+1,""))</f>
        <v/>
      </c>
      <c r="T705" s="7" t="str">
        <f>IF(A705="","",IF(COUNTIF($A$1:$A705,$A705)&gt;1,"",COUNTIF($A$1:$A705,$A705)+MAX($T$1:$T704)))</f>
        <v/>
      </c>
      <c r="U705" s="7" t="str">
        <f t="shared" si="30"/>
        <v/>
      </c>
      <c r="V705" s="7">
        <v>704</v>
      </c>
      <c r="W705" s="7">
        <f t="shared" si="31"/>
        <v>0</v>
      </c>
    </row>
    <row r="706" spans="1:23">
      <c r="A706" s="1"/>
      <c r="B706" s="24"/>
      <c r="C706" s="2"/>
      <c r="D706" s="5">
        <f t="shared" si="32"/>
        <v>0</v>
      </c>
      <c r="E706" s="2"/>
      <c r="F706" s="2"/>
      <c r="S706" s="7" t="str">
        <f>IF($A706="","",IF(IF(العميل="",TRUE,$A706=العميل),COUNT($S$1:$S705)+1,""))</f>
        <v/>
      </c>
      <c r="T706" s="7" t="str">
        <f>IF(A706="","",IF(COUNTIF($A$1:$A706,$A706)&gt;1,"",COUNTIF($A$1:$A706,$A706)+MAX($T$1:$T705)))</f>
        <v/>
      </c>
      <c r="U706" s="7" t="str">
        <f t="shared" si="30"/>
        <v/>
      </c>
      <c r="V706" s="7">
        <v>705</v>
      </c>
      <c r="W706" s="7">
        <f t="shared" si="31"/>
        <v>0</v>
      </c>
    </row>
    <row r="707" spans="1:23">
      <c r="A707" s="1"/>
      <c r="B707" s="24"/>
      <c r="C707" s="2"/>
      <c r="D707" s="5">
        <f t="shared" si="32"/>
        <v>0</v>
      </c>
      <c r="E707" s="2"/>
      <c r="F707" s="2"/>
      <c r="S707" s="7" t="str">
        <f>IF($A707="","",IF(IF(العميل="",TRUE,$A707=العميل),COUNT($S$1:$S706)+1,""))</f>
        <v/>
      </c>
      <c r="T707" s="7" t="str">
        <f>IF(A707="","",IF(COUNTIF($A$1:$A707,$A707)&gt;1,"",COUNTIF($A$1:$A707,$A707)+MAX($T$1:$T706)))</f>
        <v/>
      </c>
      <c r="U707" s="7" t="str">
        <f t="shared" ref="U707:U770" si="33">IF(T707="","",A707)</f>
        <v/>
      </c>
      <c r="V707" s="7">
        <v>706</v>
      </c>
      <c r="W707" s="7">
        <f t="shared" ref="W707:W770" si="34">IF(ISERROR(VLOOKUP(V707,$T$2:$U$1000,2,0)),0,VLOOKUP(V707,$T$2:$U$1000,2,0))</f>
        <v>0</v>
      </c>
    </row>
    <row r="708" spans="1:23">
      <c r="A708" s="1"/>
      <c r="B708" s="24"/>
      <c r="C708" s="2"/>
      <c r="D708" s="5">
        <f t="shared" si="32"/>
        <v>0</v>
      </c>
      <c r="E708" s="2"/>
      <c r="F708" s="2"/>
      <c r="S708" s="7" t="str">
        <f>IF($A708="","",IF(IF(العميل="",TRUE,$A708=العميل),COUNT($S$1:$S707)+1,""))</f>
        <v/>
      </c>
      <c r="T708" s="7" t="str">
        <f>IF(A708="","",IF(COUNTIF($A$1:$A708,$A708)&gt;1,"",COUNTIF($A$1:$A708,$A708)+MAX($T$1:$T707)))</f>
        <v/>
      </c>
      <c r="U708" s="7" t="str">
        <f t="shared" si="33"/>
        <v/>
      </c>
      <c r="V708" s="7">
        <v>707</v>
      </c>
      <c r="W708" s="7">
        <f t="shared" si="34"/>
        <v>0</v>
      </c>
    </row>
    <row r="709" spans="1:23">
      <c r="A709" s="1"/>
      <c r="B709" s="24"/>
      <c r="C709" s="2"/>
      <c r="D709" s="5">
        <f t="shared" ref="D709:D772" si="35">F709-E709</f>
        <v>0</v>
      </c>
      <c r="E709" s="2"/>
      <c r="F709" s="2"/>
      <c r="S709" s="7" t="str">
        <f>IF($A709="","",IF(IF(العميل="",TRUE,$A709=العميل),COUNT($S$1:$S708)+1,""))</f>
        <v/>
      </c>
      <c r="T709" s="7" t="str">
        <f>IF(A709="","",IF(COUNTIF($A$1:$A709,$A709)&gt;1,"",COUNTIF($A$1:$A709,$A709)+MAX($T$1:$T708)))</f>
        <v/>
      </c>
      <c r="U709" s="7" t="str">
        <f t="shared" si="33"/>
        <v/>
      </c>
      <c r="V709" s="7">
        <v>708</v>
      </c>
      <c r="W709" s="7">
        <f t="shared" si="34"/>
        <v>0</v>
      </c>
    </row>
    <row r="710" spans="1:23">
      <c r="A710" s="1"/>
      <c r="B710" s="24"/>
      <c r="C710" s="2"/>
      <c r="D710" s="5">
        <f t="shared" si="35"/>
        <v>0</v>
      </c>
      <c r="E710" s="2"/>
      <c r="F710" s="2"/>
      <c r="S710" s="7" t="str">
        <f>IF($A710="","",IF(IF(العميل="",TRUE,$A710=العميل),COUNT($S$1:$S709)+1,""))</f>
        <v/>
      </c>
      <c r="T710" s="7" t="str">
        <f>IF(A710="","",IF(COUNTIF($A$1:$A710,$A710)&gt;1,"",COUNTIF($A$1:$A710,$A710)+MAX($T$1:$T709)))</f>
        <v/>
      </c>
      <c r="U710" s="7" t="str">
        <f t="shared" si="33"/>
        <v/>
      </c>
      <c r="V710" s="7">
        <v>709</v>
      </c>
      <c r="W710" s="7">
        <f t="shared" si="34"/>
        <v>0</v>
      </c>
    </row>
    <row r="711" spans="1:23">
      <c r="A711" s="1"/>
      <c r="B711" s="24"/>
      <c r="C711" s="2"/>
      <c r="D711" s="5">
        <f t="shared" si="35"/>
        <v>0</v>
      </c>
      <c r="E711" s="2"/>
      <c r="F711" s="2"/>
      <c r="S711" s="7" t="str">
        <f>IF($A711="","",IF(IF(العميل="",TRUE,$A711=العميل),COUNT($S$1:$S710)+1,""))</f>
        <v/>
      </c>
      <c r="T711" s="7" t="str">
        <f>IF(A711="","",IF(COUNTIF($A$1:$A711,$A711)&gt;1,"",COUNTIF($A$1:$A711,$A711)+MAX($T$1:$T710)))</f>
        <v/>
      </c>
      <c r="U711" s="7" t="str">
        <f t="shared" si="33"/>
        <v/>
      </c>
      <c r="V711" s="7">
        <v>710</v>
      </c>
      <c r="W711" s="7">
        <f t="shared" si="34"/>
        <v>0</v>
      </c>
    </row>
    <row r="712" spans="1:23">
      <c r="A712" s="1"/>
      <c r="B712" s="24"/>
      <c r="C712" s="2"/>
      <c r="D712" s="5">
        <f t="shared" si="35"/>
        <v>0</v>
      </c>
      <c r="E712" s="2"/>
      <c r="F712" s="2"/>
      <c r="S712" s="7" t="str">
        <f>IF($A712="","",IF(IF(العميل="",TRUE,$A712=العميل),COUNT($S$1:$S711)+1,""))</f>
        <v/>
      </c>
      <c r="T712" s="7" t="str">
        <f>IF(A712="","",IF(COUNTIF($A$1:$A712,$A712)&gt;1,"",COUNTIF($A$1:$A712,$A712)+MAX($T$1:$T711)))</f>
        <v/>
      </c>
      <c r="U712" s="7" t="str">
        <f t="shared" si="33"/>
        <v/>
      </c>
      <c r="V712" s="7">
        <v>711</v>
      </c>
      <c r="W712" s="7">
        <f t="shared" si="34"/>
        <v>0</v>
      </c>
    </row>
    <row r="713" spans="1:23">
      <c r="A713" s="1"/>
      <c r="B713" s="24"/>
      <c r="C713" s="2"/>
      <c r="D713" s="5">
        <f t="shared" si="35"/>
        <v>0</v>
      </c>
      <c r="E713" s="2"/>
      <c r="F713" s="2"/>
      <c r="S713" s="7" t="str">
        <f>IF($A713="","",IF(IF(العميل="",TRUE,$A713=العميل),COUNT($S$1:$S712)+1,""))</f>
        <v/>
      </c>
      <c r="T713" s="7" t="str">
        <f>IF(A713="","",IF(COUNTIF($A$1:$A713,$A713)&gt;1,"",COUNTIF($A$1:$A713,$A713)+MAX($T$1:$T712)))</f>
        <v/>
      </c>
      <c r="U713" s="7" t="str">
        <f t="shared" si="33"/>
        <v/>
      </c>
      <c r="V713" s="7">
        <v>712</v>
      </c>
      <c r="W713" s="7">
        <f t="shared" si="34"/>
        <v>0</v>
      </c>
    </row>
    <row r="714" spans="1:23">
      <c r="A714" s="1"/>
      <c r="B714" s="24"/>
      <c r="C714" s="2"/>
      <c r="D714" s="5">
        <f t="shared" si="35"/>
        <v>0</v>
      </c>
      <c r="E714" s="2"/>
      <c r="F714" s="2"/>
      <c r="S714" s="7" t="str">
        <f>IF($A714="","",IF(IF(العميل="",TRUE,$A714=العميل),COUNT($S$1:$S713)+1,""))</f>
        <v/>
      </c>
      <c r="T714" s="7" t="str">
        <f>IF(A714="","",IF(COUNTIF($A$1:$A714,$A714)&gt;1,"",COUNTIF($A$1:$A714,$A714)+MAX($T$1:$T713)))</f>
        <v/>
      </c>
      <c r="U714" s="7" t="str">
        <f t="shared" si="33"/>
        <v/>
      </c>
      <c r="V714" s="7">
        <v>713</v>
      </c>
      <c r="W714" s="7">
        <f t="shared" si="34"/>
        <v>0</v>
      </c>
    </row>
    <row r="715" spans="1:23">
      <c r="A715" s="1"/>
      <c r="B715" s="24"/>
      <c r="C715" s="2"/>
      <c r="D715" s="5">
        <f t="shared" si="35"/>
        <v>0</v>
      </c>
      <c r="E715" s="2"/>
      <c r="F715" s="2"/>
      <c r="S715" s="7" t="str">
        <f>IF($A715="","",IF(IF(العميل="",TRUE,$A715=العميل),COUNT($S$1:$S714)+1,""))</f>
        <v/>
      </c>
      <c r="T715" s="7" t="str">
        <f>IF(A715="","",IF(COUNTIF($A$1:$A715,$A715)&gt;1,"",COUNTIF($A$1:$A715,$A715)+MAX($T$1:$T714)))</f>
        <v/>
      </c>
      <c r="U715" s="7" t="str">
        <f t="shared" si="33"/>
        <v/>
      </c>
      <c r="V715" s="7">
        <v>714</v>
      </c>
      <c r="W715" s="7">
        <f t="shared" si="34"/>
        <v>0</v>
      </c>
    </row>
    <row r="716" spans="1:23">
      <c r="A716" s="1"/>
      <c r="B716" s="24"/>
      <c r="C716" s="2"/>
      <c r="D716" s="5">
        <f t="shared" si="35"/>
        <v>0</v>
      </c>
      <c r="E716" s="2"/>
      <c r="F716" s="2"/>
      <c r="S716" s="7" t="str">
        <f>IF($A716="","",IF(IF(العميل="",TRUE,$A716=العميل),COUNT($S$1:$S715)+1,""))</f>
        <v/>
      </c>
      <c r="T716" s="7" t="str">
        <f>IF(A716="","",IF(COUNTIF($A$1:$A716,$A716)&gt;1,"",COUNTIF($A$1:$A716,$A716)+MAX($T$1:$T715)))</f>
        <v/>
      </c>
      <c r="U716" s="7" t="str">
        <f t="shared" si="33"/>
        <v/>
      </c>
      <c r="V716" s="7">
        <v>715</v>
      </c>
      <c r="W716" s="7">
        <f t="shared" si="34"/>
        <v>0</v>
      </c>
    </row>
    <row r="717" spans="1:23">
      <c r="A717" s="1"/>
      <c r="B717" s="24"/>
      <c r="C717" s="2"/>
      <c r="D717" s="5">
        <f t="shared" si="35"/>
        <v>0</v>
      </c>
      <c r="E717" s="2"/>
      <c r="F717" s="2"/>
      <c r="S717" s="7" t="str">
        <f>IF($A717="","",IF(IF(العميل="",TRUE,$A717=العميل),COUNT($S$1:$S716)+1,""))</f>
        <v/>
      </c>
      <c r="T717" s="7" t="str">
        <f>IF(A717="","",IF(COUNTIF($A$1:$A717,$A717)&gt;1,"",COUNTIF($A$1:$A717,$A717)+MAX($T$1:$T716)))</f>
        <v/>
      </c>
      <c r="U717" s="7" t="str">
        <f t="shared" si="33"/>
        <v/>
      </c>
      <c r="V717" s="7">
        <v>716</v>
      </c>
      <c r="W717" s="7">
        <f t="shared" si="34"/>
        <v>0</v>
      </c>
    </row>
    <row r="718" spans="1:23">
      <c r="A718" s="1"/>
      <c r="B718" s="24"/>
      <c r="C718" s="2"/>
      <c r="D718" s="5">
        <f t="shared" si="35"/>
        <v>0</v>
      </c>
      <c r="E718" s="2"/>
      <c r="F718" s="2"/>
      <c r="S718" s="7" t="str">
        <f>IF($A718="","",IF(IF(العميل="",TRUE,$A718=العميل),COUNT($S$1:$S717)+1,""))</f>
        <v/>
      </c>
      <c r="T718" s="7" t="str">
        <f>IF(A718="","",IF(COUNTIF($A$1:$A718,$A718)&gt;1,"",COUNTIF($A$1:$A718,$A718)+MAX($T$1:$T717)))</f>
        <v/>
      </c>
      <c r="U718" s="7" t="str">
        <f t="shared" si="33"/>
        <v/>
      </c>
      <c r="V718" s="7">
        <v>717</v>
      </c>
      <c r="W718" s="7">
        <f t="shared" si="34"/>
        <v>0</v>
      </c>
    </row>
    <row r="719" spans="1:23">
      <c r="A719" s="1"/>
      <c r="B719" s="24"/>
      <c r="C719" s="2"/>
      <c r="D719" s="5">
        <f t="shared" si="35"/>
        <v>0</v>
      </c>
      <c r="E719" s="2"/>
      <c r="F719" s="2"/>
      <c r="S719" s="7" t="str">
        <f>IF($A719="","",IF(IF(العميل="",TRUE,$A719=العميل),COUNT($S$1:$S718)+1,""))</f>
        <v/>
      </c>
      <c r="T719" s="7" t="str">
        <f>IF(A719="","",IF(COUNTIF($A$1:$A719,$A719)&gt;1,"",COUNTIF($A$1:$A719,$A719)+MAX($T$1:$T718)))</f>
        <v/>
      </c>
      <c r="U719" s="7" t="str">
        <f t="shared" si="33"/>
        <v/>
      </c>
      <c r="V719" s="7">
        <v>718</v>
      </c>
      <c r="W719" s="7">
        <f t="shared" si="34"/>
        <v>0</v>
      </c>
    </row>
    <row r="720" spans="1:23">
      <c r="A720" s="1"/>
      <c r="B720" s="24"/>
      <c r="C720" s="2"/>
      <c r="D720" s="5">
        <f t="shared" si="35"/>
        <v>0</v>
      </c>
      <c r="E720" s="2"/>
      <c r="F720" s="2"/>
      <c r="S720" s="7" t="str">
        <f>IF($A720="","",IF(IF(العميل="",TRUE,$A720=العميل),COUNT($S$1:$S719)+1,""))</f>
        <v/>
      </c>
      <c r="T720" s="7" t="str">
        <f>IF(A720="","",IF(COUNTIF($A$1:$A720,$A720)&gt;1,"",COUNTIF($A$1:$A720,$A720)+MAX($T$1:$T719)))</f>
        <v/>
      </c>
      <c r="U720" s="7" t="str">
        <f t="shared" si="33"/>
        <v/>
      </c>
      <c r="V720" s="7">
        <v>719</v>
      </c>
      <c r="W720" s="7">
        <f t="shared" si="34"/>
        <v>0</v>
      </c>
    </row>
    <row r="721" spans="1:23">
      <c r="A721" s="1"/>
      <c r="B721" s="24"/>
      <c r="C721" s="2"/>
      <c r="D721" s="5">
        <f t="shared" si="35"/>
        <v>0</v>
      </c>
      <c r="E721" s="2"/>
      <c r="F721" s="2"/>
      <c r="S721" s="7" t="str">
        <f>IF($A721="","",IF(IF(العميل="",TRUE,$A721=العميل),COUNT($S$1:$S720)+1,""))</f>
        <v/>
      </c>
      <c r="T721" s="7" t="str">
        <f>IF(A721="","",IF(COUNTIF($A$1:$A721,$A721)&gt;1,"",COUNTIF($A$1:$A721,$A721)+MAX($T$1:$T720)))</f>
        <v/>
      </c>
      <c r="U721" s="7" t="str">
        <f t="shared" si="33"/>
        <v/>
      </c>
      <c r="V721" s="7">
        <v>720</v>
      </c>
      <c r="W721" s="7">
        <f t="shared" si="34"/>
        <v>0</v>
      </c>
    </row>
    <row r="722" spans="1:23">
      <c r="A722" s="1"/>
      <c r="B722" s="24"/>
      <c r="C722" s="2"/>
      <c r="D722" s="5">
        <f t="shared" si="35"/>
        <v>0</v>
      </c>
      <c r="E722" s="2"/>
      <c r="F722" s="2"/>
      <c r="S722" s="7" t="str">
        <f>IF($A722="","",IF(IF(العميل="",TRUE,$A722=العميل),COUNT($S$1:$S721)+1,""))</f>
        <v/>
      </c>
      <c r="T722" s="7" t="str">
        <f>IF(A722="","",IF(COUNTIF($A$1:$A722,$A722)&gt;1,"",COUNTIF($A$1:$A722,$A722)+MAX($T$1:$T721)))</f>
        <v/>
      </c>
      <c r="U722" s="7" t="str">
        <f t="shared" si="33"/>
        <v/>
      </c>
      <c r="V722" s="7">
        <v>721</v>
      </c>
      <c r="W722" s="7">
        <f t="shared" si="34"/>
        <v>0</v>
      </c>
    </row>
    <row r="723" spans="1:23">
      <c r="A723" s="1"/>
      <c r="B723" s="24"/>
      <c r="C723" s="2"/>
      <c r="D723" s="5">
        <f t="shared" si="35"/>
        <v>0</v>
      </c>
      <c r="E723" s="2"/>
      <c r="F723" s="2"/>
      <c r="S723" s="7" t="str">
        <f>IF($A723="","",IF(IF(العميل="",TRUE,$A723=العميل),COUNT($S$1:$S722)+1,""))</f>
        <v/>
      </c>
      <c r="T723" s="7" t="str">
        <f>IF(A723="","",IF(COUNTIF($A$1:$A723,$A723)&gt;1,"",COUNTIF($A$1:$A723,$A723)+MAX($T$1:$T722)))</f>
        <v/>
      </c>
      <c r="U723" s="7" t="str">
        <f t="shared" si="33"/>
        <v/>
      </c>
      <c r="V723" s="7">
        <v>722</v>
      </c>
      <c r="W723" s="7">
        <f t="shared" si="34"/>
        <v>0</v>
      </c>
    </row>
    <row r="724" spans="1:23">
      <c r="A724" s="1"/>
      <c r="B724" s="24"/>
      <c r="C724" s="2"/>
      <c r="D724" s="5">
        <f t="shared" si="35"/>
        <v>0</v>
      </c>
      <c r="E724" s="2"/>
      <c r="F724" s="2"/>
      <c r="S724" s="7" t="str">
        <f>IF($A724="","",IF(IF(العميل="",TRUE,$A724=العميل),COUNT($S$1:$S723)+1,""))</f>
        <v/>
      </c>
      <c r="T724" s="7" t="str">
        <f>IF(A724="","",IF(COUNTIF($A$1:$A724,$A724)&gt;1,"",COUNTIF($A$1:$A724,$A724)+MAX($T$1:$T723)))</f>
        <v/>
      </c>
      <c r="U724" s="7" t="str">
        <f t="shared" si="33"/>
        <v/>
      </c>
      <c r="V724" s="7">
        <v>723</v>
      </c>
      <c r="W724" s="7">
        <f t="shared" si="34"/>
        <v>0</v>
      </c>
    </row>
    <row r="725" spans="1:23">
      <c r="A725" s="1"/>
      <c r="B725" s="24"/>
      <c r="C725" s="2"/>
      <c r="D725" s="5">
        <f t="shared" si="35"/>
        <v>0</v>
      </c>
      <c r="E725" s="2"/>
      <c r="F725" s="2"/>
      <c r="S725" s="7" t="str">
        <f>IF($A725="","",IF(IF(العميل="",TRUE,$A725=العميل),COUNT($S$1:$S724)+1,""))</f>
        <v/>
      </c>
      <c r="T725" s="7" t="str">
        <f>IF(A725="","",IF(COUNTIF($A$1:$A725,$A725)&gt;1,"",COUNTIF($A$1:$A725,$A725)+MAX($T$1:$T724)))</f>
        <v/>
      </c>
      <c r="U725" s="7" t="str">
        <f t="shared" si="33"/>
        <v/>
      </c>
      <c r="V725" s="7">
        <v>724</v>
      </c>
      <c r="W725" s="7">
        <f t="shared" si="34"/>
        <v>0</v>
      </c>
    </row>
    <row r="726" spans="1:23">
      <c r="A726" s="1"/>
      <c r="B726" s="24"/>
      <c r="C726" s="2"/>
      <c r="D726" s="5">
        <f t="shared" si="35"/>
        <v>0</v>
      </c>
      <c r="E726" s="2"/>
      <c r="F726" s="2"/>
      <c r="S726" s="7" t="str">
        <f>IF($A726="","",IF(IF(العميل="",TRUE,$A726=العميل),COUNT($S$1:$S725)+1,""))</f>
        <v/>
      </c>
      <c r="T726" s="7" t="str">
        <f>IF(A726="","",IF(COUNTIF($A$1:$A726,$A726)&gt;1,"",COUNTIF($A$1:$A726,$A726)+MAX($T$1:$T725)))</f>
        <v/>
      </c>
      <c r="U726" s="7" t="str">
        <f t="shared" si="33"/>
        <v/>
      </c>
      <c r="V726" s="7">
        <v>725</v>
      </c>
      <c r="W726" s="7">
        <f t="shared" si="34"/>
        <v>0</v>
      </c>
    </row>
    <row r="727" spans="1:23">
      <c r="A727" s="1"/>
      <c r="B727" s="24"/>
      <c r="C727" s="2"/>
      <c r="D727" s="5">
        <f t="shared" si="35"/>
        <v>0</v>
      </c>
      <c r="E727" s="2"/>
      <c r="F727" s="2"/>
      <c r="S727" s="7" t="str">
        <f>IF($A727="","",IF(IF(العميل="",TRUE,$A727=العميل),COUNT($S$1:$S726)+1,""))</f>
        <v/>
      </c>
      <c r="T727" s="7" t="str">
        <f>IF(A727="","",IF(COUNTIF($A$1:$A727,$A727)&gt;1,"",COUNTIF($A$1:$A727,$A727)+MAX($T$1:$T726)))</f>
        <v/>
      </c>
      <c r="U727" s="7" t="str">
        <f t="shared" si="33"/>
        <v/>
      </c>
      <c r="V727" s="7">
        <v>726</v>
      </c>
      <c r="W727" s="7">
        <f t="shared" si="34"/>
        <v>0</v>
      </c>
    </row>
    <row r="728" spans="1:23">
      <c r="A728" s="1"/>
      <c r="B728" s="24"/>
      <c r="C728" s="2"/>
      <c r="D728" s="5">
        <f t="shared" si="35"/>
        <v>0</v>
      </c>
      <c r="E728" s="2"/>
      <c r="F728" s="2"/>
      <c r="S728" s="7" t="str">
        <f>IF($A728="","",IF(IF(العميل="",TRUE,$A728=العميل),COUNT($S$1:$S727)+1,""))</f>
        <v/>
      </c>
      <c r="T728" s="7" t="str">
        <f>IF(A728="","",IF(COUNTIF($A$1:$A728,$A728)&gt;1,"",COUNTIF($A$1:$A728,$A728)+MAX($T$1:$T727)))</f>
        <v/>
      </c>
      <c r="U728" s="7" t="str">
        <f t="shared" si="33"/>
        <v/>
      </c>
      <c r="V728" s="7">
        <v>727</v>
      </c>
      <c r="W728" s="7">
        <f t="shared" si="34"/>
        <v>0</v>
      </c>
    </row>
    <row r="729" spans="1:23">
      <c r="A729" s="1"/>
      <c r="B729" s="24"/>
      <c r="C729" s="2"/>
      <c r="D729" s="5">
        <f t="shared" si="35"/>
        <v>0</v>
      </c>
      <c r="E729" s="2"/>
      <c r="F729" s="2"/>
      <c r="S729" s="7" t="str">
        <f>IF($A729="","",IF(IF(العميل="",TRUE,$A729=العميل),COUNT($S$1:$S728)+1,""))</f>
        <v/>
      </c>
      <c r="T729" s="7" t="str">
        <f>IF(A729="","",IF(COUNTIF($A$1:$A729,$A729)&gt;1,"",COUNTIF($A$1:$A729,$A729)+MAX($T$1:$T728)))</f>
        <v/>
      </c>
      <c r="U729" s="7" t="str">
        <f t="shared" si="33"/>
        <v/>
      </c>
      <c r="V729" s="7">
        <v>728</v>
      </c>
      <c r="W729" s="7">
        <f t="shared" si="34"/>
        <v>0</v>
      </c>
    </row>
    <row r="730" spans="1:23">
      <c r="A730" s="1"/>
      <c r="B730" s="24"/>
      <c r="C730" s="2"/>
      <c r="D730" s="5">
        <f t="shared" si="35"/>
        <v>0</v>
      </c>
      <c r="E730" s="2"/>
      <c r="F730" s="2"/>
      <c r="S730" s="7" t="str">
        <f>IF($A730="","",IF(IF(العميل="",TRUE,$A730=العميل),COUNT($S$1:$S729)+1,""))</f>
        <v/>
      </c>
      <c r="T730" s="7" t="str">
        <f>IF(A730="","",IF(COUNTIF($A$1:$A730,$A730)&gt;1,"",COUNTIF($A$1:$A730,$A730)+MAX($T$1:$T729)))</f>
        <v/>
      </c>
      <c r="U730" s="7" t="str">
        <f t="shared" si="33"/>
        <v/>
      </c>
      <c r="V730" s="7">
        <v>729</v>
      </c>
      <c r="W730" s="7">
        <f t="shared" si="34"/>
        <v>0</v>
      </c>
    </row>
    <row r="731" spans="1:23">
      <c r="A731" s="1"/>
      <c r="B731" s="24"/>
      <c r="C731" s="2"/>
      <c r="D731" s="5">
        <f t="shared" si="35"/>
        <v>0</v>
      </c>
      <c r="E731" s="2"/>
      <c r="F731" s="2"/>
      <c r="S731" s="7" t="str">
        <f>IF($A731="","",IF(IF(العميل="",TRUE,$A731=العميل),COUNT($S$1:$S730)+1,""))</f>
        <v/>
      </c>
      <c r="T731" s="7" t="str">
        <f>IF(A731="","",IF(COUNTIF($A$1:$A731,$A731)&gt;1,"",COUNTIF($A$1:$A731,$A731)+MAX($T$1:$T730)))</f>
        <v/>
      </c>
      <c r="U731" s="7" t="str">
        <f t="shared" si="33"/>
        <v/>
      </c>
      <c r="V731" s="7">
        <v>730</v>
      </c>
      <c r="W731" s="7">
        <f t="shared" si="34"/>
        <v>0</v>
      </c>
    </row>
    <row r="732" spans="1:23">
      <c r="A732" s="1"/>
      <c r="B732" s="24"/>
      <c r="C732" s="2"/>
      <c r="D732" s="5">
        <f t="shared" si="35"/>
        <v>0</v>
      </c>
      <c r="E732" s="2"/>
      <c r="F732" s="2"/>
      <c r="S732" s="7" t="str">
        <f>IF($A732="","",IF(IF(العميل="",TRUE,$A732=العميل),COUNT($S$1:$S731)+1,""))</f>
        <v/>
      </c>
      <c r="T732" s="7" t="str">
        <f>IF(A732="","",IF(COUNTIF($A$1:$A732,$A732)&gt;1,"",COUNTIF($A$1:$A732,$A732)+MAX($T$1:$T731)))</f>
        <v/>
      </c>
      <c r="U732" s="7" t="str">
        <f t="shared" si="33"/>
        <v/>
      </c>
      <c r="V732" s="7">
        <v>731</v>
      </c>
      <c r="W732" s="7">
        <f t="shared" si="34"/>
        <v>0</v>
      </c>
    </row>
    <row r="733" spans="1:23">
      <c r="A733" s="1"/>
      <c r="B733" s="24"/>
      <c r="C733" s="2"/>
      <c r="D733" s="5">
        <f t="shared" si="35"/>
        <v>0</v>
      </c>
      <c r="E733" s="2"/>
      <c r="F733" s="2"/>
      <c r="S733" s="7" t="str">
        <f>IF($A733="","",IF(IF(العميل="",TRUE,$A733=العميل),COUNT($S$1:$S732)+1,""))</f>
        <v/>
      </c>
      <c r="T733" s="7" t="str">
        <f>IF(A733="","",IF(COUNTIF($A$1:$A733,$A733)&gt;1,"",COUNTIF($A$1:$A733,$A733)+MAX($T$1:$T732)))</f>
        <v/>
      </c>
      <c r="U733" s="7" t="str">
        <f t="shared" si="33"/>
        <v/>
      </c>
      <c r="V733" s="7">
        <v>732</v>
      </c>
      <c r="W733" s="7">
        <f t="shared" si="34"/>
        <v>0</v>
      </c>
    </row>
    <row r="734" spans="1:23">
      <c r="A734" s="1"/>
      <c r="B734" s="24"/>
      <c r="C734" s="2"/>
      <c r="D734" s="5">
        <f t="shared" si="35"/>
        <v>0</v>
      </c>
      <c r="E734" s="2"/>
      <c r="F734" s="2"/>
      <c r="S734" s="7" t="str">
        <f>IF($A734="","",IF(IF(العميل="",TRUE,$A734=العميل),COUNT($S$1:$S733)+1,""))</f>
        <v/>
      </c>
      <c r="T734" s="7" t="str">
        <f>IF(A734="","",IF(COUNTIF($A$1:$A734,$A734)&gt;1,"",COUNTIF($A$1:$A734,$A734)+MAX($T$1:$T733)))</f>
        <v/>
      </c>
      <c r="U734" s="7" t="str">
        <f t="shared" si="33"/>
        <v/>
      </c>
      <c r="V734" s="7">
        <v>733</v>
      </c>
      <c r="W734" s="7">
        <f t="shared" si="34"/>
        <v>0</v>
      </c>
    </row>
    <row r="735" spans="1:23">
      <c r="A735" s="1"/>
      <c r="B735" s="24"/>
      <c r="C735" s="2"/>
      <c r="D735" s="5">
        <f t="shared" si="35"/>
        <v>0</v>
      </c>
      <c r="E735" s="2"/>
      <c r="F735" s="2"/>
      <c r="S735" s="7" t="str">
        <f>IF($A735="","",IF(IF(العميل="",TRUE,$A735=العميل),COUNT($S$1:$S734)+1,""))</f>
        <v/>
      </c>
      <c r="T735" s="7" t="str">
        <f>IF(A735="","",IF(COUNTIF($A$1:$A735,$A735)&gt;1,"",COUNTIF($A$1:$A735,$A735)+MAX($T$1:$T734)))</f>
        <v/>
      </c>
      <c r="U735" s="7" t="str">
        <f t="shared" si="33"/>
        <v/>
      </c>
      <c r="V735" s="7">
        <v>734</v>
      </c>
      <c r="W735" s="7">
        <f t="shared" si="34"/>
        <v>0</v>
      </c>
    </row>
    <row r="736" spans="1:23">
      <c r="A736" s="1"/>
      <c r="B736" s="24"/>
      <c r="C736" s="2"/>
      <c r="D736" s="5">
        <f t="shared" si="35"/>
        <v>0</v>
      </c>
      <c r="E736" s="2"/>
      <c r="F736" s="2"/>
      <c r="S736" s="7" t="str">
        <f>IF($A736="","",IF(IF(العميل="",TRUE,$A736=العميل),COUNT($S$1:$S735)+1,""))</f>
        <v/>
      </c>
      <c r="T736" s="7" t="str">
        <f>IF(A736="","",IF(COUNTIF($A$1:$A736,$A736)&gt;1,"",COUNTIF($A$1:$A736,$A736)+MAX($T$1:$T735)))</f>
        <v/>
      </c>
      <c r="U736" s="7" t="str">
        <f t="shared" si="33"/>
        <v/>
      </c>
      <c r="V736" s="7">
        <v>735</v>
      </c>
      <c r="W736" s="7">
        <f t="shared" si="34"/>
        <v>0</v>
      </c>
    </row>
    <row r="737" spans="1:23">
      <c r="A737" s="1"/>
      <c r="B737" s="24"/>
      <c r="C737" s="2"/>
      <c r="D737" s="5">
        <f t="shared" si="35"/>
        <v>0</v>
      </c>
      <c r="E737" s="2"/>
      <c r="F737" s="2"/>
      <c r="S737" s="7" t="str">
        <f>IF($A737="","",IF(IF(العميل="",TRUE,$A737=العميل),COUNT($S$1:$S736)+1,""))</f>
        <v/>
      </c>
      <c r="T737" s="7" t="str">
        <f>IF(A737="","",IF(COUNTIF($A$1:$A737,$A737)&gt;1,"",COUNTIF($A$1:$A737,$A737)+MAX($T$1:$T736)))</f>
        <v/>
      </c>
      <c r="U737" s="7" t="str">
        <f t="shared" si="33"/>
        <v/>
      </c>
      <c r="V737" s="7">
        <v>736</v>
      </c>
      <c r="W737" s="7">
        <f t="shared" si="34"/>
        <v>0</v>
      </c>
    </row>
    <row r="738" spans="1:23">
      <c r="A738" s="1"/>
      <c r="B738" s="24"/>
      <c r="C738" s="2"/>
      <c r="D738" s="5">
        <f t="shared" si="35"/>
        <v>0</v>
      </c>
      <c r="E738" s="2"/>
      <c r="F738" s="2"/>
      <c r="S738" s="7" t="str">
        <f>IF($A738="","",IF(IF(العميل="",TRUE,$A738=العميل),COUNT($S$1:$S737)+1,""))</f>
        <v/>
      </c>
      <c r="T738" s="7" t="str">
        <f>IF(A738="","",IF(COUNTIF($A$1:$A738,$A738)&gt;1,"",COUNTIF($A$1:$A738,$A738)+MAX($T$1:$T737)))</f>
        <v/>
      </c>
      <c r="U738" s="7" t="str">
        <f t="shared" si="33"/>
        <v/>
      </c>
      <c r="V738" s="7">
        <v>737</v>
      </c>
      <c r="W738" s="7">
        <f t="shared" si="34"/>
        <v>0</v>
      </c>
    </row>
    <row r="739" spans="1:23">
      <c r="A739" s="1"/>
      <c r="B739" s="24"/>
      <c r="C739" s="2"/>
      <c r="D739" s="5">
        <f t="shared" si="35"/>
        <v>0</v>
      </c>
      <c r="E739" s="2"/>
      <c r="F739" s="2"/>
      <c r="S739" s="7" t="str">
        <f>IF($A739="","",IF(IF(العميل="",TRUE,$A739=العميل),COUNT($S$1:$S738)+1,""))</f>
        <v/>
      </c>
      <c r="T739" s="7" t="str">
        <f>IF(A739="","",IF(COUNTIF($A$1:$A739,$A739)&gt;1,"",COUNTIF($A$1:$A739,$A739)+MAX($T$1:$T738)))</f>
        <v/>
      </c>
      <c r="U739" s="7" t="str">
        <f t="shared" si="33"/>
        <v/>
      </c>
      <c r="V739" s="7">
        <v>738</v>
      </c>
      <c r="W739" s="7">
        <f t="shared" si="34"/>
        <v>0</v>
      </c>
    </row>
    <row r="740" spans="1:23">
      <c r="A740" s="1"/>
      <c r="B740" s="24"/>
      <c r="C740" s="2"/>
      <c r="D740" s="5">
        <f t="shared" si="35"/>
        <v>0</v>
      </c>
      <c r="E740" s="2"/>
      <c r="F740" s="2"/>
      <c r="S740" s="7" t="str">
        <f>IF($A740="","",IF(IF(العميل="",TRUE,$A740=العميل),COUNT($S$1:$S739)+1,""))</f>
        <v/>
      </c>
      <c r="T740" s="7" t="str">
        <f>IF(A740="","",IF(COUNTIF($A$1:$A740,$A740)&gt;1,"",COUNTIF($A$1:$A740,$A740)+MAX($T$1:$T739)))</f>
        <v/>
      </c>
      <c r="U740" s="7" t="str">
        <f t="shared" si="33"/>
        <v/>
      </c>
      <c r="V740" s="7">
        <v>739</v>
      </c>
      <c r="W740" s="7">
        <f t="shared" si="34"/>
        <v>0</v>
      </c>
    </row>
    <row r="741" spans="1:23">
      <c r="A741" s="1"/>
      <c r="B741" s="24"/>
      <c r="C741" s="2"/>
      <c r="D741" s="5">
        <f t="shared" si="35"/>
        <v>0</v>
      </c>
      <c r="E741" s="2"/>
      <c r="F741" s="2"/>
      <c r="S741" s="7" t="str">
        <f>IF($A741="","",IF(IF(العميل="",TRUE,$A741=العميل),COUNT($S$1:$S740)+1,""))</f>
        <v/>
      </c>
      <c r="T741" s="7" t="str">
        <f>IF(A741="","",IF(COUNTIF($A$1:$A741,$A741)&gt;1,"",COUNTIF($A$1:$A741,$A741)+MAX($T$1:$T740)))</f>
        <v/>
      </c>
      <c r="U741" s="7" t="str">
        <f t="shared" si="33"/>
        <v/>
      </c>
      <c r="V741" s="7">
        <v>740</v>
      </c>
      <c r="W741" s="7">
        <f t="shared" si="34"/>
        <v>0</v>
      </c>
    </row>
    <row r="742" spans="1:23">
      <c r="A742" s="1"/>
      <c r="B742" s="24"/>
      <c r="C742" s="2"/>
      <c r="D742" s="5">
        <f t="shared" si="35"/>
        <v>0</v>
      </c>
      <c r="E742" s="2"/>
      <c r="F742" s="2"/>
      <c r="S742" s="7" t="str">
        <f>IF($A742="","",IF(IF(العميل="",TRUE,$A742=العميل),COUNT($S$1:$S741)+1,""))</f>
        <v/>
      </c>
      <c r="T742" s="7" t="str">
        <f>IF(A742="","",IF(COUNTIF($A$1:$A742,$A742)&gt;1,"",COUNTIF($A$1:$A742,$A742)+MAX($T$1:$T741)))</f>
        <v/>
      </c>
      <c r="U742" s="7" t="str">
        <f t="shared" si="33"/>
        <v/>
      </c>
      <c r="V742" s="7">
        <v>741</v>
      </c>
      <c r="W742" s="7">
        <f t="shared" si="34"/>
        <v>0</v>
      </c>
    </row>
    <row r="743" spans="1:23">
      <c r="A743" s="1"/>
      <c r="B743" s="24"/>
      <c r="C743" s="2"/>
      <c r="D743" s="5">
        <f t="shared" si="35"/>
        <v>0</v>
      </c>
      <c r="E743" s="2"/>
      <c r="F743" s="2"/>
      <c r="S743" s="7" t="str">
        <f>IF($A743="","",IF(IF(العميل="",TRUE,$A743=العميل),COUNT($S$1:$S742)+1,""))</f>
        <v/>
      </c>
      <c r="T743" s="7" t="str">
        <f>IF(A743="","",IF(COUNTIF($A$1:$A743,$A743)&gt;1,"",COUNTIF($A$1:$A743,$A743)+MAX($T$1:$T742)))</f>
        <v/>
      </c>
      <c r="U743" s="7" t="str">
        <f t="shared" si="33"/>
        <v/>
      </c>
      <c r="V743" s="7">
        <v>742</v>
      </c>
      <c r="W743" s="7">
        <f t="shared" si="34"/>
        <v>0</v>
      </c>
    </row>
    <row r="744" spans="1:23">
      <c r="A744" s="1"/>
      <c r="B744" s="24"/>
      <c r="C744" s="2"/>
      <c r="D744" s="5">
        <f t="shared" si="35"/>
        <v>0</v>
      </c>
      <c r="E744" s="2"/>
      <c r="F744" s="2"/>
      <c r="S744" s="7" t="str">
        <f>IF($A744="","",IF(IF(العميل="",TRUE,$A744=العميل),COUNT($S$1:$S743)+1,""))</f>
        <v/>
      </c>
      <c r="T744" s="7" t="str">
        <f>IF(A744="","",IF(COUNTIF($A$1:$A744,$A744)&gt;1,"",COUNTIF($A$1:$A744,$A744)+MAX($T$1:$T743)))</f>
        <v/>
      </c>
      <c r="U744" s="7" t="str">
        <f t="shared" si="33"/>
        <v/>
      </c>
      <c r="V744" s="7">
        <v>743</v>
      </c>
      <c r="W744" s="7">
        <f t="shared" si="34"/>
        <v>0</v>
      </c>
    </row>
    <row r="745" spans="1:23">
      <c r="A745" s="1"/>
      <c r="B745" s="24"/>
      <c r="C745" s="2"/>
      <c r="D745" s="5">
        <f t="shared" si="35"/>
        <v>0</v>
      </c>
      <c r="E745" s="2"/>
      <c r="F745" s="2"/>
      <c r="S745" s="7" t="str">
        <f>IF($A745="","",IF(IF(العميل="",TRUE,$A745=العميل),COUNT($S$1:$S744)+1,""))</f>
        <v/>
      </c>
      <c r="T745" s="7" t="str">
        <f>IF(A745="","",IF(COUNTIF($A$1:$A745,$A745)&gt;1,"",COUNTIF($A$1:$A745,$A745)+MAX($T$1:$T744)))</f>
        <v/>
      </c>
      <c r="U745" s="7" t="str">
        <f t="shared" si="33"/>
        <v/>
      </c>
      <c r="V745" s="7">
        <v>744</v>
      </c>
      <c r="W745" s="7">
        <f t="shared" si="34"/>
        <v>0</v>
      </c>
    </row>
    <row r="746" spans="1:23">
      <c r="A746" s="1"/>
      <c r="B746" s="24"/>
      <c r="C746" s="2"/>
      <c r="D746" s="5">
        <f t="shared" si="35"/>
        <v>0</v>
      </c>
      <c r="E746" s="2"/>
      <c r="F746" s="2"/>
      <c r="S746" s="7" t="str">
        <f>IF($A746="","",IF(IF(العميل="",TRUE,$A746=العميل),COUNT($S$1:$S745)+1,""))</f>
        <v/>
      </c>
      <c r="T746" s="7" t="str">
        <f>IF(A746="","",IF(COUNTIF($A$1:$A746,$A746)&gt;1,"",COUNTIF($A$1:$A746,$A746)+MAX($T$1:$T745)))</f>
        <v/>
      </c>
      <c r="U746" s="7" t="str">
        <f t="shared" si="33"/>
        <v/>
      </c>
      <c r="V746" s="7">
        <v>745</v>
      </c>
      <c r="W746" s="7">
        <f t="shared" si="34"/>
        <v>0</v>
      </c>
    </row>
    <row r="747" spans="1:23">
      <c r="A747" s="1"/>
      <c r="B747" s="24"/>
      <c r="C747" s="2"/>
      <c r="D747" s="5">
        <f t="shared" si="35"/>
        <v>0</v>
      </c>
      <c r="E747" s="2"/>
      <c r="F747" s="2"/>
      <c r="S747" s="7" t="str">
        <f>IF($A747="","",IF(IF(العميل="",TRUE,$A747=العميل),COUNT($S$1:$S746)+1,""))</f>
        <v/>
      </c>
      <c r="T747" s="7" t="str">
        <f>IF(A747="","",IF(COUNTIF($A$1:$A747,$A747)&gt;1,"",COUNTIF($A$1:$A747,$A747)+MAX($T$1:$T746)))</f>
        <v/>
      </c>
      <c r="U747" s="7" t="str">
        <f t="shared" si="33"/>
        <v/>
      </c>
      <c r="V747" s="7">
        <v>746</v>
      </c>
      <c r="W747" s="7">
        <f t="shared" si="34"/>
        <v>0</v>
      </c>
    </row>
    <row r="748" spans="1:23">
      <c r="A748" s="1"/>
      <c r="B748" s="24"/>
      <c r="C748" s="2"/>
      <c r="D748" s="5">
        <f t="shared" si="35"/>
        <v>0</v>
      </c>
      <c r="E748" s="2"/>
      <c r="F748" s="2"/>
      <c r="S748" s="7" t="str">
        <f>IF($A748="","",IF(IF(العميل="",TRUE,$A748=العميل),COUNT($S$1:$S747)+1,""))</f>
        <v/>
      </c>
      <c r="T748" s="7" t="str">
        <f>IF(A748="","",IF(COUNTIF($A$1:$A748,$A748)&gt;1,"",COUNTIF($A$1:$A748,$A748)+MAX($T$1:$T747)))</f>
        <v/>
      </c>
      <c r="U748" s="7" t="str">
        <f t="shared" si="33"/>
        <v/>
      </c>
      <c r="V748" s="7">
        <v>747</v>
      </c>
      <c r="W748" s="7">
        <f t="shared" si="34"/>
        <v>0</v>
      </c>
    </row>
    <row r="749" spans="1:23">
      <c r="A749" s="1"/>
      <c r="B749" s="24"/>
      <c r="C749" s="2"/>
      <c r="D749" s="5">
        <f t="shared" si="35"/>
        <v>0</v>
      </c>
      <c r="E749" s="2"/>
      <c r="F749" s="2"/>
      <c r="S749" s="7" t="str">
        <f>IF($A749="","",IF(IF(العميل="",TRUE,$A749=العميل),COUNT($S$1:$S748)+1,""))</f>
        <v/>
      </c>
      <c r="T749" s="7" t="str">
        <f>IF(A749="","",IF(COUNTIF($A$1:$A749,$A749)&gt;1,"",COUNTIF($A$1:$A749,$A749)+MAX($T$1:$T748)))</f>
        <v/>
      </c>
      <c r="U749" s="7" t="str">
        <f t="shared" si="33"/>
        <v/>
      </c>
      <c r="V749" s="7">
        <v>748</v>
      </c>
      <c r="W749" s="7">
        <f t="shared" si="34"/>
        <v>0</v>
      </c>
    </row>
    <row r="750" spans="1:23">
      <c r="A750" s="1"/>
      <c r="B750" s="24"/>
      <c r="C750" s="2"/>
      <c r="D750" s="5">
        <f t="shared" si="35"/>
        <v>0</v>
      </c>
      <c r="E750" s="2"/>
      <c r="F750" s="2"/>
      <c r="S750" s="7" t="str">
        <f>IF($A750="","",IF(IF(العميل="",TRUE,$A750=العميل),COUNT($S$1:$S749)+1,""))</f>
        <v/>
      </c>
      <c r="T750" s="7" t="str">
        <f>IF(A750="","",IF(COUNTIF($A$1:$A750,$A750)&gt;1,"",COUNTIF($A$1:$A750,$A750)+MAX($T$1:$T749)))</f>
        <v/>
      </c>
      <c r="U750" s="7" t="str">
        <f t="shared" si="33"/>
        <v/>
      </c>
      <c r="V750" s="7">
        <v>749</v>
      </c>
      <c r="W750" s="7">
        <f t="shared" si="34"/>
        <v>0</v>
      </c>
    </row>
    <row r="751" spans="1:23">
      <c r="A751" s="1"/>
      <c r="B751" s="24"/>
      <c r="C751" s="2"/>
      <c r="D751" s="5">
        <f t="shared" si="35"/>
        <v>0</v>
      </c>
      <c r="E751" s="2"/>
      <c r="F751" s="2"/>
      <c r="S751" s="7" t="str">
        <f>IF($A751="","",IF(IF(العميل="",TRUE,$A751=العميل),COUNT($S$1:$S750)+1,""))</f>
        <v/>
      </c>
      <c r="T751" s="7" t="str">
        <f>IF(A751="","",IF(COUNTIF($A$1:$A751,$A751)&gt;1,"",COUNTIF($A$1:$A751,$A751)+MAX($T$1:$T750)))</f>
        <v/>
      </c>
      <c r="U751" s="7" t="str">
        <f t="shared" si="33"/>
        <v/>
      </c>
      <c r="V751" s="7">
        <v>750</v>
      </c>
      <c r="W751" s="7">
        <f t="shared" si="34"/>
        <v>0</v>
      </c>
    </row>
    <row r="752" spans="1:23">
      <c r="A752" s="1"/>
      <c r="B752" s="24"/>
      <c r="C752" s="2"/>
      <c r="D752" s="5">
        <f t="shared" si="35"/>
        <v>0</v>
      </c>
      <c r="E752" s="2"/>
      <c r="F752" s="2"/>
      <c r="S752" s="7" t="str">
        <f>IF($A752="","",IF(IF(العميل="",TRUE,$A752=العميل),COUNT($S$1:$S751)+1,""))</f>
        <v/>
      </c>
      <c r="T752" s="7" t="str">
        <f>IF(A752="","",IF(COUNTIF($A$1:$A752,$A752)&gt;1,"",COUNTIF($A$1:$A752,$A752)+MAX($T$1:$T751)))</f>
        <v/>
      </c>
      <c r="U752" s="7" t="str">
        <f t="shared" si="33"/>
        <v/>
      </c>
      <c r="V752" s="7">
        <v>751</v>
      </c>
      <c r="W752" s="7">
        <f t="shared" si="34"/>
        <v>0</v>
      </c>
    </row>
    <row r="753" spans="1:23">
      <c r="A753" s="1"/>
      <c r="B753" s="24"/>
      <c r="C753" s="2"/>
      <c r="D753" s="5">
        <f t="shared" si="35"/>
        <v>0</v>
      </c>
      <c r="E753" s="2"/>
      <c r="F753" s="2"/>
      <c r="S753" s="7" t="str">
        <f>IF($A753="","",IF(IF(العميل="",TRUE,$A753=العميل),COUNT($S$1:$S752)+1,""))</f>
        <v/>
      </c>
      <c r="T753" s="7" t="str">
        <f>IF(A753="","",IF(COUNTIF($A$1:$A753,$A753)&gt;1,"",COUNTIF($A$1:$A753,$A753)+MAX($T$1:$T752)))</f>
        <v/>
      </c>
      <c r="U753" s="7" t="str">
        <f t="shared" si="33"/>
        <v/>
      </c>
      <c r="V753" s="7">
        <v>752</v>
      </c>
      <c r="W753" s="7">
        <f t="shared" si="34"/>
        <v>0</v>
      </c>
    </row>
    <row r="754" spans="1:23">
      <c r="A754" s="1"/>
      <c r="B754" s="24"/>
      <c r="C754" s="2"/>
      <c r="D754" s="5">
        <f t="shared" si="35"/>
        <v>0</v>
      </c>
      <c r="E754" s="2"/>
      <c r="F754" s="2"/>
      <c r="S754" s="7" t="str">
        <f>IF($A754="","",IF(IF(العميل="",TRUE,$A754=العميل),COUNT($S$1:$S753)+1,""))</f>
        <v/>
      </c>
      <c r="T754" s="7" t="str">
        <f>IF(A754="","",IF(COUNTIF($A$1:$A754,$A754)&gt;1,"",COUNTIF($A$1:$A754,$A754)+MAX($T$1:$T753)))</f>
        <v/>
      </c>
      <c r="U754" s="7" t="str">
        <f t="shared" si="33"/>
        <v/>
      </c>
      <c r="V754" s="7">
        <v>753</v>
      </c>
      <c r="W754" s="7">
        <f t="shared" si="34"/>
        <v>0</v>
      </c>
    </row>
    <row r="755" spans="1:23">
      <c r="A755" s="1"/>
      <c r="B755" s="24"/>
      <c r="C755" s="2"/>
      <c r="D755" s="5">
        <f t="shared" si="35"/>
        <v>0</v>
      </c>
      <c r="E755" s="2"/>
      <c r="F755" s="2"/>
      <c r="S755" s="7" t="str">
        <f>IF($A755="","",IF(IF(العميل="",TRUE,$A755=العميل),COUNT($S$1:$S754)+1,""))</f>
        <v/>
      </c>
      <c r="T755" s="7" t="str">
        <f>IF(A755="","",IF(COUNTIF($A$1:$A755,$A755)&gt;1,"",COUNTIF($A$1:$A755,$A755)+MAX($T$1:$T754)))</f>
        <v/>
      </c>
      <c r="U755" s="7" t="str">
        <f t="shared" si="33"/>
        <v/>
      </c>
      <c r="V755" s="7">
        <v>754</v>
      </c>
      <c r="W755" s="7">
        <f t="shared" si="34"/>
        <v>0</v>
      </c>
    </row>
    <row r="756" spans="1:23">
      <c r="A756" s="1"/>
      <c r="B756" s="24"/>
      <c r="C756" s="2"/>
      <c r="D756" s="5">
        <f t="shared" si="35"/>
        <v>0</v>
      </c>
      <c r="E756" s="2"/>
      <c r="F756" s="2"/>
      <c r="S756" s="7" t="str">
        <f>IF($A756="","",IF(IF(العميل="",TRUE,$A756=العميل),COUNT($S$1:$S755)+1,""))</f>
        <v/>
      </c>
      <c r="T756" s="7" t="str">
        <f>IF(A756="","",IF(COUNTIF($A$1:$A756,$A756)&gt;1,"",COUNTIF($A$1:$A756,$A756)+MAX($T$1:$T755)))</f>
        <v/>
      </c>
      <c r="U756" s="7" t="str">
        <f t="shared" si="33"/>
        <v/>
      </c>
      <c r="V756" s="7">
        <v>755</v>
      </c>
      <c r="W756" s="7">
        <f t="shared" si="34"/>
        <v>0</v>
      </c>
    </row>
    <row r="757" spans="1:23">
      <c r="A757" s="1"/>
      <c r="B757" s="24"/>
      <c r="C757" s="2"/>
      <c r="D757" s="5">
        <f t="shared" si="35"/>
        <v>0</v>
      </c>
      <c r="E757" s="2"/>
      <c r="F757" s="2"/>
      <c r="S757" s="7" t="str">
        <f>IF($A757="","",IF(IF(العميل="",TRUE,$A757=العميل),COUNT($S$1:$S756)+1,""))</f>
        <v/>
      </c>
      <c r="T757" s="7" t="str">
        <f>IF(A757="","",IF(COUNTIF($A$1:$A757,$A757)&gt;1,"",COUNTIF($A$1:$A757,$A757)+MAX($T$1:$T756)))</f>
        <v/>
      </c>
      <c r="U757" s="7" t="str">
        <f t="shared" si="33"/>
        <v/>
      </c>
      <c r="V757" s="7">
        <v>756</v>
      </c>
      <c r="W757" s="7">
        <f t="shared" si="34"/>
        <v>0</v>
      </c>
    </row>
    <row r="758" spans="1:23">
      <c r="A758" s="1"/>
      <c r="B758" s="24"/>
      <c r="C758" s="2"/>
      <c r="D758" s="5">
        <f t="shared" si="35"/>
        <v>0</v>
      </c>
      <c r="E758" s="2"/>
      <c r="F758" s="2"/>
      <c r="S758" s="7" t="str">
        <f>IF($A758="","",IF(IF(العميل="",TRUE,$A758=العميل),COUNT($S$1:$S757)+1,""))</f>
        <v/>
      </c>
      <c r="T758" s="7" t="str">
        <f>IF(A758="","",IF(COUNTIF($A$1:$A758,$A758)&gt;1,"",COUNTIF($A$1:$A758,$A758)+MAX($T$1:$T757)))</f>
        <v/>
      </c>
      <c r="U758" s="7" t="str">
        <f t="shared" si="33"/>
        <v/>
      </c>
      <c r="V758" s="7">
        <v>757</v>
      </c>
      <c r="W758" s="7">
        <f t="shared" si="34"/>
        <v>0</v>
      </c>
    </row>
    <row r="759" spans="1:23">
      <c r="A759" s="1"/>
      <c r="B759" s="24"/>
      <c r="C759" s="2"/>
      <c r="D759" s="5">
        <f t="shared" si="35"/>
        <v>0</v>
      </c>
      <c r="E759" s="2"/>
      <c r="F759" s="2"/>
      <c r="S759" s="7" t="str">
        <f>IF($A759="","",IF(IF(العميل="",TRUE,$A759=العميل),COUNT($S$1:$S758)+1,""))</f>
        <v/>
      </c>
      <c r="T759" s="7" t="str">
        <f>IF(A759="","",IF(COUNTIF($A$1:$A759,$A759)&gt;1,"",COUNTIF($A$1:$A759,$A759)+MAX($T$1:$T758)))</f>
        <v/>
      </c>
      <c r="U759" s="7" t="str">
        <f t="shared" si="33"/>
        <v/>
      </c>
      <c r="V759" s="7">
        <v>758</v>
      </c>
      <c r="W759" s="7">
        <f t="shared" si="34"/>
        <v>0</v>
      </c>
    </row>
    <row r="760" spans="1:23">
      <c r="A760" s="1"/>
      <c r="B760" s="24"/>
      <c r="C760" s="2"/>
      <c r="D760" s="5">
        <f t="shared" si="35"/>
        <v>0</v>
      </c>
      <c r="E760" s="2"/>
      <c r="F760" s="2"/>
      <c r="S760" s="7" t="str">
        <f>IF($A760="","",IF(IF(العميل="",TRUE,$A760=العميل),COUNT($S$1:$S759)+1,""))</f>
        <v/>
      </c>
      <c r="T760" s="7" t="str">
        <f>IF(A760="","",IF(COUNTIF($A$1:$A760,$A760)&gt;1,"",COUNTIF($A$1:$A760,$A760)+MAX($T$1:$T759)))</f>
        <v/>
      </c>
      <c r="U760" s="7" t="str">
        <f t="shared" si="33"/>
        <v/>
      </c>
      <c r="V760" s="7">
        <v>759</v>
      </c>
      <c r="W760" s="7">
        <f t="shared" si="34"/>
        <v>0</v>
      </c>
    </row>
    <row r="761" spans="1:23">
      <c r="A761" s="1"/>
      <c r="B761" s="24"/>
      <c r="C761" s="2"/>
      <c r="D761" s="5">
        <f t="shared" si="35"/>
        <v>0</v>
      </c>
      <c r="E761" s="2"/>
      <c r="F761" s="2"/>
      <c r="S761" s="7" t="str">
        <f>IF($A761="","",IF(IF(العميل="",TRUE,$A761=العميل),COUNT($S$1:$S760)+1,""))</f>
        <v/>
      </c>
      <c r="T761" s="7" t="str">
        <f>IF(A761="","",IF(COUNTIF($A$1:$A761,$A761)&gt;1,"",COUNTIF($A$1:$A761,$A761)+MAX($T$1:$T760)))</f>
        <v/>
      </c>
      <c r="U761" s="7" t="str">
        <f t="shared" si="33"/>
        <v/>
      </c>
      <c r="V761" s="7">
        <v>760</v>
      </c>
      <c r="W761" s="7">
        <f t="shared" si="34"/>
        <v>0</v>
      </c>
    </row>
    <row r="762" spans="1:23">
      <c r="A762" s="1"/>
      <c r="B762" s="24"/>
      <c r="C762" s="2"/>
      <c r="D762" s="5">
        <f t="shared" si="35"/>
        <v>0</v>
      </c>
      <c r="E762" s="2"/>
      <c r="F762" s="2"/>
      <c r="S762" s="7" t="str">
        <f>IF($A762="","",IF(IF(العميل="",TRUE,$A762=العميل),COUNT($S$1:$S761)+1,""))</f>
        <v/>
      </c>
      <c r="T762" s="7" t="str">
        <f>IF(A762="","",IF(COUNTIF($A$1:$A762,$A762)&gt;1,"",COUNTIF($A$1:$A762,$A762)+MAX($T$1:$T761)))</f>
        <v/>
      </c>
      <c r="U762" s="7" t="str">
        <f t="shared" si="33"/>
        <v/>
      </c>
      <c r="V762" s="7">
        <v>761</v>
      </c>
      <c r="W762" s="7">
        <f t="shared" si="34"/>
        <v>0</v>
      </c>
    </row>
    <row r="763" spans="1:23">
      <c r="A763" s="1"/>
      <c r="B763" s="24"/>
      <c r="C763" s="2"/>
      <c r="D763" s="5">
        <f t="shared" si="35"/>
        <v>0</v>
      </c>
      <c r="E763" s="2"/>
      <c r="F763" s="2"/>
      <c r="S763" s="7" t="str">
        <f>IF($A763="","",IF(IF(العميل="",TRUE,$A763=العميل),COUNT($S$1:$S762)+1,""))</f>
        <v/>
      </c>
      <c r="T763" s="7" t="str">
        <f>IF(A763="","",IF(COUNTIF($A$1:$A763,$A763)&gt;1,"",COUNTIF($A$1:$A763,$A763)+MAX($T$1:$T762)))</f>
        <v/>
      </c>
      <c r="U763" s="7" t="str">
        <f t="shared" si="33"/>
        <v/>
      </c>
      <c r="V763" s="7">
        <v>762</v>
      </c>
      <c r="W763" s="7">
        <f t="shared" si="34"/>
        <v>0</v>
      </c>
    </row>
    <row r="764" spans="1:23">
      <c r="A764" s="1"/>
      <c r="B764" s="24"/>
      <c r="C764" s="2"/>
      <c r="D764" s="5">
        <f t="shared" si="35"/>
        <v>0</v>
      </c>
      <c r="E764" s="2"/>
      <c r="F764" s="2"/>
      <c r="S764" s="7" t="str">
        <f>IF($A764="","",IF(IF(العميل="",TRUE,$A764=العميل),COUNT($S$1:$S763)+1,""))</f>
        <v/>
      </c>
      <c r="T764" s="7" t="str">
        <f>IF(A764="","",IF(COUNTIF($A$1:$A764,$A764)&gt;1,"",COUNTIF($A$1:$A764,$A764)+MAX($T$1:$T763)))</f>
        <v/>
      </c>
      <c r="U764" s="7" t="str">
        <f t="shared" si="33"/>
        <v/>
      </c>
      <c r="V764" s="7">
        <v>763</v>
      </c>
      <c r="W764" s="7">
        <f t="shared" si="34"/>
        <v>0</v>
      </c>
    </row>
    <row r="765" spans="1:23">
      <c r="A765" s="1"/>
      <c r="B765" s="24"/>
      <c r="C765" s="2"/>
      <c r="D765" s="5">
        <f t="shared" si="35"/>
        <v>0</v>
      </c>
      <c r="E765" s="2"/>
      <c r="F765" s="2"/>
      <c r="S765" s="7" t="str">
        <f>IF($A765="","",IF(IF(العميل="",TRUE,$A765=العميل),COUNT($S$1:$S764)+1,""))</f>
        <v/>
      </c>
      <c r="T765" s="7" t="str">
        <f>IF(A765="","",IF(COUNTIF($A$1:$A765,$A765)&gt;1,"",COUNTIF($A$1:$A765,$A765)+MAX($T$1:$T764)))</f>
        <v/>
      </c>
      <c r="U765" s="7" t="str">
        <f t="shared" si="33"/>
        <v/>
      </c>
      <c r="V765" s="7">
        <v>764</v>
      </c>
      <c r="W765" s="7">
        <f t="shared" si="34"/>
        <v>0</v>
      </c>
    </row>
    <row r="766" spans="1:23">
      <c r="A766" s="1"/>
      <c r="B766" s="24"/>
      <c r="C766" s="2"/>
      <c r="D766" s="5">
        <f t="shared" si="35"/>
        <v>0</v>
      </c>
      <c r="E766" s="2"/>
      <c r="F766" s="2"/>
      <c r="S766" s="7" t="str">
        <f>IF($A766="","",IF(IF(العميل="",TRUE,$A766=العميل),COUNT($S$1:$S765)+1,""))</f>
        <v/>
      </c>
      <c r="T766" s="7" t="str">
        <f>IF(A766="","",IF(COUNTIF($A$1:$A766,$A766)&gt;1,"",COUNTIF($A$1:$A766,$A766)+MAX($T$1:$T765)))</f>
        <v/>
      </c>
      <c r="U766" s="7" t="str">
        <f t="shared" si="33"/>
        <v/>
      </c>
      <c r="V766" s="7">
        <v>765</v>
      </c>
      <c r="W766" s="7">
        <f t="shared" si="34"/>
        <v>0</v>
      </c>
    </row>
    <row r="767" spans="1:23">
      <c r="A767" s="1"/>
      <c r="B767" s="24"/>
      <c r="C767" s="2"/>
      <c r="D767" s="5">
        <f t="shared" si="35"/>
        <v>0</v>
      </c>
      <c r="E767" s="2"/>
      <c r="F767" s="2"/>
      <c r="S767" s="7" t="str">
        <f>IF($A767="","",IF(IF(العميل="",TRUE,$A767=العميل),COUNT($S$1:$S766)+1,""))</f>
        <v/>
      </c>
      <c r="T767" s="7" t="str">
        <f>IF(A767="","",IF(COUNTIF($A$1:$A767,$A767)&gt;1,"",COUNTIF($A$1:$A767,$A767)+MAX($T$1:$T766)))</f>
        <v/>
      </c>
      <c r="U767" s="7" t="str">
        <f t="shared" si="33"/>
        <v/>
      </c>
      <c r="V767" s="7">
        <v>766</v>
      </c>
      <c r="W767" s="7">
        <f t="shared" si="34"/>
        <v>0</v>
      </c>
    </row>
    <row r="768" spans="1:23">
      <c r="A768" s="1"/>
      <c r="B768" s="24"/>
      <c r="C768" s="2"/>
      <c r="D768" s="5">
        <f t="shared" si="35"/>
        <v>0</v>
      </c>
      <c r="E768" s="2"/>
      <c r="F768" s="2"/>
      <c r="S768" s="7" t="str">
        <f>IF($A768="","",IF(IF(العميل="",TRUE,$A768=العميل),COUNT($S$1:$S767)+1,""))</f>
        <v/>
      </c>
      <c r="T768" s="7" t="str">
        <f>IF(A768="","",IF(COUNTIF($A$1:$A768,$A768)&gt;1,"",COUNTIF($A$1:$A768,$A768)+MAX($T$1:$T767)))</f>
        <v/>
      </c>
      <c r="U768" s="7" t="str">
        <f t="shared" si="33"/>
        <v/>
      </c>
      <c r="V768" s="7">
        <v>767</v>
      </c>
      <c r="W768" s="7">
        <f t="shared" si="34"/>
        <v>0</v>
      </c>
    </row>
    <row r="769" spans="1:23">
      <c r="A769" s="1"/>
      <c r="B769" s="24"/>
      <c r="C769" s="2"/>
      <c r="D769" s="5">
        <f t="shared" si="35"/>
        <v>0</v>
      </c>
      <c r="E769" s="2"/>
      <c r="F769" s="2"/>
      <c r="S769" s="7" t="str">
        <f>IF($A769="","",IF(IF(العميل="",TRUE,$A769=العميل),COUNT($S$1:$S768)+1,""))</f>
        <v/>
      </c>
      <c r="T769" s="7" t="str">
        <f>IF(A769="","",IF(COUNTIF($A$1:$A769,$A769)&gt;1,"",COUNTIF($A$1:$A769,$A769)+MAX($T$1:$T768)))</f>
        <v/>
      </c>
      <c r="U769" s="7" t="str">
        <f t="shared" si="33"/>
        <v/>
      </c>
      <c r="V769" s="7">
        <v>768</v>
      </c>
      <c r="W769" s="7">
        <f t="shared" si="34"/>
        <v>0</v>
      </c>
    </row>
    <row r="770" spans="1:23">
      <c r="A770" s="1"/>
      <c r="B770" s="24"/>
      <c r="C770" s="2"/>
      <c r="D770" s="5">
        <f t="shared" si="35"/>
        <v>0</v>
      </c>
      <c r="E770" s="2"/>
      <c r="F770" s="2"/>
      <c r="S770" s="7" t="str">
        <f>IF($A770="","",IF(IF(العميل="",TRUE,$A770=العميل),COUNT($S$1:$S769)+1,""))</f>
        <v/>
      </c>
      <c r="T770" s="7" t="str">
        <f>IF(A770="","",IF(COUNTIF($A$1:$A770,$A770)&gt;1,"",COUNTIF($A$1:$A770,$A770)+MAX($T$1:$T769)))</f>
        <v/>
      </c>
      <c r="U770" s="7" t="str">
        <f t="shared" si="33"/>
        <v/>
      </c>
      <c r="V770" s="7">
        <v>769</v>
      </c>
      <c r="W770" s="7">
        <f t="shared" si="34"/>
        <v>0</v>
      </c>
    </row>
    <row r="771" spans="1:23">
      <c r="A771" s="1"/>
      <c r="B771" s="24"/>
      <c r="C771" s="2"/>
      <c r="D771" s="5">
        <f t="shared" si="35"/>
        <v>0</v>
      </c>
      <c r="E771" s="2"/>
      <c r="F771" s="2"/>
      <c r="S771" s="7" t="str">
        <f>IF($A771="","",IF(IF(العميل="",TRUE,$A771=العميل),COUNT($S$1:$S770)+1,""))</f>
        <v/>
      </c>
      <c r="T771" s="7" t="str">
        <f>IF(A771="","",IF(COUNTIF($A$1:$A771,$A771)&gt;1,"",COUNTIF($A$1:$A771,$A771)+MAX($T$1:$T770)))</f>
        <v/>
      </c>
      <c r="U771" s="7" t="str">
        <f t="shared" ref="U771:U834" si="36">IF(T771="","",A771)</f>
        <v/>
      </c>
      <c r="V771" s="7">
        <v>770</v>
      </c>
      <c r="W771" s="7">
        <f t="shared" ref="W771:W834" si="37">IF(ISERROR(VLOOKUP(V771,$T$2:$U$1000,2,0)),0,VLOOKUP(V771,$T$2:$U$1000,2,0))</f>
        <v>0</v>
      </c>
    </row>
    <row r="772" spans="1:23">
      <c r="A772" s="1"/>
      <c r="B772" s="24"/>
      <c r="C772" s="2"/>
      <c r="D772" s="5">
        <f t="shared" si="35"/>
        <v>0</v>
      </c>
      <c r="E772" s="2"/>
      <c r="F772" s="2"/>
      <c r="S772" s="7" t="str">
        <f>IF($A772="","",IF(IF(العميل="",TRUE,$A772=العميل),COUNT($S$1:$S771)+1,""))</f>
        <v/>
      </c>
      <c r="T772" s="7" t="str">
        <f>IF(A772="","",IF(COUNTIF($A$1:$A772,$A772)&gt;1,"",COUNTIF($A$1:$A772,$A772)+MAX($T$1:$T771)))</f>
        <v/>
      </c>
      <c r="U772" s="7" t="str">
        <f t="shared" si="36"/>
        <v/>
      </c>
      <c r="V772" s="7">
        <v>771</v>
      </c>
      <c r="W772" s="7">
        <f t="shared" si="37"/>
        <v>0</v>
      </c>
    </row>
    <row r="773" spans="1:23">
      <c r="A773" s="1"/>
      <c r="B773" s="24"/>
      <c r="C773" s="2"/>
      <c r="D773" s="5">
        <f t="shared" ref="D773:D836" si="38">F773-E773</f>
        <v>0</v>
      </c>
      <c r="E773" s="2"/>
      <c r="F773" s="2"/>
      <c r="S773" s="7" t="str">
        <f>IF($A773="","",IF(IF(العميل="",TRUE,$A773=العميل),COUNT($S$1:$S772)+1,""))</f>
        <v/>
      </c>
      <c r="T773" s="7" t="str">
        <f>IF(A773="","",IF(COUNTIF($A$1:$A773,$A773)&gt;1,"",COUNTIF($A$1:$A773,$A773)+MAX($T$1:$T772)))</f>
        <v/>
      </c>
      <c r="U773" s="7" t="str">
        <f t="shared" si="36"/>
        <v/>
      </c>
      <c r="V773" s="7">
        <v>772</v>
      </c>
      <c r="W773" s="7">
        <f t="shared" si="37"/>
        <v>0</v>
      </c>
    </row>
    <row r="774" spans="1:23">
      <c r="A774" s="1"/>
      <c r="B774" s="24"/>
      <c r="C774" s="2"/>
      <c r="D774" s="5">
        <f t="shared" si="38"/>
        <v>0</v>
      </c>
      <c r="E774" s="2"/>
      <c r="F774" s="2"/>
      <c r="S774" s="7" t="str">
        <f>IF($A774="","",IF(IF(العميل="",TRUE,$A774=العميل),COUNT($S$1:$S773)+1,""))</f>
        <v/>
      </c>
      <c r="T774" s="7" t="str">
        <f>IF(A774="","",IF(COUNTIF($A$1:$A774,$A774)&gt;1,"",COUNTIF($A$1:$A774,$A774)+MAX($T$1:$T773)))</f>
        <v/>
      </c>
      <c r="U774" s="7" t="str">
        <f t="shared" si="36"/>
        <v/>
      </c>
      <c r="V774" s="7">
        <v>773</v>
      </c>
      <c r="W774" s="7">
        <f t="shared" si="37"/>
        <v>0</v>
      </c>
    </row>
    <row r="775" spans="1:23">
      <c r="A775" s="1"/>
      <c r="B775" s="24"/>
      <c r="C775" s="2"/>
      <c r="D775" s="5">
        <f t="shared" si="38"/>
        <v>0</v>
      </c>
      <c r="E775" s="2"/>
      <c r="F775" s="2"/>
      <c r="S775" s="7" t="str">
        <f>IF($A775="","",IF(IF(العميل="",TRUE,$A775=العميل),COUNT($S$1:$S774)+1,""))</f>
        <v/>
      </c>
      <c r="T775" s="7" t="str">
        <f>IF(A775="","",IF(COUNTIF($A$1:$A775,$A775)&gt;1,"",COUNTIF($A$1:$A775,$A775)+MAX($T$1:$T774)))</f>
        <v/>
      </c>
      <c r="U775" s="7" t="str">
        <f t="shared" si="36"/>
        <v/>
      </c>
      <c r="V775" s="7">
        <v>774</v>
      </c>
      <c r="W775" s="7">
        <f t="shared" si="37"/>
        <v>0</v>
      </c>
    </row>
    <row r="776" spans="1:23">
      <c r="A776" s="1"/>
      <c r="B776" s="24"/>
      <c r="C776" s="2"/>
      <c r="D776" s="5">
        <f t="shared" si="38"/>
        <v>0</v>
      </c>
      <c r="E776" s="2"/>
      <c r="F776" s="2"/>
      <c r="S776" s="7" t="str">
        <f>IF($A776="","",IF(IF(العميل="",TRUE,$A776=العميل),COUNT($S$1:$S775)+1,""))</f>
        <v/>
      </c>
      <c r="T776" s="7" t="str">
        <f>IF(A776="","",IF(COUNTIF($A$1:$A776,$A776)&gt;1,"",COUNTIF($A$1:$A776,$A776)+MAX($T$1:$T775)))</f>
        <v/>
      </c>
      <c r="U776" s="7" t="str">
        <f t="shared" si="36"/>
        <v/>
      </c>
      <c r="V776" s="7">
        <v>775</v>
      </c>
      <c r="W776" s="7">
        <f t="shared" si="37"/>
        <v>0</v>
      </c>
    </row>
    <row r="777" spans="1:23">
      <c r="A777" s="1"/>
      <c r="B777" s="24"/>
      <c r="C777" s="2"/>
      <c r="D777" s="5">
        <f t="shared" si="38"/>
        <v>0</v>
      </c>
      <c r="E777" s="2"/>
      <c r="F777" s="2"/>
      <c r="S777" s="7" t="str">
        <f>IF($A777="","",IF(IF(العميل="",TRUE,$A777=العميل),COUNT($S$1:$S776)+1,""))</f>
        <v/>
      </c>
      <c r="T777" s="7" t="str">
        <f>IF(A777="","",IF(COUNTIF($A$1:$A777,$A777)&gt;1,"",COUNTIF($A$1:$A777,$A777)+MAX($T$1:$T776)))</f>
        <v/>
      </c>
      <c r="U777" s="7" t="str">
        <f t="shared" si="36"/>
        <v/>
      </c>
      <c r="V777" s="7">
        <v>776</v>
      </c>
      <c r="W777" s="7">
        <f t="shared" si="37"/>
        <v>0</v>
      </c>
    </row>
    <row r="778" spans="1:23">
      <c r="A778" s="1"/>
      <c r="B778" s="24"/>
      <c r="C778" s="2"/>
      <c r="D778" s="5">
        <f t="shared" si="38"/>
        <v>0</v>
      </c>
      <c r="E778" s="2"/>
      <c r="F778" s="2"/>
      <c r="S778" s="7" t="str">
        <f>IF($A778="","",IF(IF(العميل="",TRUE,$A778=العميل),COUNT($S$1:$S777)+1,""))</f>
        <v/>
      </c>
      <c r="T778" s="7" t="str">
        <f>IF(A778="","",IF(COUNTIF($A$1:$A778,$A778)&gt;1,"",COUNTIF($A$1:$A778,$A778)+MAX($T$1:$T777)))</f>
        <v/>
      </c>
      <c r="U778" s="7" t="str">
        <f t="shared" si="36"/>
        <v/>
      </c>
      <c r="V778" s="7">
        <v>777</v>
      </c>
      <c r="W778" s="7">
        <f t="shared" si="37"/>
        <v>0</v>
      </c>
    </row>
    <row r="779" spans="1:23">
      <c r="A779" s="1"/>
      <c r="B779" s="24"/>
      <c r="C779" s="2"/>
      <c r="D779" s="5">
        <f t="shared" si="38"/>
        <v>0</v>
      </c>
      <c r="E779" s="2"/>
      <c r="F779" s="2"/>
      <c r="S779" s="7" t="str">
        <f>IF($A779="","",IF(IF(العميل="",TRUE,$A779=العميل),COUNT($S$1:$S778)+1,""))</f>
        <v/>
      </c>
      <c r="T779" s="7" t="str">
        <f>IF(A779="","",IF(COUNTIF($A$1:$A779,$A779)&gt;1,"",COUNTIF($A$1:$A779,$A779)+MAX($T$1:$T778)))</f>
        <v/>
      </c>
      <c r="U779" s="7" t="str">
        <f t="shared" si="36"/>
        <v/>
      </c>
      <c r="V779" s="7">
        <v>778</v>
      </c>
      <c r="W779" s="7">
        <f t="shared" si="37"/>
        <v>0</v>
      </c>
    </row>
    <row r="780" spans="1:23">
      <c r="A780" s="1"/>
      <c r="B780" s="24"/>
      <c r="C780" s="2"/>
      <c r="D780" s="5">
        <f t="shared" si="38"/>
        <v>0</v>
      </c>
      <c r="E780" s="2"/>
      <c r="F780" s="2"/>
      <c r="S780" s="7" t="str">
        <f>IF($A780="","",IF(IF(العميل="",TRUE,$A780=العميل),COUNT($S$1:$S779)+1,""))</f>
        <v/>
      </c>
      <c r="T780" s="7" t="str">
        <f>IF(A780="","",IF(COUNTIF($A$1:$A780,$A780)&gt;1,"",COUNTIF($A$1:$A780,$A780)+MAX($T$1:$T779)))</f>
        <v/>
      </c>
      <c r="U780" s="7" t="str">
        <f t="shared" si="36"/>
        <v/>
      </c>
      <c r="V780" s="7">
        <v>779</v>
      </c>
      <c r="W780" s="7">
        <f t="shared" si="37"/>
        <v>0</v>
      </c>
    </row>
    <row r="781" spans="1:23">
      <c r="A781" s="1"/>
      <c r="B781" s="24"/>
      <c r="C781" s="2"/>
      <c r="D781" s="5">
        <f t="shared" si="38"/>
        <v>0</v>
      </c>
      <c r="E781" s="2"/>
      <c r="F781" s="2"/>
      <c r="S781" s="7" t="str">
        <f>IF($A781="","",IF(IF(العميل="",TRUE,$A781=العميل),COUNT($S$1:$S780)+1,""))</f>
        <v/>
      </c>
      <c r="T781" s="7" t="str">
        <f>IF(A781="","",IF(COUNTIF($A$1:$A781,$A781)&gt;1,"",COUNTIF($A$1:$A781,$A781)+MAX($T$1:$T780)))</f>
        <v/>
      </c>
      <c r="U781" s="7" t="str">
        <f t="shared" si="36"/>
        <v/>
      </c>
      <c r="V781" s="7">
        <v>780</v>
      </c>
      <c r="W781" s="7">
        <f t="shared" si="37"/>
        <v>0</v>
      </c>
    </row>
    <row r="782" spans="1:23">
      <c r="A782" s="1"/>
      <c r="B782" s="24"/>
      <c r="C782" s="2"/>
      <c r="D782" s="5">
        <f t="shared" si="38"/>
        <v>0</v>
      </c>
      <c r="E782" s="2"/>
      <c r="F782" s="2"/>
      <c r="S782" s="7" t="str">
        <f>IF($A782="","",IF(IF(العميل="",TRUE,$A782=العميل),COUNT($S$1:$S781)+1,""))</f>
        <v/>
      </c>
      <c r="T782" s="7" t="str">
        <f>IF(A782="","",IF(COUNTIF($A$1:$A782,$A782)&gt;1,"",COUNTIF($A$1:$A782,$A782)+MAX($T$1:$T781)))</f>
        <v/>
      </c>
      <c r="U782" s="7" t="str">
        <f t="shared" si="36"/>
        <v/>
      </c>
      <c r="V782" s="7">
        <v>781</v>
      </c>
      <c r="W782" s="7">
        <f t="shared" si="37"/>
        <v>0</v>
      </c>
    </row>
    <row r="783" spans="1:23">
      <c r="A783" s="1"/>
      <c r="B783" s="24"/>
      <c r="C783" s="2"/>
      <c r="D783" s="5">
        <f t="shared" si="38"/>
        <v>0</v>
      </c>
      <c r="E783" s="2"/>
      <c r="F783" s="2"/>
      <c r="S783" s="7" t="str">
        <f>IF($A783="","",IF(IF(العميل="",TRUE,$A783=العميل),COUNT($S$1:$S782)+1,""))</f>
        <v/>
      </c>
      <c r="T783" s="7" t="str">
        <f>IF(A783="","",IF(COUNTIF($A$1:$A783,$A783)&gt;1,"",COUNTIF($A$1:$A783,$A783)+MAX($T$1:$T782)))</f>
        <v/>
      </c>
      <c r="U783" s="7" t="str">
        <f t="shared" si="36"/>
        <v/>
      </c>
      <c r="V783" s="7">
        <v>782</v>
      </c>
      <c r="W783" s="7">
        <f t="shared" si="37"/>
        <v>0</v>
      </c>
    </row>
    <row r="784" spans="1:23">
      <c r="A784" s="1"/>
      <c r="B784" s="24"/>
      <c r="C784" s="2"/>
      <c r="D784" s="5">
        <f t="shared" si="38"/>
        <v>0</v>
      </c>
      <c r="E784" s="2"/>
      <c r="F784" s="2"/>
      <c r="S784" s="7" t="str">
        <f>IF($A784="","",IF(IF(العميل="",TRUE,$A784=العميل),COUNT($S$1:$S783)+1,""))</f>
        <v/>
      </c>
      <c r="T784" s="7" t="str">
        <f>IF(A784="","",IF(COUNTIF($A$1:$A784,$A784)&gt;1,"",COUNTIF($A$1:$A784,$A784)+MAX($T$1:$T783)))</f>
        <v/>
      </c>
      <c r="U784" s="7" t="str">
        <f t="shared" si="36"/>
        <v/>
      </c>
      <c r="V784" s="7">
        <v>783</v>
      </c>
      <c r="W784" s="7">
        <f t="shared" si="37"/>
        <v>0</v>
      </c>
    </row>
    <row r="785" spans="1:23">
      <c r="A785" s="1"/>
      <c r="B785" s="24"/>
      <c r="C785" s="2"/>
      <c r="D785" s="5">
        <f t="shared" si="38"/>
        <v>0</v>
      </c>
      <c r="E785" s="2"/>
      <c r="F785" s="2"/>
      <c r="S785" s="7" t="str">
        <f>IF($A785="","",IF(IF(العميل="",TRUE,$A785=العميل),COUNT($S$1:$S784)+1,""))</f>
        <v/>
      </c>
      <c r="T785" s="7" t="str">
        <f>IF(A785="","",IF(COUNTIF($A$1:$A785,$A785)&gt;1,"",COUNTIF($A$1:$A785,$A785)+MAX($T$1:$T784)))</f>
        <v/>
      </c>
      <c r="U785" s="7" t="str">
        <f t="shared" si="36"/>
        <v/>
      </c>
      <c r="V785" s="7">
        <v>784</v>
      </c>
      <c r="W785" s="7">
        <f t="shared" si="37"/>
        <v>0</v>
      </c>
    </row>
    <row r="786" spans="1:23">
      <c r="A786" s="1"/>
      <c r="B786" s="24"/>
      <c r="C786" s="2"/>
      <c r="D786" s="5">
        <f t="shared" si="38"/>
        <v>0</v>
      </c>
      <c r="E786" s="2"/>
      <c r="F786" s="2"/>
      <c r="S786" s="7" t="str">
        <f>IF($A786="","",IF(IF(العميل="",TRUE,$A786=العميل),COUNT($S$1:$S785)+1,""))</f>
        <v/>
      </c>
      <c r="T786" s="7" t="str">
        <f>IF(A786="","",IF(COUNTIF($A$1:$A786,$A786)&gt;1,"",COUNTIF($A$1:$A786,$A786)+MAX($T$1:$T785)))</f>
        <v/>
      </c>
      <c r="U786" s="7" t="str">
        <f t="shared" si="36"/>
        <v/>
      </c>
      <c r="V786" s="7">
        <v>785</v>
      </c>
      <c r="W786" s="7">
        <f t="shared" si="37"/>
        <v>0</v>
      </c>
    </row>
    <row r="787" spans="1:23">
      <c r="A787" s="1"/>
      <c r="B787" s="24"/>
      <c r="C787" s="2"/>
      <c r="D787" s="5">
        <f t="shared" si="38"/>
        <v>0</v>
      </c>
      <c r="E787" s="2"/>
      <c r="F787" s="2"/>
      <c r="S787" s="7" t="str">
        <f>IF($A787="","",IF(IF(العميل="",TRUE,$A787=العميل),COUNT($S$1:$S786)+1,""))</f>
        <v/>
      </c>
      <c r="T787" s="7" t="str">
        <f>IF(A787="","",IF(COUNTIF($A$1:$A787,$A787)&gt;1,"",COUNTIF($A$1:$A787,$A787)+MAX($T$1:$T786)))</f>
        <v/>
      </c>
      <c r="U787" s="7" t="str">
        <f t="shared" si="36"/>
        <v/>
      </c>
      <c r="V787" s="7">
        <v>786</v>
      </c>
      <c r="W787" s="7">
        <f t="shared" si="37"/>
        <v>0</v>
      </c>
    </row>
    <row r="788" spans="1:23">
      <c r="A788" s="1"/>
      <c r="B788" s="24"/>
      <c r="C788" s="2"/>
      <c r="D788" s="5">
        <f t="shared" si="38"/>
        <v>0</v>
      </c>
      <c r="E788" s="2"/>
      <c r="F788" s="2"/>
      <c r="S788" s="7" t="str">
        <f>IF($A788="","",IF(IF(العميل="",TRUE,$A788=العميل),COUNT($S$1:$S787)+1,""))</f>
        <v/>
      </c>
      <c r="T788" s="7" t="str">
        <f>IF(A788="","",IF(COUNTIF($A$1:$A788,$A788)&gt;1,"",COUNTIF($A$1:$A788,$A788)+MAX($T$1:$T787)))</f>
        <v/>
      </c>
      <c r="U788" s="7" t="str">
        <f t="shared" si="36"/>
        <v/>
      </c>
      <c r="V788" s="7">
        <v>787</v>
      </c>
      <c r="W788" s="7">
        <f t="shared" si="37"/>
        <v>0</v>
      </c>
    </row>
    <row r="789" spans="1:23">
      <c r="A789" s="1"/>
      <c r="B789" s="24"/>
      <c r="C789" s="2"/>
      <c r="D789" s="5">
        <f t="shared" si="38"/>
        <v>0</v>
      </c>
      <c r="E789" s="2"/>
      <c r="F789" s="2"/>
      <c r="S789" s="7" t="str">
        <f>IF($A789="","",IF(IF(العميل="",TRUE,$A789=العميل),COUNT($S$1:$S788)+1,""))</f>
        <v/>
      </c>
      <c r="T789" s="7" t="str">
        <f>IF(A789="","",IF(COUNTIF($A$1:$A789,$A789)&gt;1,"",COUNTIF($A$1:$A789,$A789)+MAX($T$1:$T788)))</f>
        <v/>
      </c>
      <c r="U789" s="7" t="str">
        <f t="shared" si="36"/>
        <v/>
      </c>
      <c r="V789" s="7">
        <v>788</v>
      </c>
      <c r="W789" s="7">
        <f t="shared" si="37"/>
        <v>0</v>
      </c>
    </row>
    <row r="790" spans="1:23">
      <c r="A790" s="1"/>
      <c r="B790" s="24"/>
      <c r="C790" s="2"/>
      <c r="D790" s="5">
        <f t="shared" si="38"/>
        <v>0</v>
      </c>
      <c r="E790" s="2"/>
      <c r="F790" s="2"/>
      <c r="S790" s="7" t="str">
        <f>IF($A790="","",IF(IF(العميل="",TRUE,$A790=العميل),COUNT($S$1:$S789)+1,""))</f>
        <v/>
      </c>
      <c r="T790" s="7" t="str">
        <f>IF(A790="","",IF(COUNTIF($A$1:$A790,$A790)&gt;1,"",COUNTIF($A$1:$A790,$A790)+MAX($T$1:$T789)))</f>
        <v/>
      </c>
      <c r="U790" s="7" t="str">
        <f t="shared" si="36"/>
        <v/>
      </c>
      <c r="V790" s="7">
        <v>789</v>
      </c>
      <c r="W790" s="7">
        <f t="shared" si="37"/>
        <v>0</v>
      </c>
    </row>
    <row r="791" spans="1:23">
      <c r="A791" s="1"/>
      <c r="B791" s="24"/>
      <c r="C791" s="2"/>
      <c r="D791" s="5">
        <f t="shared" si="38"/>
        <v>0</v>
      </c>
      <c r="E791" s="2"/>
      <c r="F791" s="2"/>
      <c r="S791" s="7" t="str">
        <f>IF($A791="","",IF(IF(العميل="",TRUE,$A791=العميل),COUNT($S$1:$S790)+1,""))</f>
        <v/>
      </c>
      <c r="T791" s="7" t="str">
        <f>IF(A791="","",IF(COUNTIF($A$1:$A791,$A791)&gt;1,"",COUNTIF($A$1:$A791,$A791)+MAX($T$1:$T790)))</f>
        <v/>
      </c>
      <c r="U791" s="7" t="str">
        <f t="shared" si="36"/>
        <v/>
      </c>
      <c r="V791" s="7">
        <v>790</v>
      </c>
      <c r="W791" s="7">
        <f t="shared" si="37"/>
        <v>0</v>
      </c>
    </row>
    <row r="792" spans="1:23">
      <c r="A792" s="1"/>
      <c r="B792" s="24"/>
      <c r="C792" s="2"/>
      <c r="D792" s="5">
        <f t="shared" si="38"/>
        <v>0</v>
      </c>
      <c r="E792" s="2"/>
      <c r="F792" s="2"/>
      <c r="S792" s="7" t="str">
        <f>IF($A792="","",IF(IF(العميل="",TRUE,$A792=العميل),COUNT($S$1:$S791)+1,""))</f>
        <v/>
      </c>
      <c r="T792" s="7" t="str">
        <f>IF(A792="","",IF(COUNTIF($A$1:$A792,$A792)&gt;1,"",COUNTIF($A$1:$A792,$A792)+MAX($T$1:$T791)))</f>
        <v/>
      </c>
      <c r="U792" s="7" t="str">
        <f t="shared" si="36"/>
        <v/>
      </c>
      <c r="V792" s="7">
        <v>791</v>
      </c>
      <c r="W792" s="7">
        <f t="shared" si="37"/>
        <v>0</v>
      </c>
    </row>
    <row r="793" spans="1:23">
      <c r="A793" s="1"/>
      <c r="B793" s="24"/>
      <c r="C793" s="2"/>
      <c r="D793" s="5">
        <f t="shared" si="38"/>
        <v>0</v>
      </c>
      <c r="E793" s="2"/>
      <c r="F793" s="2"/>
      <c r="S793" s="7" t="str">
        <f>IF($A793="","",IF(IF(العميل="",TRUE,$A793=العميل),COUNT($S$1:$S792)+1,""))</f>
        <v/>
      </c>
      <c r="T793" s="7" t="str">
        <f>IF(A793="","",IF(COUNTIF($A$1:$A793,$A793)&gt;1,"",COUNTIF($A$1:$A793,$A793)+MAX($T$1:$T792)))</f>
        <v/>
      </c>
      <c r="U793" s="7" t="str">
        <f t="shared" si="36"/>
        <v/>
      </c>
      <c r="V793" s="7">
        <v>792</v>
      </c>
      <c r="W793" s="7">
        <f t="shared" si="37"/>
        <v>0</v>
      </c>
    </row>
    <row r="794" spans="1:23">
      <c r="A794" s="1"/>
      <c r="B794" s="24"/>
      <c r="C794" s="2"/>
      <c r="D794" s="5">
        <f t="shared" si="38"/>
        <v>0</v>
      </c>
      <c r="E794" s="2"/>
      <c r="F794" s="2"/>
      <c r="S794" s="7" t="str">
        <f>IF($A794="","",IF(IF(العميل="",TRUE,$A794=العميل),COUNT($S$1:$S793)+1,""))</f>
        <v/>
      </c>
      <c r="T794" s="7" t="str">
        <f>IF(A794="","",IF(COUNTIF($A$1:$A794,$A794)&gt;1,"",COUNTIF($A$1:$A794,$A794)+MAX($T$1:$T793)))</f>
        <v/>
      </c>
      <c r="U794" s="7" t="str">
        <f t="shared" si="36"/>
        <v/>
      </c>
      <c r="V794" s="7">
        <v>793</v>
      </c>
      <c r="W794" s="7">
        <f t="shared" si="37"/>
        <v>0</v>
      </c>
    </row>
    <row r="795" spans="1:23">
      <c r="A795" s="1"/>
      <c r="B795" s="24"/>
      <c r="C795" s="2"/>
      <c r="D795" s="5">
        <f t="shared" si="38"/>
        <v>0</v>
      </c>
      <c r="E795" s="2"/>
      <c r="F795" s="2"/>
      <c r="S795" s="7" t="str">
        <f>IF($A795="","",IF(IF(العميل="",TRUE,$A795=العميل),COUNT($S$1:$S794)+1,""))</f>
        <v/>
      </c>
      <c r="T795" s="7" t="str">
        <f>IF(A795="","",IF(COUNTIF($A$1:$A795,$A795)&gt;1,"",COUNTIF($A$1:$A795,$A795)+MAX($T$1:$T794)))</f>
        <v/>
      </c>
      <c r="U795" s="7" t="str">
        <f t="shared" si="36"/>
        <v/>
      </c>
      <c r="V795" s="7">
        <v>794</v>
      </c>
      <c r="W795" s="7">
        <f t="shared" si="37"/>
        <v>0</v>
      </c>
    </row>
    <row r="796" spans="1:23">
      <c r="A796" s="1"/>
      <c r="B796" s="24"/>
      <c r="C796" s="2"/>
      <c r="D796" s="5">
        <f t="shared" si="38"/>
        <v>0</v>
      </c>
      <c r="E796" s="2"/>
      <c r="F796" s="2"/>
      <c r="S796" s="7" t="str">
        <f>IF($A796="","",IF(IF(العميل="",TRUE,$A796=العميل),COUNT($S$1:$S795)+1,""))</f>
        <v/>
      </c>
      <c r="T796" s="7" t="str">
        <f>IF(A796="","",IF(COUNTIF($A$1:$A796,$A796)&gt;1,"",COUNTIF($A$1:$A796,$A796)+MAX($T$1:$T795)))</f>
        <v/>
      </c>
      <c r="U796" s="7" t="str">
        <f t="shared" si="36"/>
        <v/>
      </c>
      <c r="V796" s="7">
        <v>795</v>
      </c>
      <c r="W796" s="7">
        <f t="shared" si="37"/>
        <v>0</v>
      </c>
    </row>
    <row r="797" spans="1:23">
      <c r="A797" s="1"/>
      <c r="B797" s="24"/>
      <c r="C797" s="2"/>
      <c r="D797" s="5">
        <f t="shared" si="38"/>
        <v>0</v>
      </c>
      <c r="E797" s="2"/>
      <c r="F797" s="2"/>
      <c r="S797" s="7" t="str">
        <f>IF($A797="","",IF(IF(العميل="",TRUE,$A797=العميل),COUNT($S$1:$S796)+1,""))</f>
        <v/>
      </c>
      <c r="T797" s="7" t="str">
        <f>IF(A797="","",IF(COUNTIF($A$1:$A797,$A797)&gt;1,"",COUNTIF($A$1:$A797,$A797)+MAX($T$1:$T796)))</f>
        <v/>
      </c>
      <c r="U797" s="7" t="str">
        <f t="shared" si="36"/>
        <v/>
      </c>
      <c r="V797" s="7">
        <v>796</v>
      </c>
      <c r="W797" s="7">
        <f t="shared" si="37"/>
        <v>0</v>
      </c>
    </row>
    <row r="798" spans="1:23">
      <c r="A798" s="1"/>
      <c r="B798" s="24"/>
      <c r="C798" s="2"/>
      <c r="D798" s="5">
        <f t="shared" si="38"/>
        <v>0</v>
      </c>
      <c r="E798" s="2"/>
      <c r="F798" s="2"/>
      <c r="S798" s="7" t="str">
        <f>IF($A798="","",IF(IF(العميل="",TRUE,$A798=العميل),COUNT($S$1:$S797)+1,""))</f>
        <v/>
      </c>
      <c r="T798" s="7" t="str">
        <f>IF(A798="","",IF(COUNTIF($A$1:$A798,$A798)&gt;1,"",COUNTIF($A$1:$A798,$A798)+MAX($T$1:$T797)))</f>
        <v/>
      </c>
      <c r="U798" s="7" t="str">
        <f t="shared" si="36"/>
        <v/>
      </c>
      <c r="V798" s="7">
        <v>797</v>
      </c>
      <c r="W798" s="7">
        <f t="shared" si="37"/>
        <v>0</v>
      </c>
    </row>
    <row r="799" spans="1:23">
      <c r="A799" s="1"/>
      <c r="B799" s="24"/>
      <c r="C799" s="2"/>
      <c r="D799" s="5">
        <f t="shared" si="38"/>
        <v>0</v>
      </c>
      <c r="E799" s="2"/>
      <c r="F799" s="2"/>
      <c r="S799" s="7" t="str">
        <f>IF($A799="","",IF(IF(العميل="",TRUE,$A799=العميل),COUNT($S$1:$S798)+1,""))</f>
        <v/>
      </c>
      <c r="T799" s="7" t="str">
        <f>IF(A799="","",IF(COUNTIF($A$1:$A799,$A799)&gt;1,"",COUNTIF($A$1:$A799,$A799)+MAX($T$1:$T798)))</f>
        <v/>
      </c>
      <c r="U799" s="7" t="str">
        <f t="shared" si="36"/>
        <v/>
      </c>
      <c r="V799" s="7">
        <v>798</v>
      </c>
      <c r="W799" s="7">
        <f t="shared" si="37"/>
        <v>0</v>
      </c>
    </row>
    <row r="800" spans="1:23">
      <c r="A800" s="1"/>
      <c r="B800" s="24"/>
      <c r="C800" s="2"/>
      <c r="D800" s="5">
        <f t="shared" si="38"/>
        <v>0</v>
      </c>
      <c r="E800" s="2"/>
      <c r="F800" s="2"/>
      <c r="S800" s="7" t="str">
        <f>IF($A800="","",IF(IF(العميل="",TRUE,$A800=العميل),COUNT($S$1:$S799)+1,""))</f>
        <v/>
      </c>
      <c r="T800" s="7" t="str">
        <f>IF(A800="","",IF(COUNTIF($A$1:$A800,$A800)&gt;1,"",COUNTIF($A$1:$A800,$A800)+MAX($T$1:$T799)))</f>
        <v/>
      </c>
      <c r="U800" s="7" t="str">
        <f t="shared" si="36"/>
        <v/>
      </c>
      <c r="V800" s="7">
        <v>799</v>
      </c>
      <c r="W800" s="7">
        <f t="shared" si="37"/>
        <v>0</v>
      </c>
    </row>
    <row r="801" spans="1:23">
      <c r="A801" s="1"/>
      <c r="B801" s="24"/>
      <c r="C801" s="2"/>
      <c r="D801" s="5">
        <f t="shared" si="38"/>
        <v>0</v>
      </c>
      <c r="E801" s="2"/>
      <c r="F801" s="2"/>
      <c r="S801" s="7" t="str">
        <f>IF($A801="","",IF(IF(العميل="",TRUE,$A801=العميل),COUNT($S$1:$S800)+1,""))</f>
        <v/>
      </c>
      <c r="T801" s="7" t="str">
        <f>IF(A801="","",IF(COUNTIF($A$1:$A801,$A801)&gt;1,"",COUNTIF($A$1:$A801,$A801)+MAX($T$1:$T800)))</f>
        <v/>
      </c>
      <c r="U801" s="7" t="str">
        <f t="shared" si="36"/>
        <v/>
      </c>
      <c r="V801" s="7">
        <v>800</v>
      </c>
      <c r="W801" s="7">
        <f t="shared" si="37"/>
        <v>0</v>
      </c>
    </row>
    <row r="802" spans="1:23">
      <c r="A802" s="1"/>
      <c r="B802" s="24"/>
      <c r="C802" s="2"/>
      <c r="D802" s="5">
        <f t="shared" si="38"/>
        <v>0</v>
      </c>
      <c r="E802" s="2"/>
      <c r="F802" s="2"/>
      <c r="S802" s="7" t="str">
        <f>IF($A802="","",IF(IF(العميل="",TRUE,$A802=العميل),COUNT($S$1:$S801)+1,""))</f>
        <v/>
      </c>
      <c r="T802" s="7" t="str">
        <f>IF(A802="","",IF(COUNTIF($A$1:$A802,$A802)&gt;1,"",COUNTIF($A$1:$A802,$A802)+MAX($T$1:$T801)))</f>
        <v/>
      </c>
      <c r="U802" s="7" t="str">
        <f t="shared" si="36"/>
        <v/>
      </c>
      <c r="V802" s="7">
        <v>801</v>
      </c>
      <c r="W802" s="7">
        <f t="shared" si="37"/>
        <v>0</v>
      </c>
    </row>
    <row r="803" spans="1:23">
      <c r="A803" s="1"/>
      <c r="B803" s="24"/>
      <c r="C803" s="2"/>
      <c r="D803" s="5">
        <f t="shared" si="38"/>
        <v>0</v>
      </c>
      <c r="E803" s="2"/>
      <c r="F803" s="2"/>
      <c r="S803" s="7" t="str">
        <f>IF($A803="","",IF(IF(العميل="",TRUE,$A803=العميل),COUNT($S$1:$S802)+1,""))</f>
        <v/>
      </c>
      <c r="T803" s="7" t="str">
        <f>IF(A803="","",IF(COUNTIF($A$1:$A803,$A803)&gt;1,"",COUNTIF($A$1:$A803,$A803)+MAX($T$1:$T802)))</f>
        <v/>
      </c>
      <c r="U803" s="7" t="str">
        <f t="shared" si="36"/>
        <v/>
      </c>
      <c r="V803" s="7">
        <v>802</v>
      </c>
      <c r="W803" s="7">
        <f t="shared" si="37"/>
        <v>0</v>
      </c>
    </row>
    <row r="804" spans="1:23">
      <c r="A804" s="1"/>
      <c r="B804" s="24"/>
      <c r="C804" s="2"/>
      <c r="D804" s="5">
        <f t="shared" si="38"/>
        <v>0</v>
      </c>
      <c r="E804" s="2"/>
      <c r="F804" s="2"/>
      <c r="S804" s="7" t="str">
        <f>IF($A804="","",IF(IF(العميل="",TRUE,$A804=العميل),COUNT($S$1:$S803)+1,""))</f>
        <v/>
      </c>
      <c r="T804" s="7" t="str">
        <f>IF(A804="","",IF(COUNTIF($A$1:$A804,$A804)&gt;1,"",COUNTIF($A$1:$A804,$A804)+MAX($T$1:$T803)))</f>
        <v/>
      </c>
      <c r="U804" s="7" t="str">
        <f t="shared" si="36"/>
        <v/>
      </c>
      <c r="V804" s="7">
        <v>803</v>
      </c>
      <c r="W804" s="7">
        <f t="shared" si="37"/>
        <v>0</v>
      </c>
    </row>
    <row r="805" spans="1:23">
      <c r="A805" s="1"/>
      <c r="B805" s="24"/>
      <c r="C805" s="2"/>
      <c r="D805" s="5">
        <f t="shared" si="38"/>
        <v>0</v>
      </c>
      <c r="E805" s="2"/>
      <c r="F805" s="2"/>
      <c r="S805" s="7" t="str">
        <f>IF($A805="","",IF(IF(العميل="",TRUE,$A805=العميل),COUNT($S$1:$S804)+1,""))</f>
        <v/>
      </c>
      <c r="T805" s="7" t="str">
        <f>IF(A805="","",IF(COUNTIF($A$1:$A805,$A805)&gt;1,"",COUNTIF($A$1:$A805,$A805)+MAX($T$1:$T804)))</f>
        <v/>
      </c>
      <c r="U805" s="7" t="str">
        <f t="shared" si="36"/>
        <v/>
      </c>
      <c r="V805" s="7">
        <v>804</v>
      </c>
      <c r="W805" s="7">
        <f t="shared" si="37"/>
        <v>0</v>
      </c>
    </row>
    <row r="806" spans="1:23">
      <c r="A806" s="1"/>
      <c r="B806" s="24"/>
      <c r="C806" s="2"/>
      <c r="D806" s="5">
        <f t="shared" si="38"/>
        <v>0</v>
      </c>
      <c r="E806" s="2"/>
      <c r="F806" s="2"/>
      <c r="S806" s="7" t="str">
        <f>IF($A806="","",IF(IF(العميل="",TRUE,$A806=العميل),COUNT($S$1:$S805)+1,""))</f>
        <v/>
      </c>
      <c r="T806" s="7" t="str">
        <f>IF(A806="","",IF(COUNTIF($A$1:$A806,$A806)&gt;1,"",COUNTIF($A$1:$A806,$A806)+MAX($T$1:$T805)))</f>
        <v/>
      </c>
      <c r="U806" s="7" t="str">
        <f t="shared" si="36"/>
        <v/>
      </c>
      <c r="V806" s="7">
        <v>805</v>
      </c>
      <c r="W806" s="7">
        <f t="shared" si="37"/>
        <v>0</v>
      </c>
    </row>
    <row r="807" spans="1:23">
      <c r="A807" s="1"/>
      <c r="B807" s="24"/>
      <c r="C807" s="2"/>
      <c r="D807" s="5">
        <f t="shared" si="38"/>
        <v>0</v>
      </c>
      <c r="E807" s="2"/>
      <c r="F807" s="2"/>
      <c r="S807" s="7" t="str">
        <f>IF($A807="","",IF(IF(العميل="",TRUE,$A807=العميل),COUNT($S$1:$S806)+1,""))</f>
        <v/>
      </c>
      <c r="T807" s="7" t="str">
        <f>IF(A807="","",IF(COUNTIF($A$1:$A807,$A807)&gt;1,"",COUNTIF($A$1:$A807,$A807)+MAX($T$1:$T806)))</f>
        <v/>
      </c>
      <c r="U807" s="7" t="str">
        <f t="shared" si="36"/>
        <v/>
      </c>
      <c r="V807" s="7">
        <v>806</v>
      </c>
      <c r="W807" s="7">
        <f t="shared" si="37"/>
        <v>0</v>
      </c>
    </row>
    <row r="808" spans="1:23">
      <c r="A808" s="1"/>
      <c r="B808" s="24"/>
      <c r="C808" s="2"/>
      <c r="D808" s="5">
        <f t="shared" si="38"/>
        <v>0</v>
      </c>
      <c r="E808" s="2"/>
      <c r="F808" s="2"/>
      <c r="S808" s="7" t="str">
        <f>IF($A808="","",IF(IF(العميل="",TRUE,$A808=العميل),COUNT($S$1:$S807)+1,""))</f>
        <v/>
      </c>
      <c r="T808" s="7" t="str">
        <f>IF(A808="","",IF(COUNTIF($A$1:$A808,$A808)&gt;1,"",COUNTIF($A$1:$A808,$A808)+MAX($T$1:$T807)))</f>
        <v/>
      </c>
      <c r="U808" s="7" t="str">
        <f t="shared" si="36"/>
        <v/>
      </c>
      <c r="V808" s="7">
        <v>807</v>
      </c>
      <c r="W808" s="7">
        <f t="shared" si="37"/>
        <v>0</v>
      </c>
    </row>
    <row r="809" spans="1:23">
      <c r="A809" s="1"/>
      <c r="B809" s="24"/>
      <c r="C809" s="2"/>
      <c r="D809" s="5">
        <f t="shared" si="38"/>
        <v>0</v>
      </c>
      <c r="E809" s="2"/>
      <c r="F809" s="2"/>
      <c r="S809" s="7" t="str">
        <f>IF($A809="","",IF(IF(العميل="",TRUE,$A809=العميل),COUNT($S$1:$S808)+1,""))</f>
        <v/>
      </c>
      <c r="T809" s="7" t="str">
        <f>IF(A809="","",IF(COUNTIF($A$1:$A809,$A809)&gt;1,"",COUNTIF($A$1:$A809,$A809)+MAX($T$1:$T808)))</f>
        <v/>
      </c>
      <c r="U809" s="7" t="str">
        <f t="shared" si="36"/>
        <v/>
      </c>
      <c r="V809" s="7">
        <v>808</v>
      </c>
      <c r="W809" s="7">
        <f t="shared" si="37"/>
        <v>0</v>
      </c>
    </row>
    <row r="810" spans="1:23">
      <c r="A810" s="1"/>
      <c r="B810" s="24"/>
      <c r="C810" s="2"/>
      <c r="D810" s="5">
        <f t="shared" si="38"/>
        <v>0</v>
      </c>
      <c r="E810" s="2"/>
      <c r="F810" s="2"/>
      <c r="S810" s="7" t="str">
        <f>IF($A810="","",IF(IF(العميل="",TRUE,$A810=العميل),COUNT($S$1:$S809)+1,""))</f>
        <v/>
      </c>
      <c r="T810" s="7" t="str">
        <f>IF(A810="","",IF(COUNTIF($A$1:$A810,$A810)&gt;1,"",COUNTIF($A$1:$A810,$A810)+MAX($T$1:$T809)))</f>
        <v/>
      </c>
      <c r="U810" s="7" t="str">
        <f t="shared" si="36"/>
        <v/>
      </c>
      <c r="V810" s="7">
        <v>809</v>
      </c>
      <c r="W810" s="7">
        <f t="shared" si="37"/>
        <v>0</v>
      </c>
    </row>
    <row r="811" spans="1:23">
      <c r="A811" s="1"/>
      <c r="B811" s="24"/>
      <c r="C811" s="2"/>
      <c r="D811" s="5">
        <f t="shared" si="38"/>
        <v>0</v>
      </c>
      <c r="E811" s="2"/>
      <c r="F811" s="2"/>
      <c r="S811" s="7" t="str">
        <f>IF($A811="","",IF(IF(العميل="",TRUE,$A811=العميل),COUNT($S$1:$S810)+1,""))</f>
        <v/>
      </c>
      <c r="T811" s="7" t="str">
        <f>IF(A811="","",IF(COUNTIF($A$1:$A811,$A811)&gt;1,"",COUNTIF($A$1:$A811,$A811)+MAX($T$1:$T810)))</f>
        <v/>
      </c>
      <c r="U811" s="7" t="str">
        <f t="shared" si="36"/>
        <v/>
      </c>
      <c r="V811" s="7">
        <v>810</v>
      </c>
      <c r="W811" s="7">
        <f t="shared" si="37"/>
        <v>0</v>
      </c>
    </row>
    <row r="812" spans="1:23">
      <c r="A812" s="1"/>
      <c r="B812" s="24"/>
      <c r="C812" s="2"/>
      <c r="D812" s="5">
        <f t="shared" si="38"/>
        <v>0</v>
      </c>
      <c r="E812" s="2"/>
      <c r="F812" s="2"/>
      <c r="S812" s="7" t="str">
        <f>IF($A812="","",IF(IF(العميل="",TRUE,$A812=العميل),COUNT($S$1:$S811)+1,""))</f>
        <v/>
      </c>
      <c r="T812" s="7" t="str">
        <f>IF(A812="","",IF(COUNTIF($A$1:$A812,$A812)&gt;1,"",COUNTIF($A$1:$A812,$A812)+MAX($T$1:$T811)))</f>
        <v/>
      </c>
      <c r="U812" s="7" t="str">
        <f t="shared" si="36"/>
        <v/>
      </c>
      <c r="V812" s="7">
        <v>811</v>
      </c>
      <c r="W812" s="7">
        <f t="shared" si="37"/>
        <v>0</v>
      </c>
    </row>
    <row r="813" spans="1:23">
      <c r="A813" s="1"/>
      <c r="B813" s="24"/>
      <c r="C813" s="2"/>
      <c r="D813" s="5">
        <f t="shared" si="38"/>
        <v>0</v>
      </c>
      <c r="E813" s="2"/>
      <c r="F813" s="2"/>
      <c r="S813" s="7" t="str">
        <f>IF($A813="","",IF(IF(العميل="",TRUE,$A813=العميل),COUNT($S$1:$S812)+1,""))</f>
        <v/>
      </c>
      <c r="T813" s="7" t="str">
        <f>IF(A813="","",IF(COUNTIF($A$1:$A813,$A813)&gt;1,"",COUNTIF($A$1:$A813,$A813)+MAX($T$1:$T812)))</f>
        <v/>
      </c>
      <c r="U813" s="7" t="str">
        <f t="shared" si="36"/>
        <v/>
      </c>
      <c r="V813" s="7">
        <v>812</v>
      </c>
      <c r="W813" s="7">
        <f t="shared" si="37"/>
        <v>0</v>
      </c>
    </row>
    <row r="814" spans="1:23">
      <c r="A814" s="1"/>
      <c r="B814" s="24"/>
      <c r="C814" s="2"/>
      <c r="D814" s="5">
        <f t="shared" si="38"/>
        <v>0</v>
      </c>
      <c r="E814" s="2"/>
      <c r="F814" s="2"/>
      <c r="S814" s="7" t="str">
        <f>IF($A814="","",IF(IF(العميل="",TRUE,$A814=العميل),COUNT($S$1:$S813)+1,""))</f>
        <v/>
      </c>
      <c r="T814" s="7" t="str">
        <f>IF(A814="","",IF(COUNTIF($A$1:$A814,$A814)&gt;1,"",COUNTIF($A$1:$A814,$A814)+MAX($T$1:$T813)))</f>
        <v/>
      </c>
      <c r="U814" s="7" t="str">
        <f t="shared" si="36"/>
        <v/>
      </c>
      <c r="V814" s="7">
        <v>813</v>
      </c>
      <c r="W814" s="7">
        <f t="shared" si="37"/>
        <v>0</v>
      </c>
    </row>
    <row r="815" spans="1:23">
      <c r="A815" s="1"/>
      <c r="B815" s="24"/>
      <c r="C815" s="2"/>
      <c r="D815" s="5">
        <f t="shared" si="38"/>
        <v>0</v>
      </c>
      <c r="E815" s="2"/>
      <c r="F815" s="2"/>
      <c r="S815" s="7" t="str">
        <f>IF($A815="","",IF(IF(العميل="",TRUE,$A815=العميل),COUNT($S$1:$S814)+1,""))</f>
        <v/>
      </c>
      <c r="T815" s="7" t="str">
        <f>IF(A815="","",IF(COUNTIF($A$1:$A815,$A815)&gt;1,"",COUNTIF($A$1:$A815,$A815)+MAX($T$1:$T814)))</f>
        <v/>
      </c>
      <c r="U815" s="7" t="str">
        <f t="shared" si="36"/>
        <v/>
      </c>
      <c r="V815" s="7">
        <v>814</v>
      </c>
      <c r="W815" s="7">
        <f t="shared" si="37"/>
        <v>0</v>
      </c>
    </row>
    <row r="816" spans="1:23">
      <c r="A816" s="1"/>
      <c r="B816" s="24"/>
      <c r="C816" s="2"/>
      <c r="D816" s="5">
        <f t="shared" si="38"/>
        <v>0</v>
      </c>
      <c r="E816" s="2"/>
      <c r="F816" s="2"/>
      <c r="S816" s="7" t="str">
        <f>IF($A816="","",IF(IF(العميل="",TRUE,$A816=العميل),COUNT($S$1:$S815)+1,""))</f>
        <v/>
      </c>
      <c r="T816" s="7" t="str">
        <f>IF(A816="","",IF(COUNTIF($A$1:$A816,$A816)&gt;1,"",COUNTIF($A$1:$A816,$A816)+MAX($T$1:$T815)))</f>
        <v/>
      </c>
      <c r="U816" s="7" t="str">
        <f t="shared" si="36"/>
        <v/>
      </c>
      <c r="V816" s="7">
        <v>815</v>
      </c>
      <c r="W816" s="7">
        <f t="shared" si="37"/>
        <v>0</v>
      </c>
    </row>
    <row r="817" spans="1:23">
      <c r="A817" s="1"/>
      <c r="B817" s="24"/>
      <c r="C817" s="2"/>
      <c r="D817" s="5">
        <f t="shared" si="38"/>
        <v>0</v>
      </c>
      <c r="E817" s="2"/>
      <c r="F817" s="2"/>
      <c r="S817" s="7" t="str">
        <f>IF($A817="","",IF(IF(العميل="",TRUE,$A817=العميل),COUNT($S$1:$S816)+1,""))</f>
        <v/>
      </c>
      <c r="T817" s="7" t="str">
        <f>IF(A817="","",IF(COUNTIF($A$1:$A817,$A817)&gt;1,"",COUNTIF($A$1:$A817,$A817)+MAX($T$1:$T816)))</f>
        <v/>
      </c>
      <c r="U817" s="7" t="str">
        <f t="shared" si="36"/>
        <v/>
      </c>
      <c r="V817" s="7">
        <v>816</v>
      </c>
      <c r="W817" s="7">
        <f t="shared" si="37"/>
        <v>0</v>
      </c>
    </row>
    <row r="818" spans="1:23">
      <c r="A818" s="1"/>
      <c r="B818" s="24"/>
      <c r="C818" s="2"/>
      <c r="D818" s="5">
        <f t="shared" si="38"/>
        <v>0</v>
      </c>
      <c r="E818" s="2"/>
      <c r="F818" s="2"/>
      <c r="S818" s="7" t="str">
        <f>IF($A818="","",IF(IF(العميل="",TRUE,$A818=العميل),COUNT($S$1:$S817)+1,""))</f>
        <v/>
      </c>
      <c r="T818" s="7" t="str">
        <f>IF(A818="","",IF(COUNTIF($A$1:$A818,$A818)&gt;1,"",COUNTIF($A$1:$A818,$A818)+MAX($T$1:$T817)))</f>
        <v/>
      </c>
      <c r="U818" s="7" t="str">
        <f t="shared" si="36"/>
        <v/>
      </c>
      <c r="V818" s="7">
        <v>817</v>
      </c>
      <c r="W818" s="7">
        <f t="shared" si="37"/>
        <v>0</v>
      </c>
    </row>
    <row r="819" spans="1:23">
      <c r="A819" s="1"/>
      <c r="B819" s="24"/>
      <c r="C819" s="2"/>
      <c r="D819" s="5">
        <f t="shared" si="38"/>
        <v>0</v>
      </c>
      <c r="E819" s="2"/>
      <c r="F819" s="2"/>
      <c r="S819" s="7" t="str">
        <f>IF($A819="","",IF(IF(العميل="",TRUE,$A819=العميل),COUNT($S$1:$S818)+1,""))</f>
        <v/>
      </c>
      <c r="T819" s="7" t="str">
        <f>IF(A819="","",IF(COUNTIF($A$1:$A819,$A819)&gt;1,"",COUNTIF($A$1:$A819,$A819)+MAX($T$1:$T818)))</f>
        <v/>
      </c>
      <c r="U819" s="7" t="str">
        <f t="shared" si="36"/>
        <v/>
      </c>
      <c r="V819" s="7">
        <v>818</v>
      </c>
      <c r="W819" s="7">
        <f t="shared" si="37"/>
        <v>0</v>
      </c>
    </row>
    <row r="820" spans="1:23">
      <c r="A820" s="1"/>
      <c r="B820" s="24"/>
      <c r="C820" s="2"/>
      <c r="D820" s="5">
        <f t="shared" si="38"/>
        <v>0</v>
      </c>
      <c r="E820" s="2"/>
      <c r="F820" s="2"/>
      <c r="S820" s="7" t="str">
        <f>IF($A820="","",IF(IF(العميل="",TRUE,$A820=العميل),COUNT($S$1:$S819)+1,""))</f>
        <v/>
      </c>
      <c r="T820" s="7" t="str">
        <f>IF(A820="","",IF(COUNTIF($A$1:$A820,$A820)&gt;1,"",COUNTIF($A$1:$A820,$A820)+MAX($T$1:$T819)))</f>
        <v/>
      </c>
      <c r="U820" s="7" t="str">
        <f t="shared" si="36"/>
        <v/>
      </c>
      <c r="V820" s="7">
        <v>819</v>
      </c>
      <c r="W820" s="7">
        <f t="shared" si="37"/>
        <v>0</v>
      </c>
    </row>
    <row r="821" spans="1:23">
      <c r="A821" s="1"/>
      <c r="B821" s="24"/>
      <c r="C821" s="2"/>
      <c r="D821" s="5">
        <f t="shared" si="38"/>
        <v>0</v>
      </c>
      <c r="E821" s="2"/>
      <c r="F821" s="2"/>
      <c r="S821" s="7" t="str">
        <f>IF($A821="","",IF(IF(العميل="",TRUE,$A821=العميل),COUNT($S$1:$S820)+1,""))</f>
        <v/>
      </c>
      <c r="T821" s="7" t="str">
        <f>IF(A821="","",IF(COUNTIF($A$1:$A821,$A821)&gt;1,"",COUNTIF($A$1:$A821,$A821)+MAX($T$1:$T820)))</f>
        <v/>
      </c>
      <c r="U821" s="7" t="str">
        <f t="shared" si="36"/>
        <v/>
      </c>
      <c r="V821" s="7">
        <v>820</v>
      </c>
      <c r="W821" s="7">
        <f t="shared" si="37"/>
        <v>0</v>
      </c>
    </row>
    <row r="822" spans="1:23">
      <c r="A822" s="1"/>
      <c r="B822" s="24"/>
      <c r="C822" s="2"/>
      <c r="D822" s="5">
        <f t="shared" si="38"/>
        <v>0</v>
      </c>
      <c r="E822" s="2"/>
      <c r="F822" s="2"/>
      <c r="S822" s="7" t="str">
        <f>IF($A822="","",IF(IF(العميل="",TRUE,$A822=العميل),COUNT($S$1:$S821)+1,""))</f>
        <v/>
      </c>
      <c r="T822" s="7" t="str">
        <f>IF(A822="","",IF(COUNTIF($A$1:$A822,$A822)&gt;1,"",COUNTIF($A$1:$A822,$A822)+MAX($T$1:$T821)))</f>
        <v/>
      </c>
      <c r="U822" s="7" t="str">
        <f t="shared" si="36"/>
        <v/>
      </c>
      <c r="V822" s="7">
        <v>821</v>
      </c>
      <c r="W822" s="7">
        <f t="shared" si="37"/>
        <v>0</v>
      </c>
    </row>
    <row r="823" spans="1:23">
      <c r="A823" s="1"/>
      <c r="B823" s="24"/>
      <c r="C823" s="2"/>
      <c r="D823" s="5">
        <f t="shared" si="38"/>
        <v>0</v>
      </c>
      <c r="E823" s="2"/>
      <c r="F823" s="2"/>
      <c r="S823" s="7" t="str">
        <f>IF($A823="","",IF(IF(العميل="",TRUE,$A823=العميل),COUNT($S$1:$S822)+1,""))</f>
        <v/>
      </c>
      <c r="T823" s="7" t="str">
        <f>IF(A823="","",IF(COUNTIF($A$1:$A823,$A823)&gt;1,"",COUNTIF($A$1:$A823,$A823)+MAX($T$1:$T822)))</f>
        <v/>
      </c>
      <c r="U823" s="7" t="str">
        <f t="shared" si="36"/>
        <v/>
      </c>
      <c r="V823" s="7">
        <v>822</v>
      </c>
      <c r="W823" s="7">
        <f t="shared" si="37"/>
        <v>0</v>
      </c>
    </row>
    <row r="824" spans="1:23">
      <c r="A824" s="1"/>
      <c r="B824" s="24"/>
      <c r="C824" s="2"/>
      <c r="D824" s="5">
        <f t="shared" si="38"/>
        <v>0</v>
      </c>
      <c r="E824" s="2"/>
      <c r="F824" s="2"/>
      <c r="S824" s="7" t="str">
        <f>IF($A824="","",IF(IF(العميل="",TRUE,$A824=العميل),COUNT($S$1:$S823)+1,""))</f>
        <v/>
      </c>
      <c r="T824" s="7" t="str">
        <f>IF(A824="","",IF(COUNTIF($A$1:$A824,$A824)&gt;1,"",COUNTIF($A$1:$A824,$A824)+MAX($T$1:$T823)))</f>
        <v/>
      </c>
      <c r="U824" s="7" t="str">
        <f t="shared" si="36"/>
        <v/>
      </c>
      <c r="V824" s="7">
        <v>823</v>
      </c>
      <c r="W824" s="7">
        <f t="shared" si="37"/>
        <v>0</v>
      </c>
    </row>
    <row r="825" spans="1:23">
      <c r="A825" s="1"/>
      <c r="B825" s="24"/>
      <c r="C825" s="2"/>
      <c r="D825" s="5">
        <f t="shared" si="38"/>
        <v>0</v>
      </c>
      <c r="E825" s="2"/>
      <c r="F825" s="2"/>
      <c r="S825" s="7" t="str">
        <f>IF($A825="","",IF(IF(العميل="",TRUE,$A825=العميل),COUNT($S$1:$S824)+1,""))</f>
        <v/>
      </c>
      <c r="T825" s="7" t="str">
        <f>IF(A825="","",IF(COUNTIF($A$1:$A825,$A825)&gt;1,"",COUNTIF($A$1:$A825,$A825)+MAX($T$1:$T824)))</f>
        <v/>
      </c>
      <c r="U825" s="7" t="str">
        <f t="shared" si="36"/>
        <v/>
      </c>
      <c r="V825" s="7">
        <v>824</v>
      </c>
      <c r="W825" s="7">
        <f t="shared" si="37"/>
        <v>0</v>
      </c>
    </row>
    <row r="826" spans="1:23">
      <c r="A826" s="1"/>
      <c r="B826" s="24"/>
      <c r="C826" s="2"/>
      <c r="D826" s="5">
        <f t="shared" si="38"/>
        <v>0</v>
      </c>
      <c r="E826" s="2"/>
      <c r="F826" s="2"/>
      <c r="S826" s="7" t="str">
        <f>IF($A826="","",IF(IF(العميل="",TRUE,$A826=العميل),COUNT($S$1:$S825)+1,""))</f>
        <v/>
      </c>
      <c r="T826" s="7" t="str">
        <f>IF(A826="","",IF(COUNTIF($A$1:$A826,$A826)&gt;1,"",COUNTIF($A$1:$A826,$A826)+MAX($T$1:$T825)))</f>
        <v/>
      </c>
      <c r="U826" s="7" t="str">
        <f t="shared" si="36"/>
        <v/>
      </c>
      <c r="V826" s="7">
        <v>825</v>
      </c>
      <c r="W826" s="7">
        <f t="shared" si="37"/>
        <v>0</v>
      </c>
    </row>
    <row r="827" spans="1:23">
      <c r="A827" s="1"/>
      <c r="B827" s="24"/>
      <c r="C827" s="2"/>
      <c r="D827" s="5">
        <f t="shared" si="38"/>
        <v>0</v>
      </c>
      <c r="E827" s="2"/>
      <c r="F827" s="2"/>
      <c r="S827" s="7" t="str">
        <f>IF($A827="","",IF(IF(العميل="",TRUE,$A827=العميل),COUNT($S$1:$S826)+1,""))</f>
        <v/>
      </c>
      <c r="T827" s="7" t="str">
        <f>IF(A827="","",IF(COUNTIF($A$1:$A827,$A827)&gt;1,"",COUNTIF($A$1:$A827,$A827)+MAX($T$1:$T826)))</f>
        <v/>
      </c>
      <c r="U827" s="7" t="str">
        <f t="shared" si="36"/>
        <v/>
      </c>
      <c r="V827" s="7">
        <v>826</v>
      </c>
      <c r="W827" s="7">
        <f t="shared" si="37"/>
        <v>0</v>
      </c>
    </row>
    <row r="828" spans="1:23">
      <c r="A828" s="1"/>
      <c r="B828" s="24"/>
      <c r="C828" s="2"/>
      <c r="D828" s="5">
        <f t="shared" si="38"/>
        <v>0</v>
      </c>
      <c r="E828" s="2"/>
      <c r="F828" s="2"/>
      <c r="S828" s="7" t="str">
        <f>IF($A828="","",IF(IF(العميل="",TRUE,$A828=العميل),COUNT($S$1:$S827)+1,""))</f>
        <v/>
      </c>
      <c r="T828" s="7" t="str">
        <f>IF(A828="","",IF(COUNTIF($A$1:$A828,$A828)&gt;1,"",COUNTIF($A$1:$A828,$A828)+MAX($T$1:$T827)))</f>
        <v/>
      </c>
      <c r="U828" s="7" t="str">
        <f t="shared" si="36"/>
        <v/>
      </c>
      <c r="V828" s="7">
        <v>827</v>
      </c>
      <c r="W828" s="7">
        <f t="shared" si="37"/>
        <v>0</v>
      </c>
    </row>
    <row r="829" spans="1:23">
      <c r="A829" s="1"/>
      <c r="B829" s="24"/>
      <c r="C829" s="2"/>
      <c r="D829" s="5">
        <f t="shared" si="38"/>
        <v>0</v>
      </c>
      <c r="E829" s="2"/>
      <c r="F829" s="2"/>
      <c r="S829" s="7" t="str">
        <f>IF($A829="","",IF(IF(العميل="",TRUE,$A829=العميل),COUNT($S$1:$S828)+1,""))</f>
        <v/>
      </c>
      <c r="T829" s="7" t="str">
        <f>IF(A829="","",IF(COUNTIF($A$1:$A829,$A829)&gt;1,"",COUNTIF($A$1:$A829,$A829)+MAX($T$1:$T828)))</f>
        <v/>
      </c>
      <c r="U829" s="7" t="str">
        <f t="shared" si="36"/>
        <v/>
      </c>
      <c r="V829" s="7">
        <v>828</v>
      </c>
      <c r="W829" s="7">
        <f t="shared" si="37"/>
        <v>0</v>
      </c>
    </row>
    <row r="830" spans="1:23">
      <c r="A830" s="1"/>
      <c r="B830" s="24"/>
      <c r="C830" s="2"/>
      <c r="D830" s="5">
        <f t="shared" si="38"/>
        <v>0</v>
      </c>
      <c r="E830" s="2"/>
      <c r="F830" s="2"/>
      <c r="S830" s="7" t="str">
        <f>IF($A830="","",IF(IF(العميل="",TRUE,$A830=العميل),COUNT($S$1:$S829)+1,""))</f>
        <v/>
      </c>
      <c r="T830" s="7" t="str">
        <f>IF(A830="","",IF(COUNTIF($A$1:$A830,$A830)&gt;1,"",COUNTIF($A$1:$A830,$A830)+MAX($T$1:$T829)))</f>
        <v/>
      </c>
      <c r="U830" s="7" t="str">
        <f t="shared" si="36"/>
        <v/>
      </c>
      <c r="V830" s="7">
        <v>829</v>
      </c>
      <c r="W830" s="7">
        <f t="shared" si="37"/>
        <v>0</v>
      </c>
    </row>
    <row r="831" spans="1:23">
      <c r="A831" s="1"/>
      <c r="B831" s="24"/>
      <c r="C831" s="2"/>
      <c r="D831" s="5">
        <f t="shared" si="38"/>
        <v>0</v>
      </c>
      <c r="E831" s="2"/>
      <c r="F831" s="2"/>
      <c r="S831" s="7" t="str">
        <f>IF($A831="","",IF(IF(العميل="",TRUE,$A831=العميل),COUNT($S$1:$S830)+1,""))</f>
        <v/>
      </c>
      <c r="T831" s="7" t="str">
        <f>IF(A831="","",IF(COUNTIF($A$1:$A831,$A831)&gt;1,"",COUNTIF($A$1:$A831,$A831)+MAX($T$1:$T830)))</f>
        <v/>
      </c>
      <c r="U831" s="7" t="str">
        <f t="shared" si="36"/>
        <v/>
      </c>
      <c r="V831" s="7">
        <v>830</v>
      </c>
      <c r="W831" s="7">
        <f t="shared" si="37"/>
        <v>0</v>
      </c>
    </row>
    <row r="832" spans="1:23">
      <c r="A832" s="1"/>
      <c r="B832" s="24"/>
      <c r="C832" s="2"/>
      <c r="D832" s="5">
        <f t="shared" si="38"/>
        <v>0</v>
      </c>
      <c r="E832" s="2"/>
      <c r="F832" s="2"/>
      <c r="S832" s="7" t="str">
        <f>IF($A832="","",IF(IF(العميل="",TRUE,$A832=العميل),COUNT($S$1:$S831)+1,""))</f>
        <v/>
      </c>
      <c r="T832" s="7" t="str">
        <f>IF(A832="","",IF(COUNTIF($A$1:$A832,$A832)&gt;1,"",COUNTIF($A$1:$A832,$A832)+MAX($T$1:$T831)))</f>
        <v/>
      </c>
      <c r="U832" s="7" t="str">
        <f t="shared" si="36"/>
        <v/>
      </c>
      <c r="V832" s="7">
        <v>831</v>
      </c>
      <c r="W832" s="7">
        <f t="shared" si="37"/>
        <v>0</v>
      </c>
    </row>
    <row r="833" spans="1:23">
      <c r="A833" s="1"/>
      <c r="B833" s="24"/>
      <c r="C833" s="2"/>
      <c r="D833" s="5">
        <f t="shared" si="38"/>
        <v>0</v>
      </c>
      <c r="E833" s="2"/>
      <c r="F833" s="2"/>
      <c r="S833" s="7" t="str">
        <f>IF($A833="","",IF(IF(العميل="",TRUE,$A833=العميل),COUNT($S$1:$S832)+1,""))</f>
        <v/>
      </c>
      <c r="T833" s="7" t="str">
        <f>IF(A833="","",IF(COUNTIF($A$1:$A833,$A833)&gt;1,"",COUNTIF($A$1:$A833,$A833)+MAX($T$1:$T832)))</f>
        <v/>
      </c>
      <c r="U833" s="7" t="str">
        <f t="shared" si="36"/>
        <v/>
      </c>
      <c r="V833" s="7">
        <v>832</v>
      </c>
      <c r="W833" s="7">
        <f t="shared" si="37"/>
        <v>0</v>
      </c>
    </row>
    <row r="834" spans="1:23">
      <c r="A834" s="1"/>
      <c r="B834" s="24"/>
      <c r="C834" s="2"/>
      <c r="D834" s="5">
        <f t="shared" si="38"/>
        <v>0</v>
      </c>
      <c r="E834" s="2"/>
      <c r="F834" s="2"/>
      <c r="S834" s="7" t="str">
        <f>IF($A834="","",IF(IF(العميل="",TRUE,$A834=العميل),COUNT($S$1:$S833)+1,""))</f>
        <v/>
      </c>
      <c r="T834" s="7" t="str">
        <f>IF(A834="","",IF(COUNTIF($A$1:$A834,$A834)&gt;1,"",COUNTIF($A$1:$A834,$A834)+MAX($T$1:$T833)))</f>
        <v/>
      </c>
      <c r="U834" s="7" t="str">
        <f t="shared" si="36"/>
        <v/>
      </c>
      <c r="V834" s="7">
        <v>833</v>
      </c>
      <c r="W834" s="7">
        <f t="shared" si="37"/>
        <v>0</v>
      </c>
    </row>
    <row r="835" spans="1:23">
      <c r="A835" s="1"/>
      <c r="B835" s="24"/>
      <c r="C835" s="2"/>
      <c r="D835" s="5">
        <f t="shared" si="38"/>
        <v>0</v>
      </c>
      <c r="E835" s="2"/>
      <c r="F835" s="2"/>
      <c r="S835" s="7" t="str">
        <f>IF($A835="","",IF(IF(العميل="",TRUE,$A835=العميل),COUNT($S$1:$S834)+1,""))</f>
        <v/>
      </c>
      <c r="T835" s="7" t="str">
        <f>IF(A835="","",IF(COUNTIF($A$1:$A835,$A835)&gt;1,"",COUNTIF($A$1:$A835,$A835)+MAX($T$1:$T834)))</f>
        <v/>
      </c>
      <c r="U835" s="7" t="str">
        <f t="shared" ref="U835:U898" si="39">IF(T835="","",A835)</f>
        <v/>
      </c>
      <c r="V835" s="7">
        <v>834</v>
      </c>
      <c r="W835" s="7">
        <f t="shared" ref="W835:W898" si="40">IF(ISERROR(VLOOKUP(V835,$T$2:$U$1000,2,0)),0,VLOOKUP(V835,$T$2:$U$1000,2,0))</f>
        <v>0</v>
      </c>
    </row>
    <row r="836" spans="1:23">
      <c r="A836" s="1"/>
      <c r="B836" s="24"/>
      <c r="C836" s="2"/>
      <c r="D836" s="5">
        <f t="shared" si="38"/>
        <v>0</v>
      </c>
      <c r="E836" s="2"/>
      <c r="F836" s="2"/>
      <c r="S836" s="7" t="str">
        <f>IF($A836="","",IF(IF(العميل="",TRUE,$A836=العميل),COUNT($S$1:$S835)+1,""))</f>
        <v/>
      </c>
      <c r="T836" s="7" t="str">
        <f>IF(A836="","",IF(COUNTIF($A$1:$A836,$A836)&gt;1,"",COUNTIF($A$1:$A836,$A836)+MAX($T$1:$T835)))</f>
        <v/>
      </c>
      <c r="U836" s="7" t="str">
        <f t="shared" si="39"/>
        <v/>
      </c>
      <c r="V836" s="7">
        <v>835</v>
      </c>
      <c r="W836" s="7">
        <f t="shared" si="40"/>
        <v>0</v>
      </c>
    </row>
    <row r="837" spans="1:23">
      <c r="A837" s="1"/>
      <c r="B837" s="24"/>
      <c r="C837" s="2"/>
      <c r="D837" s="5">
        <f t="shared" ref="D837:D900" si="41">F837-E837</f>
        <v>0</v>
      </c>
      <c r="E837" s="2"/>
      <c r="F837" s="2"/>
      <c r="S837" s="7" t="str">
        <f>IF($A837="","",IF(IF(العميل="",TRUE,$A837=العميل),COUNT($S$1:$S836)+1,""))</f>
        <v/>
      </c>
      <c r="T837" s="7" t="str">
        <f>IF(A837="","",IF(COUNTIF($A$1:$A837,$A837)&gt;1,"",COUNTIF($A$1:$A837,$A837)+MAX($T$1:$T836)))</f>
        <v/>
      </c>
      <c r="U837" s="7" t="str">
        <f t="shared" si="39"/>
        <v/>
      </c>
      <c r="V837" s="7">
        <v>836</v>
      </c>
      <c r="W837" s="7">
        <f t="shared" si="40"/>
        <v>0</v>
      </c>
    </row>
    <row r="838" spans="1:23">
      <c r="A838" s="1"/>
      <c r="B838" s="24"/>
      <c r="C838" s="2"/>
      <c r="D838" s="5">
        <f t="shared" si="41"/>
        <v>0</v>
      </c>
      <c r="E838" s="2"/>
      <c r="F838" s="2"/>
      <c r="S838" s="7" t="str">
        <f>IF($A838="","",IF(IF(العميل="",TRUE,$A838=العميل),COUNT($S$1:$S837)+1,""))</f>
        <v/>
      </c>
      <c r="T838" s="7" t="str">
        <f>IF(A838="","",IF(COUNTIF($A$1:$A838,$A838)&gt;1,"",COUNTIF($A$1:$A838,$A838)+MAX($T$1:$T837)))</f>
        <v/>
      </c>
      <c r="U838" s="7" t="str">
        <f t="shared" si="39"/>
        <v/>
      </c>
      <c r="V838" s="7">
        <v>837</v>
      </c>
      <c r="W838" s="7">
        <f t="shared" si="40"/>
        <v>0</v>
      </c>
    </row>
    <row r="839" spans="1:23">
      <c r="A839" s="1"/>
      <c r="B839" s="24"/>
      <c r="C839" s="2"/>
      <c r="D839" s="5">
        <f t="shared" si="41"/>
        <v>0</v>
      </c>
      <c r="E839" s="2"/>
      <c r="F839" s="2"/>
      <c r="S839" s="7" t="str">
        <f>IF($A839="","",IF(IF(العميل="",TRUE,$A839=العميل),COUNT($S$1:$S838)+1,""))</f>
        <v/>
      </c>
      <c r="T839" s="7" t="str">
        <f>IF(A839="","",IF(COUNTIF($A$1:$A839,$A839)&gt;1,"",COUNTIF($A$1:$A839,$A839)+MAX($T$1:$T838)))</f>
        <v/>
      </c>
      <c r="U839" s="7" t="str">
        <f t="shared" si="39"/>
        <v/>
      </c>
      <c r="V839" s="7">
        <v>838</v>
      </c>
      <c r="W839" s="7">
        <f t="shared" si="40"/>
        <v>0</v>
      </c>
    </row>
    <row r="840" spans="1:23">
      <c r="A840" s="1"/>
      <c r="B840" s="24"/>
      <c r="C840" s="2"/>
      <c r="D840" s="5">
        <f t="shared" si="41"/>
        <v>0</v>
      </c>
      <c r="E840" s="2"/>
      <c r="F840" s="2"/>
      <c r="S840" s="7" t="str">
        <f>IF($A840="","",IF(IF(العميل="",TRUE,$A840=العميل),COUNT($S$1:$S839)+1,""))</f>
        <v/>
      </c>
      <c r="T840" s="7" t="str">
        <f>IF(A840="","",IF(COUNTIF($A$1:$A840,$A840)&gt;1,"",COUNTIF($A$1:$A840,$A840)+MAX($T$1:$T839)))</f>
        <v/>
      </c>
      <c r="U840" s="7" t="str">
        <f t="shared" si="39"/>
        <v/>
      </c>
      <c r="V840" s="7">
        <v>839</v>
      </c>
      <c r="W840" s="7">
        <f t="shared" si="40"/>
        <v>0</v>
      </c>
    </row>
    <row r="841" spans="1:23">
      <c r="A841" s="1"/>
      <c r="B841" s="24"/>
      <c r="C841" s="2"/>
      <c r="D841" s="5">
        <f t="shared" si="41"/>
        <v>0</v>
      </c>
      <c r="E841" s="2"/>
      <c r="F841" s="2"/>
      <c r="S841" s="7" t="str">
        <f>IF($A841="","",IF(IF(العميل="",TRUE,$A841=العميل),COUNT($S$1:$S840)+1,""))</f>
        <v/>
      </c>
      <c r="T841" s="7" t="str">
        <f>IF(A841="","",IF(COUNTIF($A$1:$A841,$A841)&gt;1,"",COUNTIF($A$1:$A841,$A841)+MAX($T$1:$T840)))</f>
        <v/>
      </c>
      <c r="U841" s="7" t="str">
        <f t="shared" si="39"/>
        <v/>
      </c>
      <c r="V841" s="7">
        <v>840</v>
      </c>
      <c r="W841" s="7">
        <f t="shared" si="40"/>
        <v>0</v>
      </c>
    </row>
    <row r="842" spans="1:23">
      <c r="A842" s="1"/>
      <c r="B842" s="24"/>
      <c r="C842" s="2"/>
      <c r="D842" s="5">
        <f t="shared" si="41"/>
        <v>0</v>
      </c>
      <c r="E842" s="2"/>
      <c r="F842" s="2"/>
      <c r="S842" s="7" t="str">
        <f>IF($A842="","",IF(IF(العميل="",TRUE,$A842=العميل),COUNT($S$1:$S841)+1,""))</f>
        <v/>
      </c>
      <c r="T842" s="7" t="str">
        <f>IF(A842="","",IF(COUNTIF($A$1:$A842,$A842)&gt;1,"",COUNTIF($A$1:$A842,$A842)+MAX($T$1:$T841)))</f>
        <v/>
      </c>
      <c r="U842" s="7" t="str">
        <f t="shared" si="39"/>
        <v/>
      </c>
      <c r="V842" s="7">
        <v>841</v>
      </c>
      <c r="W842" s="7">
        <f t="shared" si="40"/>
        <v>0</v>
      </c>
    </row>
    <row r="843" spans="1:23">
      <c r="A843" s="1"/>
      <c r="B843" s="24"/>
      <c r="C843" s="2"/>
      <c r="D843" s="5">
        <f t="shared" si="41"/>
        <v>0</v>
      </c>
      <c r="E843" s="2"/>
      <c r="F843" s="2"/>
      <c r="S843" s="7" t="str">
        <f>IF($A843="","",IF(IF(العميل="",TRUE,$A843=العميل),COUNT($S$1:$S842)+1,""))</f>
        <v/>
      </c>
      <c r="T843" s="7" t="str">
        <f>IF(A843="","",IF(COUNTIF($A$1:$A843,$A843)&gt;1,"",COUNTIF($A$1:$A843,$A843)+MAX($T$1:$T842)))</f>
        <v/>
      </c>
      <c r="U843" s="7" t="str">
        <f t="shared" si="39"/>
        <v/>
      </c>
      <c r="V843" s="7">
        <v>842</v>
      </c>
      <c r="W843" s="7">
        <f t="shared" si="40"/>
        <v>0</v>
      </c>
    </row>
    <row r="844" spans="1:23">
      <c r="A844" s="1"/>
      <c r="B844" s="24"/>
      <c r="C844" s="2"/>
      <c r="D844" s="5">
        <f t="shared" si="41"/>
        <v>0</v>
      </c>
      <c r="E844" s="2"/>
      <c r="F844" s="2"/>
      <c r="S844" s="7" t="str">
        <f>IF($A844="","",IF(IF(العميل="",TRUE,$A844=العميل),COUNT($S$1:$S843)+1,""))</f>
        <v/>
      </c>
      <c r="T844" s="7" t="str">
        <f>IF(A844="","",IF(COUNTIF($A$1:$A844,$A844)&gt;1,"",COUNTIF($A$1:$A844,$A844)+MAX($T$1:$T843)))</f>
        <v/>
      </c>
      <c r="U844" s="7" t="str">
        <f t="shared" si="39"/>
        <v/>
      </c>
      <c r="V844" s="7">
        <v>843</v>
      </c>
      <c r="W844" s="7">
        <f t="shared" si="40"/>
        <v>0</v>
      </c>
    </row>
    <row r="845" spans="1:23">
      <c r="A845" s="1"/>
      <c r="B845" s="24"/>
      <c r="C845" s="2"/>
      <c r="D845" s="5">
        <f t="shared" si="41"/>
        <v>0</v>
      </c>
      <c r="E845" s="2"/>
      <c r="F845" s="2"/>
      <c r="S845" s="7" t="str">
        <f>IF($A845="","",IF(IF(العميل="",TRUE,$A845=العميل),COUNT($S$1:$S844)+1,""))</f>
        <v/>
      </c>
      <c r="T845" s="7" t="str">
        <f>IF(A845="","",IF(COUNTIF($A$1:$A845,$A845)&gt;1,"",COUNTIF($A$1:$A845,$A845)+MAX($T$1:$T844)))</f>
        <v/>
      </c>
      <c r="U845" s="7" t="str">
        <f t="shared" si="39"/>
        <v/>
      </c>
      <c r="V845" s="7">
        <v>844</v>
      </c>
      <c r="W845" s="7">
        <f t="shared" si="40"/>
        <v>0</v>
      </c>
    </row>
    <row r="846" spans="1:23">
      <c r="A846" s="1"/>
      <c r="B846" s="24"/>
      <c r="C846" s="2"/>
      <c r="D846" s="5">
        <f t="shared" si="41"/>
        <v>0</v>
      </c>
      <c r="E846" s="2"/>
      <c r="F846" s="2"/>
      <c r="S846" s="7" t="str">
        <f>IF($A846="","",IF(IF(العميل="",TRUE,$A846=العميل),COUNT($S$1:$S845)+1,""))</f>
        <v/>
      </c>
      <c r="T846" s="7" t="str">
        <f>IF(A846="","",IF(COUNTIF($A$1:$A846,$A846)&gt;1,"",COUNTIF($A$1:$A846,$A846)+MAX($T$1:$T845)))</f>
        <v/>
      </c>
      <c r="U846" s="7" t="str">
        <f t="shared" si="39"/>
        <v/>
      </c>
      <c r="V846" s="7">
        <v>845</v>
      </c>
      <c r="W846" s="7">
        <f t="shared" si="40"/>
        <v>0</v>
      </c>
    </row>
    <row r="847" spans="1:23">
      <c r="A847" s="1"/>
      <c r="B847" s="24"/>
      <c r="C847" s="2"/>
      <c r="D847" s="5">
        <f t="shared" si="41"/>
        <v>0</v>
      </c>
      <c r="E847" s="2"/>
      <c r="F847" s="2"/>
      <c r="S847" s="7" t="str">
        <f>IF($A847="","",IF(IF(العميل="",TRUE,$A847=العميل),COUNT($S$1:$S846)+1,""))</f>
        <v/>
      </c>
      <c r="T847" s="7" t="str">
        <f>IF(A847="","",IF(COUNTIF($A$1:$A847,$A847)&gt;1,"",COUNTIF($A$1:$A847,$A847)+MAX($T$1:$T846)))</f>
        <v/>
      </c>
      <c r="U847" s="7" t="str">
        <f t="shared" si="39"/>
        <v/>
      </c>
      <c r="V847" s="7">
        <v>846</v>
      </c>
      <c r="W847" s="7">
        <f t="shared" si="40"/>
        <v>0</v>
      </c>
    </row>
    <row r="848" spans="1:23">
      <c r="A848" s="1"/>
      <c r="B848" s="24"/>
      <c r="C848" s="2"/>
      <c r="D848" s="5">
        <f t="shared" si="41"/>
        <v>0</v>
      </c>
      <c r="E848" s="2"/>
      <c r="F848" s="2"/>
      <c r="S848" s="7" t="str">
        <f>IF($A848="","",IF(IF(العميل="",TRUE,$A848=العميل),COUNT($S$1:$S847)+1,""))</f>
        <v/>
      </c>
      <c r="T848" s="7" t="str">
        <f>IF(A848="","",IF(COUNTIF($A$1:$A848,$A848)&gt;1,"",COUNTIF($A$1:$A848,$A848)+MAX($T$1:$T847)))</f>
        <v/>
      </c>
      <c r="U848" s="7" t="str">
        <f t="shared" si="39"/>
        <v/>
      </c>
      <c r="V848" s="7">
        <v>847</v>
      </c>
      <c r="W848" s="7">
        <f t="shared" si="40"/>
        <v>0</v>
      </c>
    </row>
    <row r="849" spans="1:23">
      <c r="A849" s="1"/>
      <c r="B849" s="24"/>
      <c r="C849" s="2"/>
      <c r="D849" s="5">
        <f t="shared" si="41"/>
        <v>0</v>
      </c>
      <c r="E849" s="2"/>
      <c r="F849" s="2"/>
      <c r="S849" s="7" t="str">
        <f>IF($A849="","",IF(IF(العميل="",TRUE,$A849=العميل),COUNT($S$1:$S848)+1,""))</f>
        <v/>
      </c>
      <c r="T849" s="7" t="str">
        <f>IF(A849="","",IF(COUNTIF($A$1:$A849,$A849)&gt;1,"",COUNTIF($A$1:$A849,$A849)+MAX($T$1:$T848)))</f>
        <v/>
      </c>
      <c r="U849" s="7" t="str">
        <f t="shared" si="39"/>
        <v/>
      </c>
      <c r="V849" s="7">
        <v>848</v>
      </c>
      <c r="W849" s="7">
        <f t="shared" si="40"/>
        <v>0</v>
      </c>
    </row>
    <row r="850" spans="1:23">
      <c r="A850" s="1"/>
      <c r="B850" s="24"/>
      <c r="C850" s="2"/>
      <c r="D850" s="5">
        <f t="shared" si="41"/>
        <v>0</v>
      </c>
      <c r="E850" s="2"/>
      <c r="F850" s="2"/>
      <c r="S850" s="7" t="str">
        <f>IF($A850="","",IF(IF(العميل="",TRUE,$A850=العميل),COUNT($S$1:$S849)+1,""))</f>
        <v/>
      </c>
      <c r="T850" s="7" t="str">
        <f>IF(A850="","",IF(COUNTIF($A$1:$A850,$A850)&gt;1,"",COUNTIF($A$1:$A850,$A850)+MAX($T$1:$T849)))</f>
        <v/>
      </c>
      <c r="U850" s="7" t="str">
        <f t="shared" si="39"/>
        <v/>
      </c>
      <c r="V850" s="7">
        <v>849</v>
      </c>
      <c r="W850" s="7">
        <f t="shared" si="40"/>
        <v>0</v>
      </c>
    </row>
    <row r="851" spans="1:23">
      <c r="A851" s="1"/>
      <c r="B851" s="24"/>
      <c r="C851" s="2"/>
      <c r="D851" s="5">
        <f t="shared" si="41"/>
        <v>0</v>
      </c>
      <c r="E851" s="2"/>
      <c r="F851" s="2"/>
      <c r="S851" s="7" t="str">
        <f>IF($A851="","",IF(IF(العميل="",TRUE,$A851=العميل),COUNT($S$1:$S850)+1,""))</f>
        <v/>
      </c>
      <c r="T851" s="7" t="str">
        <f>IF(A851="","",IF(COUNTIF($A$1:$A851,$A851)&gt;1,"",COUNTIF($A$1:$A851,$A851)+MAX($T$1:$T850)))</f>
        <v/>
      </c>
      <c r="U851" s="7" t="str">
        <f t="shared" si="39"/>
        <v/>
      </c>
      <c r="V851" s="7">
        <v>850</v>
      </c>
      <c r="W851" s="7">
        <f t="shared" si="40"/>
        <v>0</v>
      </c>
    </row>
    <row r="852" spans="1:23">
      <c r="A852" s="1"/>
      <c r="B852" s="24"/>
      <c r="C852" s="2"/>
      <c r="D852" s="5">
        <f t="shared" si="41"/>
        <v>0</v>
      </c>
      <c r="E852" s="2"/>
      <c r="F852" s="2"/>
      <c r="S852" s="7" t="str">
        <f>IF($A852="","",IF(IF(العميل="",TRUE,$A852=العميل),COUNT($S$1:$S851)+1,""))</f>
        <v/>
      </c>
      <c r="T852" s="7" t="str">
        <f>IF(A852="","",IF(COUNTIF($A$1:$A852,$A852)&gt;1,"",COUNTIF($A$1:$A852,$A852)+MAX($T$1:$T851)))</f>
        <v/>
      </c>
      <c r="U852" s="7" t="str">
        <f t="shared" si="39"/>
        <v/>
      </c>
      <c r="V852" s="7">
        <v>851</v>
      </c>
      <c r="W852" s="7">
        <f t="shared" si="40"/>
        <v>0</v>
      </c>
    </row>
    <row r="853" spans="1:23">
      <c r="A853" s="1"/>
      <c r="B853" s="24"/>
      <c r="C853" s="2"/>
      <c r="D853" s="5">
        <f t="shared" si="41"/>
        <v>0</v>
      </c>
      <c r="E853" s="2"/>
      <c r="F853" s="2"/>
      <c r="S853" s="7" t="str">
        <f>IF($A853="","",IF(IF(العميل="",TRUE,$A853=العميل),COUNT($S$1:$S852)+1,""))</f>
        <v/>
      </c>
      <c r="T853" s="7" t="str">
        <f>IF(A853="","",IF(COUNTIF($A$1:$A853,$A853)&gt;1,"",COUNTIF($A$1:$A853,$A853)+MAX($T$1:$T852)))</f>
        <v/>
      </c>
      <c r="U853" s="7" t="str">
        <f t="shared" si="39"/>
        <v/>
      </c>
      <c r="V853" s="7">
        <v>852</v>
      </c>
      <c r="W853" s="7">
        <f t="shared" si="40"/>
        <v>0</v>
      </c>
    </row>
    <row r="854" spans="1:23">
      <c r="A854" s="1"/>
      <c r="B854" s="24"/>
      <c r="C854" s="2"/>
      <c r="D854" s="5">
        <f t="shared" si="41"/>
        <v>0</v>
      </c>
      <c r="E854" s="2"/>
      <c r="F854" s="2"/>
      <c r="S854" s="7" t="str">
        <f>IF($A854="","",IF(IF(العميل="",TRUE,$A854=العميل),COUNT($S$1:$S853)+1,""))</f>
        <v/>
      </c>
      <c r="T854" s="7" t="str">
        <f>IF(A854="","",IF(COUNTIF($A$1:$A854,$A854)&gt;1,"",COUNTIF($A$1:$A854,$A854)+MAX($T$1:$T853)))</f>
        <v/>
      </c>
      <c r="U854" s="7" t="str">
        <f t="shared" si="39"/>
        <v/>
      </c>
      <c r="V854" s="7">
        <v>853</v>
      </c>
      <c r="W854" s="7">
        <f t="shared" si="40"/>
        <v>0</v>
      </c>
    </row>
    <row r="855" spans="1:23">
      <c r="A855" s="1"/>
      <c r="B855" s="24"/>
      <c r="C855" s="2"/>
      <c r="D855" s="5">
        <f t="shared" si="41"/>
        <v>0</v>
      </c>
      <c r="E855" s="2"/>
      <c r="F855" s="2"/>
      <c r="S855" s="7" t="str">
        <f>IF($A855="","",IF(IF(العميل="",TRUE,$A855=العميل),COUNT($S$1:$S854)+1,""))</f>
        <v/>
      </c>
      <c r="T855" s="7" t="str">
        <f>IF(A855="","",IF(COUNTIF($A$1:$A855,$A855)&gt;1,"",COUNTIF($A$1:$A855,$A855)+MAX($T$1:$T854)))</f>
        <v/>
      </c>
      <c r="U855" s="7" t="str">
        <f t="shared" si="39"/>
        <v/>
      </c>
      <c r="V855" s="7">
        <v>854</v>
      </c>
      <c r="W855" s="7">
        <f t="shared" si="40"/>
        <v>0</v>
      </c>
    </row>
    <row r="856" spans="1:23">
      <c r="A856" s="1"/>
      <c r="B856" s="24"/>
      <c r="C856" s="2"/>
      <c r="D856" s="5">
        <f t="shared" si="41"/>
        <v>0</v>
      </c>
      <c r="E856" s="2"/>
      <c r="F856" s="2"/>
      <c r="S856" s="7" t="str">
        <f>IF($A856="","",IF(IF(العميل="",TRUE,$A856=العميل),COUNT($S$1:$S855)+1,""))</f>
        <v/>
      </c>
      <c r="T856" s="7" t="str">
        <f>IF(A856="","",IF(COUNTIF($A$1:$A856,$A856)&gt;1,"",COUNTIF($A$1:$A856,$A856)+MAX($T$1:$T855)))</f>
        <v/>
      </c>
      <c r="U856" s="7" t="str">
        <f t="shared" si="39"/>
        <v/>
      </c>
      <c r="V856" s="7">
        <v>855</v>
      </c>
      <c r="W856" s="7">
        <f t="shared" si="40"/>
        <v>0</v>
      </c>
    </row>
    <row r="857" spans="1:23">
      <c r="A857" s="1"/>
      <c r="B857" s="24"/>
      <c r="C857" s="2"/>
      <c r="D857" s="5">
        <f t="shared" si="41"/>
        <v>0</v>
      </c>
      <c r="E857" s="2"/>
      <c r="F857" s="2"/>
      <c r="S857" s="7" t="str">
        <f>IF($A857="","",IF(IF(العميل="",TRUE,$A857=العميل),COUNT($S$1:$S856)+1,""))</f>
        <v/>
      </c>
      <c r="T857" s="7" t="str">
        <f>IF(A857="","",IF(COUNTIF($A$1:$A857,$A857)&gt;1,"",COUNTIF($A$1:$A857,$A857)+MAX($T$1:$T856)))</f>
        <v/>
      </c>
      <c r="U857" s="7" t="str">
        <f t="shared" si="39"/>
        <v/>
      </c>
      <c r="V857" s="7">
        <v>856</v>
      </c>
      <c r="W857" s="7">
        <f t="shared" si="40"/>
        <v>0</v>
      </c>
    </row>
    <row r="858" spans="1:23">
      <c r="A858" s="1"/>
      <c r="B858" s="24"/>
      <c r="C858" s="2"/>
      <c r="D858" s="5">
        <f t="shared" si="41"/>
        <v>0</v>
      </c>
      <c r="E858" s="2"/>
      <c r="F858" s="2"/>
      <c r="S858" s="7" t="str">
        <f>IF($A858="","",IF(IF(العميل="",TRUE,$A858=العميل),COUNT($S$1:$S857)+1,""))</f>
        <v/>
      </c>
      <c r="T858" s="7" t="str">
        <f>IF(A858="","",IF(COUNTIF($A$1:$A858,$A858)&gt;1,"",COUNTIF($A$1:$A858,$A858)+MAX($T$1:$T857)))</f>
        <v/>
      </c>
      <c r="U858" s="7" t="str">
        <f t="shared" si="39"/>
        <v/>
      </c>
      <c r="V858" s="7">
        <v>857</v>
      </c>
      <c r="W858" s="7">
        <f t="shared" si="40"/>
        <v>0</v>
      </c>
    </row>
    <row r="859" spans="1:23">
      <c r="A859" s="1"/>
      <c r="B859" s="24"/>
      <c r="C859" s="2"/>
      <c r="D859" s="5">
        <f t="shared" si="41"/>
        <v>0</v>
      </c>
      <c r="E859" s="2"/>
      <c r="F859" s="2"/>
      <c r="S859" s="7" t="str">
        <f>IF($A859="","",IF(IF(العميل="",TRUE,$A859=العميل),COUNT($S$1:$S858)+1,""))</f>
        <v/>
      </c>
      <c r="T859" s="7" t="str">
        <f>IF(A859="","",IF(COUNTIF($A$1:$A859,$A859)&gt;1,"",COUNTIF($A$1:$A859,$A859)+MAX($T$1:$T858)))</f>
        <v/>
      </c>
      <c r="U859" s="7" t="str">
        <f t="shared" si="39"/>
        <v/>
      </c>
      <c r="V859" s="7">
        <v>858</v>
      </c>
      <c r="W859" s="7">
        <f t="shared" si="40"/>
        <v>0</v>
      </c>
    </row>
    <row r="860" spans="1:23">
      <c r="A860" s="1"/>
      <c r="B860" s="24"/>
      <c r="C860" s="2"/>
      <c r="D860" s="5">
        <f t="shared" si="41"/>
        <v>0</v>
      </c>
      <c r="E860" s="2"/>
      <c r="F860" s="2"/>
      <c r="S860" s="7" t="str">
        <f>IF($A860="","",IF(IF(العميل="",TRUE,$A860=العميل),COUNT($S$1:$S859)+1,""))</f>
        <v/>
      </c>
      <c r="T860" s="7" t="str">
        <f>IF(A860="","",IF(COUNTIF($A$1:$A860,$A860)&gt;1,"",COUNTIF($A$1:$A860,$A860)+MAX($T$1:$T859)))</f>
        <v/>
      </c>
      <c r="U860" s="7" t="str">
        <f t="shared" si="39"/>
        <v/>
      </c>
      <c r="V860" s="7">
        <v>859</v>
      </c>
      <c r="W860" s="7">
        <f t="shared" si="40"/>
        <v>0</v>
      </c>
    </row>
    <row r="861" spans="1:23">
      <c r="A861" s="1"/>
      <c r="B861" s="24"/>
      <c r="C861" s="2"/>
      <c r="D861" s="5">
        <f t="shared" si="41"/>
        <v>0</v>
      </c>
      <c r="E861" s="2"/>
      <c r="F861" s="2"/>
      <c r="S861" s="7" t="str">
        <f>IF($A861="","",IF(IF(العميل="",TRUE,$A861=العميل),COUNT($S$1:$S860)+1,""))</f>
        <v/>
      </c>
      <c r="T861" s="7" t="str">
        <f>IF(A861="","",IF(COUNTIF($A$1:$A861,$A861)&gt;1,"",COUNTIF($A$1:$A861,$A861)+MAX($T$1:$T860)))</f>
        <v/>
      </c>
      <c r="U861" s="7" t="str">
        <f t="shared" si="39"/>
        <v/>
      </c>
      <c r="V861" s="7">
        <v>860</v>
      </c>
      <c r="W861" s="7">
        <f t="shared" si="40"/>
        <v>0</v>
      </c>
    </row>
    <row r="862" spans="1:23">
      <c r="A862" s="1"/>
      <c r="B862" s="24"/>
      <c r="C862" s="2"/>
      <c r="D862" s="5">
        <f t="shared" si="41"/>
        <v>0</v>
      </c>
      <c r="E862" s="2"/>
      <c r="F862" s="2"/>
      <c r="S862" s="7" t="str">
        <f>IF($A862="","",IF(IF(العميل="",TRUE,$A862=العميل),COUNT($S$1:$S861)+1,""))</f>
        <v/>
      </c>
      <c r="T862" s="7" t="str">
        <f>IF(A862="","",IF(COUNTIF($A$1:$A862,$A862)&gt;1,"",COUNTIF($A$1:$A862,$A862)+MAX($T$1:$T861)))</f>
        <v/>
      </c>
      <c r="U862" s="7" t="str">
        <f t="shared" si="39"/>
        <v/>
      </c>
      <c r="V862" s="7">
        <v>861</v>
      </c>
      <c r="W862" s="7">
        <f t="shared" si="40"/>
        <v>0</v>
      </c>
    </row>
    <row r="863" spans="1:23">
      <c r="A863" s="1"/>
      <c r="B863" s="24"/>
      <c r="C863" s="2"/>
      <c r="D863" s="5">
        <f t="shared" si="41"/>
        <v>0</v>
      </c>
      <c r="E863" s="2"/>
      <c r="F863" s="2"/>
      <c r="S863" s="7" t="str">
        <f>IF($A863="","",IF(IF(العميل="",TRUE,$A863=العميل),COUNT($S$1:$S862)+1,""))</f>
        <v/>
      </c>
      <c r="T863" s="7" t="str">
        <f>IF(A863="","",IF(COUNTIF($A$1:$A863,$A863)&gt;1,"",COUNTIF($A$1:$A863,$A863)+MAX($T$1:$T862)))</f>
        <v/>
      </c>
      <c r="U863" s="7" t="str">
        <f t="shared" si="39"/>
        <v/>
      </c>
      <c r="V863" s="7">
        <v>862</v>
      </c>
      <c r="W863" s="7">
        <f t="shared" si="40"/>
        <v>0</v>
      </c>
    </row>
    <row r="864" spans="1:23">
      <c r="A864" s="1"/>
      <c r="B864" s="24"/>
      <c r="C864" s="2"/>
      <c r="D864" s="5">
        <f t="shared" si="41"/>
        <v>0</v>
      </c>
      <c r="E864" s="2"/>
      <c r="F864" s="2"/>
      <c r="S864" s="7" t="str">
        <f>IF($A864="","",IF(IF(العميل="",TRUE,$A864=العميل),COUNT($S$1:$S863)+1,""))</f>
        <v/>
      </c>
      <c r="T864" s="7" t="str">
        <f>IF(A864="","",IF(COUNTIF($A$1:$A864,$A864)&gt;1,"",COUNTIF($A$1:$A864,$A864)+MAX($T$1:$T863)))</f>
        <v/>
      </c>
      <c r="U864" s="7" t="str">
        <f t="shared" si="39"/>
        <v/>
      </c>
      <c r="V864" s="7">
        <v>863</v>
      </c>
      <c r="W864" s="7">
        <f t="shared" si="40"/>
        <v>0</v>
      </c>
    </row>
    <row r="865" spans="1:23">
      <c r="A865" s="1"/>
      <c r="B865" s="24"/>
      <c r="C865" s="2"/>
      <c r="D865" s="5">
        <f t="shared" si="41"/>
        <v>0</v>
      </c>
      <c r="E865" s="2"/>
      <c r="F865" s="2"/>
      <c r="S865" s="7" t="str">
        <f>IF($A865="","",IF(IF(العميل="",TRUE,$A865=العميل),COUNT($S$1:$S864)+1,""))</f>
        <v/>
      </c>
      <c r="T865" s="7" t="str">
        <f>IF(A865="","",IF(COUNTIF($A$1:$A865,$A865)&gt;1,"",COUNTIF($A$1:$A865,$A865)+MAX($T$1:$T864)))</f>
        <v/>
      </c>
      <c r="U865" s="7" t="str">
        <f t="shared" si="39"/>
        <v/>
      </c>
      <c r="V865" s="7">
        <v>864</v>
      </c>
      <c r="W865" s="7">
        <f t="shared" si="40"/>
        <v>0</v>
      </c>
    </row>
    <row r="866" spans="1:23">
      <c r="A866" s="1"/>
      <c r="B866" s="24"/>
      <c r="C866" s="2"/>
      <c r="D866" s="5">
        <f t="shared" si="41"/>
        <v>0</v>
      </c>
      <c r="E866" s="2"/>
      <c r="F866" s="2"/>
      <c r="S866" s="7" t="str">
        <f>IF($A866="","",IF(IF(العميل="",TRUE,$A866=العميل),COUNT($S$1:$S865)+1,""))</f>
        <v/>
      </c>
      <c r="T866" s="7" t="str">
        <f>IF(A866="","",IF(COUNTIF($A$1:$A866,$A866)&gt;1,"",COUNTIF($A$1:$A866,$A866)+MAX($T$1:$T865)))</f>
        <v/>
      </c>
      <c r="U866" s="7" t="str">
        <f t="shared" si="39"/>
        <v/>
      </c>
      <c r="V866" s="7">
        <v>865</v>
      </c>
      <c r="W866" s="7">
        <f t="shared" si="40"/>
        <v>0</v>
      </c>
    </row>
    <row r="867" spans="1:23">
      <c r="A867" s="1"/>
      <c r="B867" s="24"/>
      <c r="C867" s="2"/>
      <c r="D867" s="5">
        <f t="shared" si="41"/>
        <v>0</v>
      </c>
      <c r="E867" s="2"/>
      <c r="F867" s="2"/>
      <c r="S867" s="7" t="str">
        <f>IF($A867="","",IF(IF(العميل="",TRUE,$A867=العميل),COUNT($S$1:$S866)+1,""))</f>
        <v/>
      </c>
      <c r="T867" s="7" t="str">
        <f>IF(A867="","",IF(COUNTIF($A$1:$A867,$A867)&gt;1,"",COUNTIF($A$1:$A867,$A867)+MAX($T$1:$T866)))</f>
        <v/>
      </c>
      <c r="U867" s="7" t="str">
        <f t="shared" si="39"/>
        <v/>
      </c>
      <c r="V867" s="7">
        <v>866</v>
      </c>
      <c r="W867" s="7">
        <f t="shared" si="40"/>
        <v>0</v>
      </c>
    </row>
    <row r="868" spans="1:23">
      <c r="A868" s="1"/>
      <c r="B868" s="24"/>
      <c r="C868" s="2"/>
      <c r="D868" s="5">
        <f t="shared" si="41"/>
        <v>0</v>
      </c>
      <c r="E868" s="2"/>
      <c r="F868" s="2"/>
      <c r="S868" s="7" t="str">
        <f>IF($A868="","",IF(IF(العميل="",TRUE,$A868=العميل),COUNT($S$1:$S867)+1,""))</f>
        <v/>
      </c>
      <c r="T868" s="7" t="str">
        <f>IF(A868="","",IF(COUNTIF($A$1:$A868,$A868)&gt;1,"",COUNTIF($A$1:$A868,$A868)+MAX($T$1:$T867)))</f>
        <v/>
      </c>
      <c r="U868" s="7" t="str">
        <f t="shared" si="39"/>
        <v/>
      </c>
      <c r="V868" s="7">
        <v>867</v>
      </c>
      <c r="W868" s="7">
        <f t="shared" si="40"/>
        <v>0</v>
      </c>
    </row>
    <row r="869" spans="1:23">
      <c r="A869" s="1"/>
      <c r="B869" s="24"/>
      <c r="C869" s="2"/>
      <c r="D869" s="5">
        <f t="shared" si="41"/>
        <v>0</v>
      </c>
      <c r="E869" s="2"/>
      <c r="F869" s="2"/>
      <c r="S869" s="7" t="str">
        <f>IF($A869="","",IF(IF(العميل="",TRUE,$A869=العميل),COUNT($S$1:$S868)+1,""))</f>
        <v/>
      </c>
      <c r="T869" s="7" t="str">
        <f>IF(A869="","",IF(COUNTIF($A$1:$A869,$A869)&gt;1,"",COUNTIF($A$1:$A869,$A869)+MAX($T$1:$T868)))</f>
        <v/>
      </c>
      <c r="U869" s="7" t="str">
        <f t="shared" si="39"/>
        <v/>
      </c>
      <c r="V869" s="7">
        <v>868</v>
      </c>
      <c r="W869" s="7">
        <f t="shared" si="40"/>
        <v>0</v>
      </c>
    </row>
    <row r="870" spans="1:23">
      <c r="A870" s="1"/>
      <c r="B870" s="24"/>
      <c r="C870" s="2"/>
      <c r="D870" s="5">
        <f t="shared" si="41"/>
        <v>0</v>
      </c>
      <c r="E870" s="2"/>
      <c r="F870" s="2"/>
      <c r="S870" s="7" t="str">
        <f>IF($A870="","",IF(IF(العميل="",TRUE,$A870=العميل),COUNT($S$1:$S869)+1,""))</f>
        <v/>
      </c>
      <c r="T870" s="7" t="str">
        <f>IF(A870="","",IF(COUNTIF($A$1:$A870,$A870)&gt;1,"",COUNTIF($A$1:$A870,$A870)+MAX($T$1:$T869)))</f>
        <v/>
      </c>
      <c r="U870" s="7" t="str">
        <f t="shared" si="39"/>
        <v/>
      </c>
      <c r="V870" s="7">
        <v>869</v>
      </c>
      <c r="W870" s="7">
        <f t="shared" si="40"/>
        <v>0</v>
      </c>
    </row>
    <row r="871" spans="1:23">
      <c r="A871" s="1"/>
      <c r="B871" s="24"/>
      <c r="C871" s="2"/>
      <c r="D871" s="5">
        <f t="shared" si="41"/>
        <v>0</v>
      </c>
      <c r="E871" s="2"/>
      <c r="F871" s="2"/>
      <c r="S871" s="7" t="str">
        <f>IF($A871="","",IF(IF(العميل="",TRUE,$A871=العميل),COUNT($S$1:$S870)+1,""))</f>
        <v/>
      </c>
      <c r="T871" s="7" t="str">
        <f>IF(A871="","",IF(COUNTIF($A$1:$A871,$A871)&gt;1,"",COUNTIF($A$1:$A871,$A871)+MAX($T$1:$T870)))</f>
        <v/>
      </c>
      <c r="U871" s="7" t="str">
        <f t="shared" si="39"/>
        <v/>
      </c>
      <c r="V871" s="7">
        <v>870</v>
      </c>
      <c r="W871" s="7">
        <f t="shared" si="40"/>
        <v>0</v>
      </c>
    </row>
    <row r="872" spans="1:23">
      <c r="A872" s="1"/>
      <c r="B872" s="24"/>
      <c r="C872" s="2"/>
      <c r="D872" s="5">
        <f t="shared" si="41"/>
        <v>0</v>
      </c>
      <c r="E872" s="2"/>
      <c r="F872" s="2"/>
      <c r="S872" s="7" t="str">
        <f>IF($A872="","",IF(IF(العميل="",TRUE,$A872=العميل),COUNT($S$1:$S871)+1,""))</f>
        <v/>
      </c>
      <c r="T872" s="7" t="str">
        <f>IF(A872="","",IF(COUNTIF($A$1:$A872,$A872)&gt;1,"",COUNTIF($A$1:$A872,$A872)+MAX($T$1:$T871)))</f>
        <v/>
      </c>
      <c r="U872" s="7" t="str">
        <f t="shared" si="39"/>
        <v/>
      </c>
      <c r="V872" s="7">
        <v>871</v>
      </c>
      <c r="W872" s="7">
        <f t="shared" si="40"/>
        <v>0</v>
      </c>
    </row>
    <row r="873" spans="1:23">
      <c r="A873" s="1"/>
      <c r="B873" s="24"/>
      <c r="C873" s="2"/>
      <c r="D873" s="5">
        <f t="shared" si="41"/>
        <v>0</v>
      </c>
      <c r="E873" s="2"/>
      <c r="F873" s="2"/>
      <c r="S873" s="7" t="str">
        <f>IF($A873="","",IF(IF(العميل="",TRUE,$A873=العميل),COUNT($S$1:$S872)+1,""))</f>
        <v/>
      </c>
      <c r="T873" s="7" t="str">
        <f>IF(A873="","",IF(COUNTIF($A$1:$A873,$A873)&gt;1,"",COUNTIF($A$1:$A873,$A873)+MAX($T$1:$T872)))</f>
        <v/>
      </c>
      <c r="U873" s="7" t="str">
        <f t="shared" si="39"/>
        <v/>
      </c>
      <c r="V873" s="7">
        <v>872</v>
      </c>
      <c r="W873" s="7">
        <f t="shared" si="40"/>
        <v>0</v>
      </c>
    </row>
    <row r="874" spans="1:23">
      <c r="A874" s="1"/>
      <c r="B874" s="24"/>
      <c r="C874" s="2"/>
      <c r="D874" s="5">
        <f t="shared" si="41"/>
        <v>0</v>
      </c>
      <c r="E874" s="2"/>
      <c r="F874" s="2"/>
      <c r="S874" s="7" t="str">
        <f>IF($A874="","",IF(IF(العميل="",TRUE,$A874=العميل),COUNT($S$1:$S873)+1,""))</f>
        <v/>
      </c>
      <c r="T874" s="7" t="str">
        <f>IF(A874="","",IF(COUNTIF($A$1:$A874,$A874)&gt;1,"",COUNTIF($A$1:$A874,$A874)+MAX($T$1:$T873)))</f>
        <v/>
      </c>
      <c r="U874" s="7" t="str">
        <f t="shared" si="39"/>
        <v/>
      </c>
      <c r="V874" s="7">
        <v>873</v>
      </c>
      <c r="W874" s="7">
        <f t="shared" si="40"/>
        <v>0</v>
      </c>
    </row>
    <row r="875" spans="1:23">
      <c r="A875" s="1"/>
      <c r="B875" s="24"/>
      <c r="C875" s="2"/>
      <c r="D875" s="5">
        <f t="shared" si="41"/>
        <v>0</v>
      </c>
      <c r="E875" s="2"/>
      <c r="F875" s="2"/>
      <c r="S875" s="7" t="str">
        <f>IF($A875="","",IF(IF(العميل="",TRUE,$A875=العميل),COUNT($S$1:$S874)+1,""))</f>
        <v/>
      </c>
      <c r="T875" s="7" t="str">
        <f>IF(A875="","",IF(COUNTIF($A$1:$A875,$A875)&gt;1,"",COUNTIF($A$1:$A875,$A875)+MAX($T$1:$T874)))</f>
        <v/>
      </c>
      <c r="U875" s="7" t="str">
        <f t="shared" si="39"/>
        <v/>
      </c>
      <c r="V875" s="7">
        <v>874</v>
      </c>
      <c r="W875" s="7">
        <f t="shared" si="40"/>
        <v>0</v>
      </c>
    </row>
    <row r="876" spans="1:23">
      <c r="A876" s="1"/>
      <c r="B876" s="24"/>
      <c r="C876" s="2"/>
      <c r="D876" s="5">
        <f t="shared" si="41"/>
        <v>0</v>
      </c>
      <c r="E876" s="2"/>
      <c r="F876" s="2"/>
      <c r="S876" s="7" t="str">
        <f>IF($A876="","",IF(IF(العميل="",TRUE,$A876=العميل),COUNT($S$1:$S875)+1,""))</f>
        <v/>
      </c>
      <c r="T876" s="7" t="str">
        <f>IF(A876="","",IF(COUNTIF($A$1:$A876,$A876)&gt;1,"",COUNTIF($A$1:$A876,$A876)+MAX($T$1:$T875)))</f>
        <v/>
      </c>
      <c r="U876" s="7" t="str">
        <f t="shared" si="39"/>
        <v/>
      </c>
      <c r="V876" s="7">
        <v>875</v>
      </c>
      <c r="W876" s="7">
        <f t="shared" si="40"/>
        <v>0</v>
      </c>
    </row>
    <row r="877" spans="1:23">
      <c r="A877" s="1"/>
      <c r="B877" s="24"/>
      <c r="C877" s="2"/>
      <c r="D877" s="5">
        <f t="shared" si="41"/>
        <v>0</v>
      </c>
      <c r="E877" s="2"/>
      <c r="F877" s="2"/>
      <c r="S877" s="7" t="str">
        <f>IF($A877="","",IF(IF(العميل="",TRUE,$A877=العميل),COUNT($S$1:$S876)+1,""))</f>
        <v/>
      </c>
      <c r="T877" s="7" t="str">
        <f>IF(A877="","",IF(COUNTIF($A$1:$A877,$A877)&gt;1,"",COUNTIF($A$1:$A877,$A877)+MAX($T$1:$T876)))</f>
        <v/>
      </c>
      <c r="U877" s="7" t="str">
        <f t="shared" si="39"/>
        <v/>
      </c>
      <c r="V877" s="7">
        <v>876</v>
      </c>
      <c r="W877" s="7">
        <f t="shared" si="40"/>
        <v>0</v>
      </c>
    </row>
    <row r="878" spans="1:23">
      <c r="A878" s="1"/>
      <c r="B878" s="24"/>
      <c r="C878" s="2"/>
      <c r="D878" s="5">
        <f t="shared" si="41"/>
        <v>0</v>
      </c>
      <c r="E878" s="2"/>
      <c r="F878" s="2"/>
      <c r="S878" s="7" t="str">
        <f>IF($A878="","",IF(IF(العميل="",TRUE,$A878=العميل),COUNT($S$1:$S877)+1,""))</f>
        <v/>
      </c>
      <c r="T878" s="7" t="str">
        <f>IF(A878="","",IF(COUNTIF($A$1:$A878,$A878)&gt;1,"",COUNTIF($A$1:$A878,$A878)+MAX($T$1:$T877)))</f>
        <v/>
      </c>
      <c r="U878" s="7" t="str">
        <f t="shared" si="39"/>
        <v/>
      </c>
      <c r="V878" s="7">
        <v>877</v>
      </c>
      <c r="W878" s="7">
        <f t="shared" si="40"/>
        <v>0</v>
      </c>
    </row>
    <row r="879" spans="1:23">
      <c r="A879" s="1"/>
      <c r="B879" s="24"/>
      <c r="C879" s="2"/>
      <c r="D879" s="5">
        <f t="shared" si="41"/>
        <v>0</v>
      </c>
      <c r="E879" s="2"/>
      <c r="F879" s="2"/>
      <c r="S879" s="7" t="str">
        <f>IF($A879="","",IF(IF(العميل="",TRUE,$A879=العميل),COUNT($S$1:$S878)+1,""))</f>
        <v/>
      </c>
      <c r="T879" s="7" t="str">
        <f>IF(A879="","",IF(COUNTIF($A$1:$A879,$A879)&gt;1,"",COUNTIF($A$1:$A879,$A879)+MAX($T$1:$T878)))</f>
        <v/>
      </c>
      <c r="U879" s="7" t="str">
        <f t="shared" si="39"/>
        <v/>
      </c>
      <c r="V879" s="7">
        <v>878</v>
      </c>
      <c r="W879" s="7">
        <f t="shared" si="40"/>
        <v>0</v>
      </c>
    </row>
    <row r="880" spans="1:23">
      <c r="A880" s="1"/>
      <c r="B880" s="24"/>
      <c r="C880" s="2"/>
      <c r="D880" s="5">
        <f t="shared" si="41"/>
        <v>0</v>
      </c>
      <c r="E880" s="2"/>
      <c r="F880" s="2"/>
      <c r="S880" s="7" t="str">
        <f>IF($A880="","",IF(IF(العميل="",TRUE,$A880=العميل),COUNT($S$1:$S879)+1,""))</f>
        <v/>
      </c>
      <c r="T880" s="7" t="str">
        <f>IF(A880="","",IF(COUNTIF($A$1:$A880,$A880)&gt;1,"",COUNTIF($A$1:$A880,$A880)+MAX($T$1:$T879)))</f>
        <v/>
      </c>
      <c r="U880" s="7" t="str">
        <f t="shared" si="39"/>
        <v/>
      </c>
      <c r="V880" s="7">
        <v>879</v>
      </c>
      <c r="W880" s="7">
        <f t="shared" si="40"/>
        <v>0</v>
      </c>
    </row>
    <row r="881" spans="1:23">
      <c r="A881" s="1"/>
      <c r="B881" s="24"/>
      <c r="C881" s="2"/>
      <c r="D881" s="5">
        <f t="shared" si="41"/>
        <v>0</v>
      </c>
      <c r="E881" s="2"/>
      <c r="F881" s="2"/>
      <c r="S881" s="7" t="str">
        <f>IF($A881="","",IF(IF(العميل="",TRUE,$A881=العميل),COUNT($S$1:$S880)+1,""))</f>
        <v/>
      </c>
      <c r="T881" s="7" t="str">
        <f>IF(A881="","",IF(COUNTIF($A$1:$A881,$A881)&gt;1,"",COUNTIF($A$1:$A881,$A881)+MAX($T$1:$T880)))</f>
        <v/>
      </c>
      <c r="U881" s="7" t="str">
        <f t="shared" si="39"/>
        <v/>
      </c>
      <c r="V881" s="7">
        <v>880</v>
      </c>
      <c r="W881" s="7">
        <f t="shared" si="40"/>
        <v>0</v>
      </c>
    </row>
    <row r="882" spans="1:23">
      <c r="A882" s="1"/>
      <c r="B882" s="24"/>
      <c r="C882" s="2"/>
      <c r="D882" s="5">
        <f t="shared" si="41"/>
        <v>0</v>
      </c>
      <c r="E882" s="2"/>
      <c r="F882" s="2"/>
      <c r="S882" s="7" t="str">
        <f>IF($A882="","",IF(IF(العميل="",TRUE,$A882=العميل),COUNT($S$1:$S881)+1,""))</f>
        <v/>
      </c>
      <c r="T882" s="7" t="str">
        <f>IF(A882="","",IF(COUNTIF($A$1:$A882,$A882)&gt;1,"",COUNTIF($A$1:$A882,$A882)+MAX($T$1:$T881)))</f>
        <v/>
      </c>
      <c r="U882" s="7" t="str">
        <f t="shared" si="39"/>
        <v/>
      </c>
      <c r="V882" s="7">
        <v>881</v>
      </c>
      <c r="W882" s="7">
        <f t="shared" si="40"/>
        <v>0</v>
      </c>
    </row>
    <row r="883" spans="1:23">
      <c r="A883" s="1"/>
      <c r="B883" s="24"/>
      <c r="C883" s="2"/>
      <c r="D883" s="5">
        <f t="shared" si="41"/>
        <v>0</v>
      </c>
      <c r="E883" s="2"/>
      <c r="F883" s="2"/>
      <c r="S883" s="7" t="str">
        <f>IF($A883="","",IF(IF(العميل="",TRUE,$A883=العميل),COUNT($S$1:$S882)+1,""))</f>
        <v/>
      </c>
      <c r="T883" s="7" t="str">
        <f>IF(A883="","",IF(COUNTIF($A$1:$A883,$A883)&gt;1,"",COUNTIF($A$1:$A883,$A883)+MAX($T$1:$T882)))</f>
        <v/>
      </c>
      <c r="U883" s="7" t="str">
        <f t="shared" si="39"/>
        <v/>
      </c>
      <c r="V883" s="7">
        <v>882</v>
      </c>
      <c r="W883" s="7">
        <f t="shared" si="40"/>
        <v>0</v>
      </c>
    </row>
    <row r="884" spans="1:23">
      <c r="A884" s="1"/>
      <c r="B884" s="24"/>
      <c r="C884" s="2"/>
      <c r="D884" s="5">
        <f t="shared" si="41"/>
        <v>0</v>
      </c>
      <c r="E884" s="2"/>
      <c r="F884" s="2"/>
      <c r="S884" s="7" t="str">
        <f>IF($A884="","",IF(IF(العميل="",TRUE,$A884=العميل),COUNT($S$1:$S883)+1,""))</f>
        <v/>
      </c>
      <c r="T884" s="7" t="str">
        <f>IF(A884="","",IF(COUNTIF($A$1:$A884,$A884)&gt;1,"",COUNTIF($A$1:$A884,$A884)+MAX($T$1:$T883)))</f>
        <v/>
      </c>
      <c r="U884" s="7" t="str">
        <f t="shared" si="39"/>
        <v/>
      </c>
      <c r="V884" s="7">
        <v>883</v>
      </c>
      <c r="W884" s="7">
        <f t="shared" si="40"/>
        <v>0</v>
      </c>
    </row>
    <row r="885" spans="1:23">
      <c r="A885" s="1"/>
      <c r="B885" s="24"/>
      <c r="C885" s="2"/>
      <c r="D885" s="5">
        <f t="shared" si="41"/>
        <v>0</v>
      </c>
      <c r="E885" s="2"/>
      <c r="F885" s="2"/>
      <c r="S885" s="7" t="str">
        <f>IF($A885="","",IF(IF(العميل="",TRUE,$A885=العميل),COUNT($S$1:$S884)+1,""))</f>
        <v/>
      </c>
      <c r="T885" s="7" t="str">
        <f>IF(A885="","",IF(COUNTIF($A$1:$A885,$A885)&gt;1,"",COUNTIF($A$1:$A885,$A885)+MAX($T$1:$T884)))</f>
        <v/>
      </c>
      <c r="U885" s="7" t="str">
        <f t="shared" si="39"/>
        <v/>
      </c>
      <c r="V885" s="7">
        <v>884</v>
      </c>
      <c r="W885" s="7">
        <f t="shared" si="40"/>
        <v>0</v>
      </c>
    </row>
    <row r="886" spans="1:23">
      <c r="A886" s="1"/>
      <c r="B886" s="24"/>
      <c r="C886" s="2"/>
      <c r="D886" s="5">
        <f t="shared" si="41"/>
        <v>0</v>
      </c>
      <c r="E886" s="2"/>
      <c r="F886" s="2"/>
      <c r="S886" s="7" t="str">
        <f>IF($A886="","",IF(IF(العميل="",TRUE,$A886=العميل),COUNT($S$1:$S885)+1,""))</f>
        <v/>
      </c>
      <c r="T886" s="7" t="str">
        <f>IF(A886="","",IF(COUNTIF($A$1:$A886,$A886)&gt;1,"",COUNTIF($A$1:$A886,$A886)+MAX($T$1:$T885)))</f>
        <v/>
      </c>
      <c r="U886" s="7" t="str">
        <f t="shared" si="39"/>
        <v/>
      </c>
      <c r="V886" s="7">
        <v>885</v>
      </c>
      <c r="W886" s="7">
        <f t="shared" si="40"/>
        <v>0</v>
      </c>
    </row>
    <row r="887" spans="1:23">
      <c r="A887" s="1"/>
      <c r="B887" s="24"/>
      <c r="C887" s="2"/>
      <c r="D887" s="5">
        <f t="shared" si="41"/>
        <v>0</v>
      </c>
      <c r="E887" s="2"/>
      <c r="F887" s="2"/>
      <c r="S887" s="7" t="str">
        <f>IF($A887="","",IF(IF(العميل="",TRUE,$A887=العميل),COUNT($S$1:$S886)+1,""))</f>
        <v/>
      </c>
      <c r="T887" s="7" t="str">
        <f>IF(A887="","",IF(COUNTIF($A$1:$A887,$A887)&gt;1,"",COUNTIF($A$1:$A887,$A887)+MAX($T$1:$T886)))</f>
        <v/>
      </c>
      <c r="U887" s="7" t="str">
        <f t="shared" si="39"/>
        <v/>
      </c>
      <c r="V887" s="7">
        <v>886</v>
      </c>
      <c r="W887" s="7">
        <f t="shared" si="40"/>
        <v>0</v>
      </c>
    </row>
    <row r="888" spans="1:23">
      <c r="A888" s="1"/>
      <c r="B888" s="24"/>
      <c r="C888" s="2"/>
      <c r="D888" s="5">
        <f t="shared" si="41"/>
        <v>0</v>
      </c>
      <c r="E888" s="2"/>
      <c r="F888" s="2"/>
      <c r="S888" s="7" t="str">
        <f>IF($A888="","",IF(IF(العميل="",TRUE,$A888=العميل),COUNT($S$1:$S887)+1,""))</f>
        <v/>
      </c>
      <c r="T888" s="7" t="str">
        <f>IF(A888="","",IF(COUNTIF($A$1:$A888,$A888)&gt;1,"",COUNTIF($A$1:$A888,$A888)+MAX($T$1:$T887)))</f>
        <v/>
      </c>
      <c r="U888" s="7" t="str">
        <f t="shared" si="39"/>
        <v/>
      </c>
      <c r="V888" s="7">
        <v>887</v>
      </c>
      <c r="W888" s="7">
        <f t="shared" si="40"/>
        <v>0</v>
      </c>
    </row>
    <row r="889" spans="1:23">
      <c r="A889" s="1"/>
      <c r="B889" s="24"/>
      <c r="C889" s="2"/>
      <c r="D889" s="5">
        <f t="shared" si="41"/>
        <v>0</v>
      </c>
      <c r="E889" s="2"/>
      <c r="F889" s="2"/>
      <c r="S889" s="7" t="str">
        <f>IF($A889="","",IF(IF(العميل="",TRUE,$A889=العميل),COUNT($S$1:$S888)+1,""))</f>
        <v/>
      </c>
      <c r="T889" s="7" t="str">
        <f>IF(A889="","",IF(COUNTIF($A$1:$A889,$A889)&gt;1,"",COUNTIF($A$1:$A889,$A889)+MAX($T$1:$T888)))</f>
        <v/>
      </c>
      <c r="U889" s="7" t="str">
        <f t="shared" si="39"/>
        <v/>
      </c>
      <c r="V889" s="7">
        <v>888</v>
      </c>
      <c r="W889" s="7">
        <f t="shared" si="40"/>
        <v>0</v>
      </c>
    </row>
    <row r="890" spans="1:23">
      <c r="A890" s="1"/>
      <c r="B890" s="24"/>
      <c r="C890" s="2"/>
      <c r="D890" s="5">
        <f t="shared" si="41"/>
        <v>0</v>
      </c>
      <c r="E890" s="2"/>
      <c r="F890" s="2"/>
      <c r="S890" s="7" t="str">
        <f>IF($A890="","",IF(IF(العميل="",TRUE,$A890=العميل),COUNT($S$1:$S889)+1,""))</f>
        <v/>
      </c>
      <c r="T890" s="7" t="str">
        <f>IF(A890="","",IF(COUNTIF($A$1:$A890,$A890)&gt;1,"",COUNTIF($A$1:$A890,$A890)+MAX($T$1:$T889)))</f>
        <v/>
      </c>
      <c r="U890" s="7" t="str">
        <f t="shared" si="39"/>
        <v/>
      </c>
      <c r="V890" s="7">
        <v>889</v>
      </c>
      <c r="W890" s="7">
        <f t="shared" si="40"/>
        <v>0</v>
      </c>
    </row>
    <row r="891" spans="1:23">
      <c r="A891" s="1"/>
      <c r="B891" s="24"/>
      <c r="C891" s="2"/>
      <c r="D891" s="5">
        <f t="shared" si="41"/>
        <v>0</v>
      </c>
      <c r="E891" s="2"/>
      <c r="F891" s="2"/>
      <c r="S891" s="7" t="str">
        <f>IF($A891="","",IF(IF(العميل="",TRUE,$A891=العميل),COUNT($S$1:$S890)+1,""))</f>
        <v/>
      </c>
      <c r="T891" s="7" t="str">
        <f>IF(A891="","",IF(COUNTIF($A$1:$A891,$A891)&gt;1,"",COUNTIF($A$1:$A891,$A891)+MAX($T$1:$T890)))</f>
        <v/>
      </c>
      <c r="U891" s="7" t="str">
        <f t="shared" si="39"/>
        <v/>
      </c>
      <c r="V891" s="7">
        <v>890</v>
      </c>
      <c r="W891" s="7">
        <f t="shared" si="40"/>
        <v>0</v>
      </c>
    </row>
    <row r="892" spans="1:23">
      <c r="A892" s="1"/>
      <c r="B892" s="24"/>
      <c r="C892" s="2"/>
      <c r="D892" s="5">
        <f t="shared" si="41"/>
        <v>0</v>
      </c>
      <c r="E892" s="2"/>
      <c r="F892" s="2"/>
      <c r="S892" s="7" t="str">
        <f>IF($A892="","",IF(IF(العميل="",TRUE,$A892=العميل),COUNT($S$1:$S891)+1,""))</f>
        <v/>
      </c>
      <c r="T892" s="7" t="str">
        <f>IF(A892="","",IF(COUNTIF($A$1:$A892,$A892)&gt;1,"",COUNTIF($A$1:$A892,$A892)+MAX($T$1:$T891)))</f>
        <v/>
      </c>
      <c r="U892" s="7" t="str">
        <f t="shared" si="39"/>
        <v/>
      </c>
      <c r="V892" s="7">
        <v>891</v>
      </c>
      <c r="W892" s="7">
        <f t="shared" si="40"/>
        <v>0</v>
      </c>
    </row>
    <row r="893" spans="1:23">
      <c r="A893" s="1"/>
      <c r="B893" s="24"/>
      <c r="C893" s="2"/>
      <c r="D893" s="5">
        <f t="shared" si="41"/>
        <v>0</v>
      </c>
      <c r="E893" s="2"/>
      <c r="F893" s="2"/>
      <c r="S893" s="7" t="str">
        <f>IF($A893="","",IF(IF(العميل="",TRUE,$A893=العميل),COUNT($S$1:$S892)+1,""))</f>
        <v/>
      </c>
      <c r="T893" s="7" t="str">
        <f>IF(A893="","",IF(COUNTIF($A$1:$A893,$A893)&gt;1,"",COUNTIF($A$1:$A893,$A893)+MAX($T$1:$T892)))</f>
        <v/>
      </c>
      <c r="U893" s="7" t="str">
        <f t="shared" si="39"/>
        <v/>
      </c>
      <c r="V893" s="7">
        <v>892</v>
      </c>
      <c r="W893" s="7">
        <f t="shared" si="40"/>
        <v>0</v>
      </c>
    </row>
    <row r="894" spans="1:23">
      <c r="A894" s="1"/>
      <c r="B894" s="24"/>
      <c r="C894" s="2"/>
      <c r="D894" s="5">
        <f t="shared" si="41"/>
        <v>0</v>
      </c>
      <c r="E894" s="2"/>
      <c r="F894" s="2"/>
      <c r="S894" s="7" t="str">
        <f>IF($A894="","",IF(IF(العميل="",TRUE,$A894=العميل),COUNT($S$1:$S893)+1,""))</f>
        <v/>
      </c>
      <c r="T894" s="7" t="str">
        <f>IF(A894="","",IF(COUNTIF($A$1:$A894,$A894)&gt;1,"",COUNTIF($A$1:$A894,$A894)+MAX($T$1:$T893)))</f>
        <v/>
      </c>
      <c r="U894" s="7" t="str">
        <f t="shared" si="39"/>
        <v/>
      </c>
      <c r="V894" s="7">
        <v>893</v>
      </c>
      <c r="W894" s="7">
        <f t="shared" si="40"/>
        <v>0</v>
      </c>
    </row>
    <row r="895" spans="1:23">
      <c r="A895" s="1"/>
      <c r="B895" s="24"/>
      <c r="C895" s="2"/>
      <c r="D895" s="5">
        <f t="shared" si="41"/>
        <v>0</v>
      </c>
      <c r="E895" s="2"/>
      <c r="F895" s="2"/>
      <c r="S895" s="7" t="str">
        <f>IF($A895="","",IF(IF(العميل="",TRUE,$A895=العميل),COUNT($S$1:$S894)+1,""))</f>
        <v/>
      </c>
      <c r="T895" s="7" t="str">
        <f>IF(A895="","",IF(COUNTIF($A$1:$A895,$A895)&gt;1,"",COUNTIF($A$1:$A895,$A895)+MAX($T$1:$T894)))</f>
        <v/>
      </c>
      <c r="U895" s="7" t="str">
        <f t="shared" si="39"/>
        <v/>
      </c>
      <c r="V895" s="7">
        <v>894</v>
      </c>
      <c r="W895" s="7">
        <f t="shared" si="40"/>
        <v>0</v>
      </c>
    </row>
    <row r="896" spans="1:23">
      <c r="A896" s="1"/>
      <c r="B896" s="24"/>
      <c r="C896" s="2"/>
      <c r="D896" s="5">
        <f t="shared" si="41"/>
        <v>0</v>
      </c>
      <c r="E896" s="2"/>
      <c r="F896" s="2"/>
      <c r="S896" s="7" t="str">
        <f>IF($A896="","",IF(IF(العميل="",TRUE,$A896=العميل),COUNT($S$1:$S895)+1,""))</f>
        <v/>
      </c>
      <c r="T896" s="7" t="str">
        <f>IF(A896="","",IF(COUNTIF($A$1:$A896,$A896)&gt;1,"",COUNTIF($A$1:$A896,$A896)+MAX($T$1:$T895)))</f>
        <v/>
      </c>
      <c r="U896" s="7" t="str">
        <f t="shared" si="39"/>
        <v/>
      </c>
      <c r="V896" s="7">
        <v>895</v>
      </c>
      <c r="W896" s="7">
        <f t="shared" si="40"/>
        <v>0</v>
      </c>
    </row>
    <row r="897" spans="1:23">
      <c r="A897" s="1"/>
      <c r="B897" s="24"/>
      <c r="C897" s="2"/>
      <c r="D897" s="5">
        <f t="shared" si="41"/>
        <v>0</v>
      </c>
      <c r="E897" s="2"/>
      <c r="F897" s="2"/>
      <c r="S897" s="7" t="str">
        <f>IF($A897="","",IF(IF(العميل="",TRUE,$A897=العميل),COUNT($S$1:$S896)+1,""))</f>
        <v/>
      </c>
      <c r="T897" s="7" t="str">
        <f>IF(A897="","",IF(COUNTIF($A$1:$A897,$A897)&gt;1,"",COUNTIF($A$1:$A897,$A897)+MAX($T$1:$T896)))</f>
        <v/>
      </c>
      <c r="U897" s="7" t="str">
        <f t="shared" si="39"/>
        <v/>
      </c>
      <c r="V897" s="7">
        <v>896</v>
      </c>
      <c r="W897" s="7">
        <f t="shared" si="40"/>
        <v>0</v>
      </c>
    </row>
    <row r="898" spans="1:23">
      <c r="A898" s="1"/>
      <c r="B898" s="24"/>
      <c r="C898" s="2"/>
      <c r="D898" s="5">
        <f t="shared" si="41"/>
        <v>0</v>
      </c>
      <c r="E898" s="2"/>
      <c r="F898" s="2"/>
      <c r="S898" s="7" t="str">
        <f>IF($A898="","",IF(IF(العميل="",TRUE,$A898=العميل),COUNT($S$1:$S897)+1,""))</f>
        <v/>
      </c>
      <c r="T898" s="7" t="str">
        <f>IF(A898="","",IF(COUNTIF($A$1:$A898,$A898)&gt;1,"",COUNTIF($A$1:$A898,$A898)+MAX($T$1:$T897)))</f>
        <v/>
      </c>
      <c r="U898" s="7" t="str">
        <f t="shared" si="39"/>
        <v/>
      </c>
      <c r="V898" s="7">
        <v>897</v>
      </c>
      <c r="W898" s="7">
        <f t="shared" si="40"/>
        <v>0</v>
      </c>
    </row>
    <row r="899" spans="1:23">
      <c r="A899" s="1"/>
      <c r="B899" s="24"/>
      <c r="C899" s="2"/>
      <c r="D899" s="5">
        <f t="shared" si="41"/>
        <v>0</v>
      </c>
      <c r="E899" s="2"/>
      <c r="F899" s="2"/>
      <c r="S899" s="7" t="str">
        <f>IF($A899="","",IF(IF(العميل="",TRUE,$A899=العميل),COUNT($S$1:$S898)+1,""))</f>
        <v/>
      </c>
      <c r="T899" s="7" t="str">
        <f>IF(A899="","",IF(COUNTIF($A$1:$A899,$A899)&gt;1,"",COUNTIF($A$1:$A899,$A899)+MAX($T$1:$T898)))</f>
        <v/>
      </c>
      <c r="U899" s="7" t="str">
        <f t="shared" ref="U899:U962" si="42">IF(T899="","",A899)</f>
        <v/>
      </c>
      <c r="V899" s="7">
        <v>898</v>
      </c>
      <c r="W899" s="7">
        <f t="shared" ref="W899:W962" si="43">IF(ISERROR(VLOOKUP(V899,$T$2:$U$1000,2,0)),0,VLOOKUP(V899,$T$2:$U$1000,2,0))</f>
        <v>0</v>
      </c>
    </row>
    <row r="900" spans="1:23">
      <c r="A900" s="1"/>
      <c r="B900" s="24"/>
      <c r="C900" s="2"/>
      <c r="D900" s="5">
        <f t="shared" si="41"/>
        <v>0</v>
      </c>
      <c r="E900" s="2"/>
      <c r="F900" s="2"/>
      <c r="S900" s="7" t="str">
        <f>IF($A900="","",IF(IF(العميل="",TRUE,$A900=العميل),COUNT($S$1:$S899)+1,""))</f>
        <v/>
      </c>
      <c r="T900" s="7" t="str">
        <f>IF(A900="","",IF(COUNTIF($A$1:$A900,$A900)&gt;1,"",COUNTIF($A$1:$A900,$A900)+MAX($T$1:$T899)))</f>
        <v/>
      </c>
      <c r="U900" s="7" t="str">
        <f t="shared" si="42"/>
        <v/>
      </c>
      <c r="V900" s="7">
        <v>899</v>
      </c>
      <c r="W900" s="7">
        <f t="shared" si="43"/>
        <v>0</v>
      </c>
    </row>
    <row r="901" spans="1:23">
      <c r="A901" s="1"/>
      <c r="B901" s="24"/>
      <c r="C901" s="2"/>
      <c r="D901" s="5">
        <f t="shared" ref="D901:D964" si="44">F901-E901</f>
        <v>0</v>
      </c>
      <c r="E901" s="2"/>
      <c r="F901" s="2"/>
      <c r="S901" s="7" t="str">
        <f>IF($A901="","",IF(IF(العميل="",TRUE,$A901=العميل),COUNT($S$1:$S900)+1,""))</f>
        <v/>
      </c>
      <c r="T901" s="7" t="str">
        <f>IF(A901="","",IF(COUNTIF($A$1:$A901,$A901)&gt;1,"",COUNTIF($A$1:$A901,$A901)+MAX($T$1:$T900)))</f>
        <v/>
      </c>
      <c r="U901" s="7" t="str">
        <f t="shared" si="42"/>
        <v/>
      </c>
      <c r="V901" s="7">
        <v>900</v>
      </c>
      <c r="W901" s="7">
        <f t="shared" si="43"/>
        <v>0</v>
      </c>
    </row>
    <row r="902" spans="1:23">
      <c r="A902" s="1"/>
      <c r="B902" s="24"/>
      <c r="C902" s="2"/>
      <c r="D902" s="5">
        <f t="shared" si="44"/>
        <v>0</v>
      </c>
      <c r="E902" s="2"/>
      <c r="F902" s="2"/>
      <c r="S902" s="7" t="str">
        <f>IF($A902="","",IF(IF(العميل="",TRUE,$A902=العميل),COUNT($S$1:$S901)+1,""))</f>
        <v/>
      </c>
      <c r="T902" s="7" t="str">
        <f>IF(A902="","",IF(COUNTIF($A$1:$A902,$A902)&gt;1,"",COUNTIF($A$1:$A902,$A902)+MAX($T$1:$T901)))</f>
        <v/>
      </c>
      <c r="U902" s="7" t="str">
        <f t="shared" si="42"/>
        <v/>
      </c>
      <c r="V902" s="7">
        <v>901</v>
      </c>
      <c r="W902" s="7">
        <f t="shared" si="43"/>
        <v>0</v>
      </c>
    </row>
    <row r="903" spans="1:23">
      <c r="A903" s="1"/>
      <c r="B903" s="24"/>
      <c r="C903" s="2"/>
      <c r="D903" s="5">
        <f t="shared" si="44"/>
        <v>0</v>
      </c>
      <c r="E903" s="2"/>
      <c r="F903" s="2"/>
      <c r="S903" s="7" t="str">
        <f>IF($A903="","",IF(IF(العميل="",TRUE,$A903=العميل),COUNT($S$1:$S902)+1,""))</f>
        <v/>
      </c>
      <c r="T903" s="7" t="str">
        <f>IF(A903="","",IF(COUNTIF($A$1:$A903,$A903)&gt;1,"",COUNTIF($A$1:$A903,$A903)+MAX($T$1:$T902)))</f>
        <v/>
      </c>
      <c r="U903" s="7" t="str">
        <f t="shared" si="42"/>
        <v/>
      </c>
      <c r="V903" s="7">
        <v>902</v>
      </c>
      <c r="W903" s="7">
        <f t="shared" si="43"/>
        <v>0</v>
      </c>
    </row>
    <row r="904" spans="1:23">
      <c r="A904" s="1"/>
      <c r="B904" s="24"/>
      <c r="C904" s="2"/>
      <c r="D904" s="5">
        <f t="shared" si="44"/>
        <v>0</v>
      </c>
      <c r="E904" s="2"/>
      <c r="F904" s="2"/>
      <c r="S904" s="7" t="str">
        <f>IF($A904="","",IF(IF(العميل="",TRUE,$A904=العميل),COUNT($S$1:$S903)+1,""))</f>
        <v/>
      </c>
      <c r="T904" s="7" t="str">
        <f>IF(A904="","",IF(COUNTIF($A$1:$A904,$A904)&gt;1,"",COUNTIF($A$1:$A904,$A904)+MAX($T$1:$T903)))</f>
        <v/>
      </c>
      <c r="U904" s="7" t="str">
        <f t="shared" si="42"/>
        <v/>
      </c>
      <c r="V904" s="7">
        <v>903</v>
      </c>
      <c r="W904" s="7">
        <f t="shared" si="43"/>
        <v>0</v>
      </c>
    </row>
    <row r="905" spans="1:23">
      <c r="A905" s="1"/>
      <c r="B905" s="24"/>
      <c r="C905" s="2"/>
      <c r="D905" s="5">
        <f t="shared" si="44"/>
        <v>0</v>
      </c>
      <c r="E905" s="2"/>
      <c r="F905" s="2"/>
      <c r="S905" s="7" t="str">
        <f>IF($A905="","",IF(IF(العميل="",TRUE,$A905=العميل),COUNT($S$1:$S904)+1,""))</f>
        <v/>
      </c>
      <c r="T905" s="7" t="str">
        <f>IF(A905="","",IF(COUNTIF($A$1:$A905,$A905)&gt;1,"",COUNTIF($A$1:$A905,$A905)+MAX($T$1:$T904)))</f>
        <v/>
      </c>
      <c r="U905" s="7" t="str">
        <f t="shared" si="42"/>
        <v/>
      </c>
      <c r="V905" s="7">
        <v>904</v>
      </c>
      <c r="W905" s="7">
        <f t="shared" si="43"/>
        <v>0</v>
      </c>
    </row>
    <row r="906" spans="1:23">
      <c r="A906" s="1"/>
      <c r="B906" s="24"/>
      <c r="C906" s="2"/>
      <c r="D906" s="5">
        <f t="shared" si="44"/>
        <v>0</v>
      </c>
      <c r="E906" s="2"/>
      <c r="F906" s="2"/>
      <c r="S906" s="7" t="str">
        <f>IF($A906="","",IF(IF(العميل="",TRUE,$A906=العميل),COUNT($S$1:$S905)+1,""))</f>
        <v/>
      </c>
      <c r="T906" s="7" t="str">
        <f>IF(A906="","",IF(COUNTIF($A$1:$A906,$A906)&gt;1,"",COUNTIF($A$1:$A906,$A906)+MAX($T$1:$T905)))</f>
        <v/>
      </c>
      <c r="U906" s="7" t="str">
        <f t="shared" si="42"/>
        <v/>
      </c>
      <c r="V906" s="7">
        <v>905</v>
      </c>
      <c r="W906" s="7">
        <f t="shared" si="43"/>
        <v>0</v>
      </c>
    </row>
    <row r="907" spans="1:23">
      <c r="A907" s="1"/>
      <c r="B907" s="24"/>
      <c r="C907" s="2"/>
      <c r="D907" s="5">
        <f t="shared" si="44"/>
        <v>0</v>
      </c>
      <c r="E907" s="2"/>
      <c r="F907" s="2"/>
      <c r="S907" s="7" t="str">
        <f>IF($A907="","",IF(IF(العميل="",TRUE,$A907=العميل),COUNT($S$1:$S906)+1,""))</f>
        <v/>
      </c>
      <c r="T907" s="7" t="str">
        <f>IF(A907="","",IF(COUNTIF($A$1:$A907,$A907)&gt;1,"",COUNTIF($A$1:$A907,$A907)+MAX($T$1:$T906)))</f>
        <v/>
      </c>
      <c r="U907" s="7" t="str">
        <f t="shared" si="42"/>
        <v/>
      </c>
      <c r="V907" s="7">
        <v>906</v>
      </c>
      <c r="W907" s="7">
        <f t="shared" si="43"/>
        <v>0</v>
      </c>
    </row>
    <row r="908" spans="1:23">
      <c r="A908" s="1"/>
      <c r="B908" s="24"/>
      <c r="C908" s="2"/>
      <c r="D908" s="5">
        <f t="shared" si="44"/>
        <v>0</v>
      </c>
      <c r="E908" s="2"/>
      <c r="F908" s="2"/>
      <c r="S908" s="7" t="str">
        <f>IF($A908="","",IF(IF(العميل="",TRUE,$A908=العميل),COUNT($S$1:$S907)+1,""))</f>
        <v/>
      </c>
      <c r="T908" s="7" t="str">
        <f>IF(A908="","",IF(COUNTIF($A$1:$A908,$A908)&gt;1,"",COUNTIF($A$1:$A908,$A908)+MAX($T$1:$T907)))</f>
        <v/>
      </c>
      <c r="U908" s="7" t="str">
        <f t="shared" si="42"/>
        <v/>
      </c>
      <c r="V908" s="7">
        <v>907</v>
      </c>
      <c r="W908" s="7">
        <f t="shared" si="43"/>
        <v>0</v>
      </c>
    </row>
    <row r="909" spans="1:23">
      <c r="A909" s="1"/>
      <c r="B909" s="24"/>
      <c r="C909" s="2"/>
      <c r="D909" s="5">
        <f t="shared" si="44"/>
        <v>0</v>
      </c>
      <c r="E909" s="2"/>
      <c r="F909" s="2"/>
      <c r="S909" s="7" t="str">
        <f>IF($A909="","",IF(IF(العميل="",TRUE,$A909=العميل),COUNT($S$1:$S908)+1,""))</f>
        <v/>
      </c>
      <c r="T909" s="7" t="str">
        <f>IF(A909="","",IF(COUNTIF($A$1:$A909,$A909)&gt;1,"",COUNTIF($A$1:$A909,$A909)+MAX($T$1:$T908)))</f>
        <v/>
      </c>
      <c r="U909" s="7" t="str">
        <f t="shared" si="42"/>
        <v/>
      </c>
      <c r="V909" s="7">
        <v>908</v>
      </c>
      <c r="W909" s="7">
        <f t="shared" si="43"/>
        <v>0</v>
      </c>
    </row>
    <row r="910" spans="1:23">
      <c r="A910" s="1"/>
      <c r="B910" s="24"/>
      <c r="C910" s="2"/>
      <c r="D910" s="5">
        <f t="shared" si="44"/>
        <v>0</v>
      </c>
      <c r="E910" s="2"/>
      <c r="F910" s="2"/>
      <c r="S910" s="7" t="str">
        <f>IF($A910="","",IF(IF(العميل="",TRUE,$A910=العميل),COUNT($S$1:$S909)+1,""))</f>
        <v/>
      </c>
      <c r="T910" s="7" t="str">
        <f>IF(A910="","",IF(COUNTIF($A$1:$A910,$A910)&gt;1,"",COUNTIF($A$1:$A910,$A910)+MAX($T$1:$T909)))</f>
        <v/>
      </c>
      <c r="U910" s="7" t="str">
        <f t="shared" si="42"/>
        <v/>
      </c>
      <c r="V910" s="7">
        <v>909</v>
      </c>
      <c r="W910" s="7">
        <f t="shared" si="43"/>
        <v>0</v>
      </c>
    </row>
    <row r="911" spans="1:23">
      <c r="A911" s="1"/>
      <c r="B911" s="24"/>
      <c r="C911" s="2"/>
      <c r="D911" s="5">
        <f t="shared" si="44"/>
        <v>0</v>
      </c>
      <c r="E911" s="2"/>
      <c r="F911" s="2"/>
      <c r="S911" s="7" t="str">
        <f>IF($A911="","",IF(IF(العميل="",TRUE,$A911=العميل),COUNT($S$1:$S910)+1,""))</f>
        <v/>
      </c>
      <c r="T911" s="7" t="str">
        <f>IF(A911="","",IF(COUNTIF($A$1:$A911,$A911)&gt;1,"",COUNTIF($A$1:$A911,$A911)+MAX($T$1:$T910)))</f>
        <v/>
      </c>
      <c r="U911" s="7" t="str">
        <f t="shared" si="42"/>
        <v/>
      </c>
      <c r="V911" s="7">
        <v>910</v>
      </c>
      <c r="W911" s="7">
        <f t="shared" si="43"/>
        <v>0</v>
      </c>
    </row>
    <row r="912" spans="1:23">
      <c r="A912" s="1"/>
      <c r="B912" s="24"/>
      <c r="C912" s="2"/>
      <c r="D912" s="5">
        <f t="shared" si="44"/>
        <v>0</v>
      </c>
      <c r="E912" s="2"/>
      <c r="F912" s="2"/>
      <c r="S912" s="7" t="str">
        <f>IF($A912="","",IF(IF(العميل="",TRUE,$A912=العميل),COUNT($S$1:$S911)+1,""))</f>
        <v/>
      </c>
      <c r="T912" s="7" t="str">
        <f>IF(A912="","",IF(COUNTIF($A$1:$A912,$A912)&gt;1,"",COUNTIF($A$1:$A912,$A912)+MAX($T$1:$T911)))</f>
        <v/>
      </c>
      <c r="U912" s="7" t="str">
        <f t="shared" si="42"/>
        <v/>
      </c>
      <c r="V912" s="7">
        <v>911</v>
      </c>
      <c r="W912" s="7">
        <f t="shared" si="43"/>
        <v>0</v>
      </c>
    </row>
    <row r="913" spans="1:23">
      <c r="A913" s="1"/>
      <c r="B913" s="24"/>
      <c r="C913" s="2"/>
      <c r="D913" s="5">
        <f t="shared" si="44"/>
        <v>0</v>
      </c>
      <c r="E913" s="2"/>
      <c r="F913" s="2"/>
      <c r="S913" s="7" t="str">
        <f>IF($A913="","",IF(IF(العميل="",TRUE,$A913=العميل),COUNT($S$1:$S912)+1,""))</f>
        <v/>
      </c>
      <c r="T913" s="7" t="str">
        <f>IF(A913="","",IF(COUNTIF($A$1:$A913,$A913)&gt;1,"",COUNTIF($A$1:$A913,$A913)+MAX($T$1:$T912)))</f>
        <v/>
      </c>
      <c r="U913" s="7" t="str">
        <f t="shared" si="42"/>
        <v/>
      </c>
      <c r="V913" s="7">
        <v>912</v>
      </c>
      <c r="W913" s="7">
        <f t="shared" si="43"/>
        <v>0</v>
      </c>
    </row>
    <row r="914" spans="1:23">
      <c r="A914" s="1"/>
      <c r="B914" s="24"/>
      <c r="C914" s="2"/>
      <c r="D914" s="5">
        <f t="shared" si="44"/>
        <v>0</v>
      </c>
      <c r="E914" s="2"/>
      <c r="F914" s="2"/>
      <c r="S914" s="7" t="str">
        <f>IF($A914="","",IF(IF(العميل="",TRUE,$A914=العميل),COUNT($S$1:$S913)+1,""))</f>
        <v/>
      </c>
      <c r="T914" s="7" t="str">
        <f>IF(A914="","",IF(COUNTIF($A$1:$A914,$A914)&gt;1,"",COUNTIF($A$1:$A914,$A914)+MAX($T$1:$T913)))</f>
        <v/>
      </c>
      <c r="U914" s="7" t="str">
        <f t="shared" si="42"/>
        <v/>
      </c>
      <c r="V914" s="7">
        <v>913</v>
      </c>
      <c r="W914" s="7">
        <f t="shared" si="43"/>
        <v>0</v>
      </c>
    </row>
    <row r="915" spans="1:23">
      <c r="A915" s="1"/>
      <c r="B915" s="24"/>
      <c r="C915" s="2"/>
      <c r="D915" s="5">
        <f t="shared" si="44"/>
        <v>0</v>
      </c>
      <c r="E915" s="2"/>
      <c r="F915" s="2"/>
      <c r="S915" s="7" t="str">
        <f>IF($A915="","",IF(IF(العميل="",TRUE,$A915=العميل),COUNT($S$1:$S914)+1,""))</f>
        <v/>
      </c>
      <c r="T915" s="7" t="str">
        <f>IF(A915="","",IF(COUNTIF($A$1:$A915,$A915)&gt;1,"",COUNTIF($A$1:$A915,$A915)+MAX($T$1:$T914)))</f>
        <v/>
      </c>
      <c r="U915" s="7" t="str">
        <f t="shared" si="42"/>
        <v/>
      </c>
      <c r="V915" s="7">
        <v>914</v>
      </c>
      <c r="W915" s="7">
        <f t="shared" si="43"/>
        <v>0</v>
      </c>
    </row>
    <row r="916" spans="1:23">
      <c r="A916" s="1"/>
      <c r="B916" s="24"/>
      <c r="C916" s="2"/>
      <c r="D916" s="5">
        <f t="shared" si="44"/>
        <v>0</v>
      </c>
      <c r="E916" s="2"/>
      <c r="F916" s="2"/>
      <c r="S916" s="7" t="str">
        <f>IF($A916="","",IF(IF(العميل="",TRUE,$A916=العميل),COUNT($S$1:$S915)+1,""))</f>
        <v/>
      </c>
      <c r="T916" s="7" t="str">
        <f>IF(A916="","",IF(COUNTIF($A$1:$A916,$A916)&gt;1,"",COUNTIF($A$1:$A916,$A916)+MAX($T$1:$T915)))</f>
        <v/>
      </c>
      <c r="U916" s="7" t="str">
        <f t="shared" si="42"/>
        <v/>
      </c>
      <c r="V916" s="7">
        <v>915</v>
      </c>
      <c r="W916" s="7">
        <f t="shared" si="43"/>
        <v>0</v>
      </c>
    </row>
    <row r="917" spans="1:23">
      <c r="A917" s="1"/>
      <c r="B917" s="24"/>
      <c r="C917" s="2"/>
      <c r="D917" s="5">
        <f t="shared" si="44"/>
        <v>0</v>
      </c>
      <c r="E917" s="2"/>
      <c r="F917" s="2"/>
      <c r="S917" s="7" t="str">
        <f>IF($A917="","",IF(IF(العميل="",TRUE,$A917=العميل),COUNT($S$1:$S916)+1,""))</f>
        <v/>
      </c>
      <c r="T917" s="7" t="str">
        <f>IF(A917="","",IF(COUNTIF($A$1:$A917,$A917)&gt;1,"",COUNTIF($A$1:$A917,$A917)+MAX($T$1:$T916)))</f>
        <v/>
      </c>
      <c r="U917" s="7" t="str">
        <f t="shared" si="42"/>
        <v/>
      </c>
      <c r="V917" s="7">
        <v>916</v>
      </c>
      <c r="W917" s="7">
        <f t="shared" si="43"/>
        <v>0</v>
      </c>
    </row>
    <row r="918" spans="1:23">
      <c r="A918" s="1"/>
      <c r="B918" s="24"/>
      <c r="C918" s="2"/>
      <c r="D918" s="5">
        <f t="shared" si="44"/>
        <v>0</v>
      </c>
      <c r="E918" s="2"/>
      <c r="F918" s="2"/>
      <c r="S918" s="7" t="str">
        <f>IF($A918="","",IF(IF(العميل="",TRUE,$A918=العميل),COUNT($S$1:$S917)+1,""))</f>
        <v/>
      </c>
      <c r="T918" s="7" t="str">
        <f>IF(A918="","",IF(COUNTIF($A$1:$A918,$A918)&gt;1,"",COUNTIF($A$1:$A918,$A918)+MAX($T$1:$T917)))</f>
        <v/>
      </c>
      <c r="U918" s="7" t="str">
        <f t="shared" si="42"/>
        <v/>
      </c>
      <c r="V918" s="7">
        <v>917</v>
      </c>
      <c r="W918" s="7">
        <f t="shared" si="43"/>
        <v>0</v>
      </c>
    </row>
    <row r="919" spans="1:23">
      <c r="A919" s="1"/>
      <c r="B919" s="24"/>
      <c r="C919" s="2"/>
      <c r="D919" s="5">
        <f t="shared" si="44"/>
        <v>0</v>
      </c>
      <c r="E919" s="2"/>
      <c r="F919" s="2"/>
      <c r="S919" s="7" t="str">
        <f>IF($A919="","",IF(IF(العميل="",TRUE,$A919=العميل),COUNT($S$1:$S918)+1,""))</f>
        <v/>
      </c>
      <c r="T919" s="7" t="str">
        <f>IF(A919="","",IF(COUNTIF($A$1:$A919,$A919)&gt;1,"",COUNTIF($A$1:$A919,$A919)+MAX($T$1:$T918)))</f>
        <v/>
      </c>
      <c r="U919" s="7" t="str">
        <f t="shared" si="42"/>
        <v/>
      </c>
      <c r="V919" s="7">
        <v>918</v>
      </c>
      <c r="W919" s="7">
        <f t="shared" si="43"/>
        <v>0</v>
      </c>
    </row>
    <row r="920" spans="1:23">
      <c r="A920" s="1"/>
      <c r="B920" s="24"/>
      <c r="C920" s="2"/>
      <c r="D920" s="5">
        <f t="shared" si="44"/>
        <v>0</v>
      </c>
      <c r="E920" s="2"/>
      <c r="F920" s="2"/>
      <c r="S920" s="7" t="str">
        <f>IF($A920="","",IF(IF(العميل="",TRUE,$A920=العميل),COUNT($S$1:$S919)+1,""))</f>
        <v/>
      </c>
      <c r="T920" s="7" t="str">
        <f>IF(A920="","",IF(COUNTIF($A$1:$A920,$A920)&gt;1,"",COUNTIF($A$1:$A920,$A920)+MAX($T$1:$T919)))</f>
        <v/>
      </c>
      <c r="U920" s="7" t="str">
        <f t="shared" si="42"/>
        <v/>
      </c>
      <c r="V920" s="7">
        <v>919</v>
      </c>
      <c r="W920" s="7">
        <f t="shared" si="43"/>
        <v>0</v>
      </c>
    </row>
    <row r="921" spans="1:23">
      <c r="A921" s="1"/>
      <c r="B921" s="24"/>
      <c r="C921" s="2"/>
      <c r="D921" s="5">
        <f t="shared" si="44"/>
        <v>0</v>
      </c>
      <c r="E921" s="2"/>
      <c r="F921" s="2"/>
      <c r="S921" s="7" t="str">
        <f>IF($A921="","",IF(IF(العميل="",TRUE,$A921=العميل),COUNT($S$1:$S920)+1,""))</f>
        <v/>
      </c>
      <c r="T921" s="7" t="str">
        <f>IF(A921="","",IF(COUNTIF($A$1:$A921,$A921)&gt;1,"",COUNTIF($A$1:$A921,$A921)+MAX($T$1:$T920)))</f>
        <v/>
      </c>
      <c r="U921" s="7" t="str">
        <f t="shared" si="42"/>
        <v/>
      </c>
      <c r="V921" s="7">
        <v>920</v>
      </c>
      <c r="W921" s="7">
        <f t="shared" si="43"/>
        <v>0</v>
      </c>
    </row>
    <row r="922" spans="1:23">
      <c r="A922" s="1"/>
      <c r="B922" s="24"/>
      <c r="C922" s="2"/>
      <c r="D922" s="5">
        <f t="shared" si="44"/>
        <v>0</v>
      </c>
      <c r="E922" s="2"/>
      <c r="F922" s="2"/>
      <c r="S922" s="7" t="str">
        <f>IF($A922="","",IF(IF(العميل="",TRUE,$A922=العميل),COUNT($S$1:$S921)+1,""))</f>
        <v/>
      </c>
      <c r="T922" s="7" t="str">
        <f>IF(A922="","",IF(COUNTIF($A$1:$A922,$A922)&gt;1,"",COUNTIF($A$1:$A922,$A922)+MAX($T$1:$T921)))</f>
        <v/>
      </c>
      <c r="U922" s="7" t="str">
        <f t="shared" si="42"/>
        <v/>
      </c>
      <c r="V922" s="7">
        <v>921</v>
      </c>
      <c r="W922" s="7">
        <f t="shared" si="43"/>
        <v>0</v>
      </c>
    </row>
    <row r="923" spans="1:23">
      <c r="A923" s="1"/>
      <c r="B923" s="24"/>
      <c r="C923" s="2"/>
      <c r="D923" s="5">
        <f t="shared" si="44"/>
        <v>0</v>
      </c>
      <c r="E923" s="2"/>
      <c r="F923" s="2"/>
      <c r="S923" s="7" t="str">
        <f>IF($A923="","",IF(IF(العميل="",TRUE,$A923=العميل),COUNT($S$1:$S922)+1,""))</f>
        <v/>
      </c>
      <c r="T923" s="7" t="str">
        <f>IF(A923="","",IF(COUNTIF($A$1:$A923,$A923)&gt;1,"",COUNTIF($A$1:$A923,$A923)+MAX($T$1:$T922)))</f>
        <v/>
      </c>
      <c r="U923" s="7" t="str">
        <f t="shared" si="42"/>
        <v/>
      </c>
      <c r="V923" s="7">
        <v>922</v>
      </c>
      <c r="W923" s="7">
        <f t="shared" si="43"/>
        <v>0</v>
      </c>
    </row>
    <row r="924" spans="1:23">
      <c r="A924" s="1"/>
      <c r="B924" s="24"/>
      <c r="C924" s="2"/>
      <c r="D924" s="5">
        <f t="shared" si="44"/>
        <v>0</v>
      </c>
      <c r="E924" s="2"/>
      <c r="F924" s="2"/>
      <c r="S924" s="7" t="str">
        <f>IF($A924="","",IF(IF(العميل="",TRUE,$A924=العميل),COUNT($S$1:$S923)+1,""))</f>
        <v/>
      </c>
      <c r="T924" s="7" t="str">
        <f>IF(A924="","",IF(COUNTIF($A$1:$A924,$A924)&gt;1,"",COUNTIF($A$1:$A924,$A924)+MAX($T$1:$T923)))</f>
        <v/>
      </c>
      <c r="U924" s="7" t="str">
        <f t="shared" si="42"/>
        <v/>
      </c>
      <c r="V924" s="7">
        <v>923</v>
      </c>
      <c r="W924" s="7">
        <f t="shared" si="43"/>
        <v>0</v>
      </c>
    </row>
    <row r="925" spans="1:23">
      <c r="A925" s="1"/>
      <c r="B925" s="24"/>
      <c r="C925" s="2"/>
      <c r="D925" s="5">
        <f t="shared" si="44"/>
        <v>0</v>
      </c>
      <c r="E925" s="2"/>
      <c r="F925" s="2"/>
      <c r="S925" s="7" t="str">
        <f>IF($A925="","",IF(IF(العميل="",TRUE,$A925=العميل),COUNT($S$1:$S924)+1,""))</f>
        <v/>
      </c>
      <c r="T925" s="7" t="str">
        <f>IF(A925="","",IF(COUNTIF($A$1:$A925,$A925)&gt;1,"",COUNTIF($A$1:$A925,$A925)+MAX($T$1:$T924)))</f>
        <v/>
      </c>
      <c r="U925" s="7" t="str">
        <f t="shared" si="42"/>
        <v/>
      </c>
      <c r="V925" s="7">
        <v>924</v>
      </c>
      <c r="W925" s="7">
        <f t="shared" si="43"/>
        <v>0</v>
      </c>
    </row>
    <row r="926" spans="1:23">
      <c r="A926" s="1"/>
      <c r="B926" s="24"/>
      <c r="C926" s="2"/>
      <c r="D926" s="5">
        <f t="shared" si="44"/>
        <v>0</v>
      </c>
      <c r="E926" s="2"/>
      <c r="F926" s="2"/>
      <c r="S926" s="7" t="str">
        <f>IF($A926="","",IF(IF(العميل="",TRUE,$A926=العميل),COUNT($S$1:$S925)+1,""))</f>
        <v/>
      </c>
      <c r="T926" s="7" t="str">
        <f>IF(A926="","",IF(COUNTIF($A$1:$A926,$A926)&gt;1,"",COUNTIF($A$1:$A926,$A926)+MAX($T$1:$T925)))</f>
        <v/>
      </c>
      <c r="U926" s="7" t="str">
        <f t="shared" si="42"/>
        <v/>
      </c>
      <c r="V926" s="7">
        <v>925</v>
      </c>
      <c r="W926" s="7">
        <f t="shared" si="43"/>
        <v>0</v>
      </c>
    </row>
    <row r="927" spans="1:23">
      <c r="A927" s="1"/>
      <c r="B927" s="24"/>
      <c r="C927" s="2"/>
      <c r="D927" s="5">
        <f t="shared" si="44"/>
        <v>0</v>
      </c>
      <c r="E927" s="2"/>
      <c r="F927" s="2"/>
      <c r="S927" s="7" t="str">
        <f>IF($A927="","",IF(IF(العميل="",TRUE,$A927=العميل),COUNT($S$1:$S926)+1,""))</f>
        <v/>
      </c>
      <c r="T927" s="7" t="str">
        <f>IF(A927="","",IF(COUNTIF($A$1:$A927,$A927)&gt;1,"",COUNTIF($A$1:$A927,$A927)+MAX($T$1:$T926)))</f>
        <v/>
      </c>
      <c r="U927" s="7" t="str">
        <f t="shared" si="42"/>
        <v/>
      </c>
      <c r="V927" s="7">
        <v>926</v>
      </c>
      <c r="W927" s="7">
        <f t="shared" si="43"/>
        <v>0</v>
      </c>
    </row>
    <row r="928" spans="1:23">
      <c r="A928" s="1"/>
      <c r="B928" s="24"/>
      <c r="C928" s="2"/>
      <c r="D928" s="5">
        <f t="shared" si="44"/>
        <v>0</v>
      </c>
      <c r="E928" s="2"/>
      <c r="F928" s="2"/>
      <c r="S928" s="7" t="str">
        <f>IF($A928="","",IF(IF(العميل="",TRUE,$A928=العميل),COUNT($S$1:$S927)+1,""))</f>
        <v/>
      </c>
      <c r="T928" s="7" t="str">
        <f>IF(A928="","",IF(COUNTIF($A$1:$A928,$A928)&gt;1,"",COUNTIF($A$1:$A928,$A928)+MAX($T$1:$T927)))</f>
        <v/>
      </c>
      <c r="U928" s="7" t="str">
        <f t="shared" si="42"/>
        <v/>
      </c>
      <c r="V928" s="7">
        <v>927</v>
      </c>
      <c r="W928" s="7">
        <f t="shared" si="43"/>
        <v>0</v>
      </c>
    </row>
    <row r="929" spans="1:23">
      <c r="A929" s="1"/>
      <c r="B929" s="24"/>
      <c r="C929" s="2"/>
      <c r="D929" s="5">
        <f t="shared" si="44"/>
        <v>0</v>
      </c>
      <c r="E929" s="2"/>
      <c r="F929" s="2"/>
      <c r="S929" s="7" t="str">
        <f>IF($A929="","",IF(IF(العميل="",TRUE,$A929=العميل),COUNT($S$1:$S928)+1,""))</f>
        <v/>
      </c>
      <c r="T929" s="7" t="str">
        <f>IF(A929="","",IF(COUNTIF($A$1:$A929,$A929)&gt;1,"",COUNTIF($A$1:$A929,$A929)+MAX($T$1:$T928)))</f>
        <v/>
      </c>
      <c r="U929" s="7" t="str">
        <f t="shared" si="42"/>
        <v/>
      </c>
      <c r="V929" s="7">
        <v>928</v>
      </c>
      <c r="W929" s="7">
        <f t="shared" si="43"/>
        <v>0</v>
      </c>
    </row>
    <row r="930" spans="1:23">
      <c r="A930" s="1"/>
      <c r="B930" s="24"/>
      <c r="C930" s="2"/>
      <c r="D930" s="5">
        <f t="shared" si="44"/>
        <v>0</v>
      </c>
      <c r="E930" s="2"/>
      <c r="F930" s="2"/>
      <c r="S930" s="7" t="str">
        <f>IF($A930="","",IF(IF(العميل="",TRUE,$A930=العميل),COUNT($S$1:$S929)+1,""))</f>
        <v/>
      </c>
      <c r="T930" s="7" t="str">
        <f>IF(A930="","",IF(COUNTIF($A$1:$A930,$A930)&gt;1,"",COUNTIF($A$1:$A930,$A930)+MAX($T$1:$T929)))</f>
        <v/>
      </c>
      <c r="U930" s="7" t="str">
        <f t="shared" si="42"/>
        <v/>
      </c>
      <c r="V930" s="7">
        <v>929</v>
      </c>
      <c r="W930" s="7">
        <f t="shared" si="43"/>
        <v>0</v>
      </c>
    </row>
    <row r="931" spans="1:23">
      <c r="A931" s="1"/>
      <c r="B931" s="24"/>
      <c r="C931" s="2"/>
      <c r="D931" s="5">
        <f t="shared" si="44"/>
        <v>0</v>
      </c>
      <c r="E931" s="2"/>
      <c r="F931" s="2"/>
      <c r="S931" s="7" t="str">
        <f>IF($A931="","",IF(IF(العميل="",TRUE,$A931=العميل),COUNT($S$1:$S930)+1,""))</f>
        <v/>
      </c>
      <c r="T931" s="7" t="str">
        <f>IF(A931="","",IF(COUNTIF($A$1:$A931,$A931)&gt;1,"",COUNTIF($A$1:$A931,$A931)+MAX($T$1:$T930)))</f>
        <v/>
      </c>
      <c r="U931" s="7" t="str">
        <f t="shared" si="42"/>
        <v/>
      </c>
      <c r="V931" s="7">
        <v>930</v>
      </c>
      <c r="W931" s="7">
        <f t="shared" si="43"/>
        <v>0</v>
      </c>
    </row>
    <row r="932" spans="1:23">
      <c r="A932" s="1"/>
      <c r="B932" s="24"/>
      <c r="C932" s="2"/>
      <c r="D932" s="5">
        <f t="shared" si="44"/>
        <v>0</v>
      </c>
      <c r="E932" s="2"/>
      <c r="F932" s="2"/>
      <c r="S932" s="7" t="str">
        <f>IF($A932="","",IF(IF(العميل="",TRUE,$A932=العميل),COUNT($S$1:$S931)+1,""))</f>
        <v/>
      </c>
      <c r="T932" s="7" t="str">
        <f>IF(A932="","",IF(COUNTIF($A$1:$A932,$A932)&gt;1,"",COUNTIF($A$1:$A932,$A932)+MAX($T$1:$T931)))</f>
        <v/>
      </c>
      <c r="U932" s="7" t="str">
        <f t="shared" si="42"/>
        <v/>
      </c>
      <c r="V932" s="7">
        <v>931</v>
      </c>
      <c r="W932" s="7">
        <f t="shared" si="43"/>
        <v>0</v>
      </c>
    </row>
    <row r="933" spans="1:23">
      <c r="A933" s="1"/>
      <c r="B933" s="24"/>
      <c r="C933" s="2"/>
      <c r="D933" s="5">
        <f t="shared" si="44"/>
        <v>0</v>
      </c>
      <c r="E933" s="2"/>
      <c r="F933" s="2"/>
      <c r="S933" s="7" t="str">
        <f>IF($A933="","",IF(IF(العميل="",TRUE,$A933=العميل),COUNT($S$1:$S932)+1,""))</f>
        <v/>
      </c>
      <c r="T933" s="7" t="str">
        <f>IF(A933="","",IF(COUNTIF($A$1:$A933,$A933)&gt;1,"",COUNTIF($A$1:$A933,$A933)+MAX($T$1:$T932)))</f>
        <v/>
      </c>
      <c r="U933" s="7" t="str">
        <f t="shared" si="42"/>
        <v/>
      </c>
      <c r="V933" s="7">
        <v>932</v>
      </c>
      <c r="W933" s="7">
        <f t="shared" si="43"/>
        <v>0</v>
      </c>
    </row>
    <row r="934" spans="1:23">
      <c r="A934" s="1"/>
      <c r="B934" s="24"/>
      <c r="C934" s="2"/>
      <c r="D934" s="5">
        <f t="shared" si="44"/>
        <v>0</v>
      </c>
      <c r="E934" s="2"/>
      <c r="F934" s="2"/>
      <c r="S934" s="7" t="str">
        <f>IF($A934="","",IF(IF(العميل="",TRUE,$A934=العميل),COUNT($S$1:$S933)+1,""))</f>
        <v/>
      </c>
      <c r="T934" s="7" t="str">
        <f>IF(A934="","",IF(COUNTIF($A$1:$A934,$A934)&gt;1,"",COUNTIF($A$1:$A934,$A934)+MAX($T$1:$T933)))</f>
        <v/>
      </c>
      <c r="U934" s="7" t="str">
        <f t="shared" si="42"/>
        <v/>
      </c>
      <c r="V934" s="7">
        <v>933</v>
      </c>
      <c r="W934" s="7">
        <f t="shared" si="43"/>
        <v>0</v>
      </c>
    </row>
    <row r="935" spans="1:23">
      <c r="A935" s="1"/>
      <c r="B935" s="24"/>
      <c r="C935" s="2"/>
      <c r="D935" s="5">
        <f t="shared" si="44"/>
        <v>0</v>
      </c>
      <c r="E935" s="2"/>
      <c r="F935" s="2"/>
      <c r="S935" s="7" t="str">
        <f>IF($A935="","",IF(IF(العميل="",TRUE,$A935=العميل),COUNT($S$1:$S934)+1,""))</f>
        <v/>
      </c>
      <c r="T935" s="7" t="str">
        <f>IF(A935="","",IF(COUNTIF($A$1:$A935,$A935)&gt;1,"",COUNTIF($A$1:$A935,$A935)+MAX($T$1:$T934)))</f>
        <v/>
      </c>
      <c r="U935" s="7" t="str">
        <f t="shared" si="42"/>
        <v/>
      </c>
      <c r="V935" s="7">
        <v>934</v>
      </c>
      <c r="W935" s="7">
        <f t="shared" si="43"/>
        <v>0</v>
      </c>
    </row>
    <row r="936" spans="1:23">
      <c r="A936" s="1"/>
      <c r="B936" s="24"/>
      <c r="C936" s="2"/>
      <c r="D936" s="5">
        <f t="shared" si="44"/>
        <v>0</v>
      </c>
      <c r="E936" s="2"/>
      <c r="F936" s="2"/>
      <c r="S936" s="7" t="str">
        <f>IF($A936="","",IF(IF(العميل="",TRUE,$A936=العميل),COUNT($S$1:$S935)+1,""))</f>
        <v/>
      </c>
      <c r="T936" s="7" t="str">
        <f>IF(A936="","",IF(COUNTIF($A$1:$A936,$A936)&gt;1,"",COUNTIF($A$1:$A936,$A936)+MAX($T$1:$T935)))</f>
        <v/>
      </c>
      <c r="U936" s="7" t="str">
        <f t="shared" si="42"/>
        <v/>
      </c>
      <c r="V936" s="7">
        <v>935</v>
      </c>
      <c r="W936" s="7">
        <f t="shared" si="43"/>
        <v>0</v>
      </c>
    </row>
    <row r="937" spans="1:23">
      <c r="A937" s="1"/>
      <c r="B937" s="24"/>
      <c r="C937" s="2"/>
      <c r="D937" s="5">
        <f t="shared" si="44"/>
        <v>0</v>
      </c>
      <c r="E937" s="2"/>
      <c r="F937" s="2"/>
      <c r="S937" s="7" t="str">
        <f>IF($A937="","",IF(IF(العميل="",TRUE,$A937=العميل),COUNT($S$1:$S936)+1,""))</f>
        <v/>
      </c>
      <c r="T937" s="7" t="str">
        <f>IF(A937="","",IF(COUNTIF($A$1:$A937,$A937)&gt;1,"",COUNTIF($A$1:$A937,$A937)+MAX($T$1:$T936)))</f>
        <v/>
      </c>
      <c r="U937" s="7" t="str">
        <f t="shared" si="42"/>
        <v/>
      </c>
      <c r="V937" s="7">
        <v>936</v>
      </c>
      <c r="W937" s="7">
        <f t="shared" si="43"/>
        <v>0</v>
      </c>
    </row>
    <row r="938" spans="1:23">
      <c r="A938" s="1"/>
      <c r="B938" s="24"/>
      <c r="C938" s="2"/>
      <c r="D938" s="5">
        <f t="shared" si="44"/>
        <v>0</v>
      </c>
      <c r="E938" s="2"/>
      <c r="F938" s="2"/>
      <c r="S938" s="7" t="str">
        <f>IF($A938="","",IF(IF(العميل="",TRUE,$A938=العميل),COUNT($S$1:$S937)+1,""))</f>
        <v/>
      </c>
      <c r="T938" s="7" t="str">
        <f>IF(A938="","",IF(COUNTIF($A$1:$A938,$A938)&gt;1,"",COUNTIF($A$1:$A938,$A938)+MAX($T$1:$T937)))</f>
        <v/>
      </c>
      <c r="U938" s="7" t="str">
        <f t="shared" si="42"/>
        <v/>
      </c>
      <c r="V938" s="7">
        <v>937</v>
      </c>
      <c r="W938" s="7">
        <f t="shared" si="43"/>
        <v>0</v>
      </c>
    </row>
    <row r="939" spans="1:23">
      <c r="A939" s="1"/>
      <c r="B939" s="24"/>
      <c r="C939" s="2"/>
      <c r="D939" s="5">
        <f t="shared" si="44"/>
        <v>0</v>
      </c>
      <c r="E939" s="2"/>
      <c r="F939" s="2"/>
      <c r="S939" s="7" t="str">
        <f>IF($A939="","",IF(IF(العميل="",TRUE,$A939=العميل),COUNT($S$1:$S938)+1,""))</f>
        <v/>
      </c>
      <c r="T939" s="7" t="str">
        <f>IF(A939="","",IF(COUNTIF($A$1:$A939,$A939)&gt;1,"",COUNTIF($A$1:$A939,$A939)+MAX($T$1:$T938)))</f>
        <v/>
      </c>
      <c r="U939" s="7" t="str">
        <f t="shared" si="42"/>
        <v/>
      </c>
      <c r="V939" s="7">
        <v>938</v>
      </c>
      <c r="W939" s="7">
        <f t="shared" si="43"/>
        <v>0</v>
      </c>
    </row>
    <row r="940" spans="1:23">
      <c r="A940" s="1"/>
      <c r="B940" s="24"/>
      <c r="C940" s="2"/>
      <c r="D940" s="5">
        <f t="shared" si="44"/>
        <v>0</v>
      </c>
      <c r="E940" s="2"/>
      <c r="F940" s="2"/>
      <c r="S940" s="7" t="str">
        <f>IF($A940="","",IF(IF(العميل="",TRUE,$A940=العميل),COUNT($S$1:$S939)+1,""))</f>
        <v/>
      </c>
      <c r="T940" s="7" t="str">
        <f>IF(A940="","",IF(COUNTIF($A$1:$A940,$A940)&gt;1,"",COUNTIF($A$1:$A940,$A940)+MAX($T$1:$T939)))</f>
        <v/>
      </c>
      <c r="U940" s="7" t="str">
        <f t="shared" si="42"/>
        <v/>
      </c>
      <c r="V940" s="7">
        <v>939</v>
      </c>
      <c r="W940" s="7">
        <f t="shared" si="43"/>
        <v>0</v>
      </c>
    </row>
    <row r="941" spans="1:23">
      <c r="A941" s="1"/>
      <c r="B941" s="24"/>
      <c r="C941" s="2"/>
      <c r="D941" s="5">
        <f t="shared" si="44"/>
        <v>0</v>
      </c>
      <c r="E941" s="2"/>
      <c r="F941" s="2"/>
      <c r="S941" s="7" t="str">
        <f>IF($A941="","",IF(IF(العميل="",TRUE,$A941=العميل),COUNT($S$1:$S940)+1,""))</f>
        <v/>
      </c>
      <c r="T941" s="7" t="str">
        <f>IF(A941="","",IF(COUNTIF($A$1:$A941,$A941)&gt;1,"",COUNTIF($A$1:$A941,$A941)+MAX($T$1:$T940)))</f>
        <v/>
      </c>
      <c r="U941" s="7" t="str">
        <f t="shared" si="42"/>
        <v/>
      </c>
      <c r="V941" s="7">
        <v>940</v>
      </c>
      <c r="W941" s="7">
        <f t="shared" si="43"/>
        <v>0</v>
      </c>
    </row>
    <row r="942" spans="1:23">
      <c r="A942" s="1"/>
      <c r="B942" s="24"/>
      <c r="C942" s="2"/>
      <c r="D942" s="5">
        <f t="shared" si="44"/>
        <v>0</v>
      </c>
      <c r="E942" s="2"/>
      <c r="F942" s="2"/>
      <c r="S942" s="7" t="str">
        <f>IF($A942="","",IF(IF(العميل="",TRUE,$A942=العميل),COUNT($S$1:$S941)+1,""))</f>
        <v/>
      </c>
      <c r="T942" s="7" t="str">
        <f>IF(A942="","",IF(COUNTIF($A$1:$A942,$A942)&gt;1,"",COUNTIF($A$1:$A942,$A942)+MAX($T$1:$T941)))</f>
        <v/>
      </c>
      <c r="U942" s="7" t="str">
        <f t="shared" si="42"/>
        <v/>
      </c>
      <c r="V942" s="7">
        <v>941</v>
      </c>
      <c r="W942" s="7">
        <f t="shared" si="43"/>
        <v>0</v>
      </c>
    </row>
    <row r="943" spans="1:23">
      <c r="A943" s="1"/>
      <c r="B943" s="24"/>
      <c r="C943" s="2"/>
      <c r="D943" s="5">
        <f t="shared" si="44"/>
        <v>0</v>
      </c>
      <c r="E943" s="2"/>
      <c r="F943" s="2"/>
      <c r="S943" s="7" t="str">
        <f>IF($A943="","",IF(IF(العميل="",TRUE,$A943=العميل),COUNT($S$1:$S942)+1,""))</f>
        <v/>
      </c>
      <c r="T943" s="7" t="str">
        <f>IF(A943="","",IF(COUNTIF($A$1:$A943,$A943)&gt;1,"",COUNTIF($A$1:$A943,$A943)+MAX($T$1:$T942)))</f>
        <v/>
      </c>
      <c r="U943" s="7" t="str">
        <f t="shared" si="42"/>
        <v/>
      </c>
      <c r="V943" s="7">
        <v>942</v>
      </c>
      <c r="W943" s="7">
        <f t="shared" si="43"/>
        <v>0</v>
      </c>
    </row>
    <row r="944" spans="1:23">
      <c r="A944" s="1"/>
      <c r="B944" s="24"/>
      <c r="C944" s="2"/>
      <c r="D944" s="5">
        <f t="shared" si="44"/>
        <v>0</v>
      </c>
      <c r="E944" s="2"/>
      <c r="F944" s="2"/>
      <c r="S944" s="7" t="str">
        <f>IF($A944="","",IF(IF(العميل="",TRUE,$A944=العميل),COUNT($S$1:$S943)+1,""))</f>
        <v/>
      </c>
      <c r="T944" s="7" t="str">
        <f>IF(A944="","",IF(COUNTIF($A$1:$A944,$A944)&gt;1,"",COUNTIF($A$1:$A944,$A944)+MAX($T$1:$T943)))</f>
        <v/>
      </c>
      <c r="U944" s="7" t="str">
        <f t="shared" si="42"/>
        <v/>
      </c>
      <c r="V944" s="7">
        <v>943</v>
      </c>
      <c r="W944" s="7">
        <f t="shared" si="43"/>
        <v>0</v>
      </c>
    </row>
    <row r="945" spans="1:23">
      <c r="A945" s="1"/>
      <c r="B945" s="24"/>
      <c r="C945" s="2"/>
      <c r="D945" s="5">
        <f t="shared" si="44"/>
        <v>0</v>
      </c>
      <c r="E945" s="2"/>
      <c r="F945" s="2"/>
      <c r="S945" s="7" t="str">
        <f>IF($A945="","",IF(IF(العميل="",TRUE,$A945=العميل),COUNT($S$1:$S944)+1,""))</f>
        <v/>
      </c>
      <c r="T945" s="7" t="str">
        <f>IF(A945="","",IF(COUNTIF($A$1:$A945,$A945)&gt;1,"",COUNTIF($A$1:$A945,$A945)+MAX($T$1:$T944)))</f>
        <v/>
      </c>
      <c r="U945" s="7" t="str">
        <f t="shared" si="42"/>
        <v/>
      </c>
      <c r="V945" s="7">
        <v>944</v>
      </c>
      <c r="W945" s="7">
        <f t="shared" si="43"/>
        <v>0</v>
      </c>
    </row>
    <row r="946" spans="1:23">
      <c r="A946" s="1"/>
      <c r="B946" s="24"/>
      <c r="C946" s="2"/>
      <c r="D946" s="5">
        <f t="shared" si="44"/>
        <v>0</v>
      </c>
      <c r="E946" s="2"/>
      <c r="F946" s="2"/>
      <c r="S946" s="7" t="str">
        <f>IF($A946="","",IF(IF(العميل="",TRUE,$A946=العميل),COUNT($S$1:$S945)+1,""))</f>
        <v/>
      </c>
      <c r="T946" s="7" t="str">
        <f>IF(A946="","",IF(COUNTIF($A$1:$A946,$A946)&gt;1,"",COUNTIF($A$1:$A946,$A946)+MAX($T$1:$T945)))</f>
        <v/>
      </c>
      <c r="U946" s="7" t="str">
        <f t="shared" si="42"/>
        <v/>
      </c>
      <c r="V946" s="7">
        <v>945</v>
      </c>
      <c r="W946" s="7">
        <f t="shared" si="43"/>
        <v>0</v>
      </c>
    </row>
    <row r="947" spans="1:23">
      <c r="A947" s="1"/>
      <c r="B947" s="24"/>
      <c r="C947" s="2"/>
      <c r="D947" s="5">
        <f t="shared" si="44"/>
        <v>0</v>
      </c>
      <c r="E947" s="2"/>
      <c r="F947" s="2"/>
      <c r="S947" s="7" t="str">
        <f>IF($A947="","",IF(IF(العميل="",TRUE,$A947=العميل),COUNT($S$1:$S946)+1,""))</f>
        <v/>
      </c>
      <c r="T947" s="7" t="str">
        <f>IF(A947="","",IF(COUNTIF($A$1:$A947,$A947)&gt;1,"",COUNTIF($A$1:$A947,$A947)+MAX($T$1:$T946)))</f>
        <v/>
      </c>
      <c r="U947" s="7" t="str">
        <f t="shared" si="42"/>
        <v/>
      </c>
      <c r="V947" s="7">
        <v>946</v>
      </c>
      <c r="W947" s="7">
        <f t="shared" si="43"/>
        <v>0</v>
      </c>
    </row>
    <row r="948" spans="1:23">
      <c r="A948" s="1"/>
      <c r="B948" s="24"/>
      <c r="C948" s="2"/>
      <c r="D948" s="5">
        <f t="shared" si="44"/>
        <v>0</v>
      </c>
      <c r="E948" s="2"/>
      <c r="F948" s="2"/>
      <c r="S948" s="7" t="str">
        <f>IF($A948="","",IF(IF(العميل="",TRUE,$A948=العميل),COUNT($S$1:$S947)+1,""))</f>
        <v/>
      </c>
      <c r="T948" s="7" t="str">
        <f>IF(A948="","",IF(COUNTIF($A$1:$A948,$A948)&gt;1,"",COUNTIF($A$1:$A948,$A948)+MAX($T$1:$T947)))</f>
        <v/>
      </c>
      <c r="U948" s="7" t="str">
        <f t="shared" si="42"/>
        <v/>
      </c>
      <c r="V948" s="7">
        <v>947</v>
      </c>
      <c r="W948" s="7">
        <f t="shared" si="43"/>
        <v>0</v>
      </c>
    </row>
    <row r="949" spans="1:23">
      <c r="A949" s="1"/>
      <c r="B949" s="24"/>
      <c r="C949" s="2"/>
      <c r="D949" s="5">
        <f t="shared" si="44"/>
        <v>0</v>
      </c>
      <c r="E949" s="2"/>
      <c r="F949" s="2"/>
      <c r="S949" s="7" t="str">
        <f>IF($A949="","",IF(IF(العميل="",TRUE,$A949=العميل),COUNT($S$1:$S948)+1,""))</f>
        <v/>
      </c>
      <c r="T949" s="7" t="str">
        <f>IF(A949="","",IF(COUNTIF($A$1:$A949,$A949)&gt;1,"",COUNTIF($A$1:$A949,$A949)+MAX($T$1:$T948)))</f>
        <v/>
      </c>
      <c r="U949" s="7" t="str">
        <f t="shared" si="42"/>
        <v/>
      </c>
      <c r="V949" s="7">
        <v>948</v>
      </c>
      <c r="W949" s="7">
        <f t="shared" si="43"/>
        <v>0</v>
      </c>
    </row>
    <row r="950" spans="1:23">
      <c r="A950" s="1"/>
      <c r="B950" s="24"/>
      <c r="C950" s="2"/>
      <c r="D950" s="5">
        <f t="shared" si="44"/>
        <v>0</v>
      </c>
      <c r="E950" s="2"/>
      <c r="F950" s="2"/>
      <c r="S950" s="7" t="str">
        <f>IF($A950="","",IF(IF(العميل="",TRUE,$A950=العميل),COUNT($S$1:$S949)+1,""))</f>
        <v/>
      </c>
      <c r="T950" s="7" t="str">
        <f>IF(A950="","",IF(COUNTIF($A$1:$A950,$A950)&gt;1,"",COUNTIF($A$1:$A950,$A950)+MAX($T$1:$T949)))</f>
        <v/>
      </c>
      <c r="U950" s="7" t="str">
        <f t="shared" si="42"/>
        <v/>
      </c>
      <c r="V950" s="7">
        <v>949</v>
      </c>
      <c r="W950" s="7">
        <f t="shared" si="43"/>
        <v>0</v>
      </c>
    </row>
    <row r="951" spans="1:23">
      <c r="A951" s="1"/>
      <c r="B951" s="24"/>
      <c r="C951" s="2"/>
      <c r="D951" s="5">
        <f t="shared" si="44"/>
        <v>0</v>
      </c>
      <c r="E951" s="2"/>
      <c r="F951" s="2"/>
      <c r="S951" s="7" t="str">
        <f>IF($A951="","",IF(IF(العميل="",TRUE,$A951=العميل),COUNT($S$1:$S950)+1,""))</f>
        <v/>
      </c>
      <c r="T951" s="7" t="str">
        <f>IF(A951="","",IF(COUNTIF($A$1:$A951,$A951)&gt;1,"",COUNTIF($A$1:$A951,$A951)+MAX($T$1:$T950)))</f>
        <v/>
      </c>
      <c r="U951" s="7" t="str">
        <f t="shared" si="42"/>
        <v/>
      </c>
      <c r="V951" s="7">
        <v>950</v>
      </c>
      <c r="W951" s="7">
        <f t="shared" si="43"/>
        <v>0</v>
      </c>
    </row>
    <row r="952" spans="1:23">
      <c r="A952" s="1"/>
      <c r="B952" s="24"/>
      <c r="C952" s="2"/>
      <c r="D952" s="5">
        <f t="shared" si="44"/>
        <v>0</v>
      </c>
      <c r="E952" s="2"/>
      <c r="F952" s="2"/>
      <c r="S952" s="7" t="str">
        <f>IF($A952="","",IF(IF(العميل="",TRUE,$A952=العميل),COUNT($S$1:$S951)+1,""))</f>
        <v/>
      </c>
      <c r="T952" s="7" t="str">
        <f>IF(A952="","",IF(COUNTIF($A$1:$A952,$A952)&gt;1,"",COUNTIF($A$1:$A952,$A952)+MAX($T$1:$T951)))</f>
        <v/>
      </c>
      <c r="U952" s="7" t="str">
        <f t="shared" si="42"/>
        <v/>
      </c>
      <c r="V952" s="7">
        <v>951</v>
      </c>
      <c r="W952" s="7">
        <f t="shared" si="43"/>
        <v>0</v>
      </c>
    </row>
    <row r="953" spans="1:23">
      <c r="A953" s="1"/>
      <c r="B953" s="24"/>
      <c r="C953" s="2"/>
      <c r="D953" s="5">
        <f t="shared" si="44"/>
        <v>0</v>
      </c>
      <c r="E953" s="2"/>
      <c r="F953" s="2"/>
      <c r="S953" s="7" t="str">
        <f>IF($A953="","",IF(IF(العميل="",TRUE,$A953=العميل),COUNT($S$1:$S952)+1,""))</f>
        <v/>
      </c>
      <c r="T953" s="7" t="str">
        <f>IF(A953="","",IF(COUNTIF($A$1:$A953,$A953)&gt;1,"",COUNTIF($A$1:$A953,$A953)+MAX($T$1:$T952)))</f>
        <v/>
      </c>
      <c r="U953" s="7" t="str">
        <f t="shared" si="42"/>
        <v/>
      </c>
      <c r="V953" s="7">
        <v>952</v>
      </c>
      <c r="W953" s="7">
        <f t="shared" si="43"/>
        <v>0</v>
      </c>
    </row>
    <row r="954" spans="1:23">
      <c r="A954" s="1"/>
      <c r="B954" s="24"/>
      <c r="C954" s="2"/>
      <c r="D954" s="5">
        <f t="shared" si="44"/>
        <v>0</v>
      </c>
      <c r="E954" s="2"/>
      <c r="F954" s="2"/>
      <c r="S954" s="7" t="str">
        <f>IF($A954="","",IF(IF(العميل="",TRUE,$A954=العميل),COUNT($S$1:$S953)+1,""))</f>
        <v/>
      </c>
      <c r="T954" s="7" t="str">
        <f>IF(A954="","",IF(COUNTIF($A$1:$A954,$A954)&gt;1,"",COUNTIF($A$1:$A954,$A954)+MAX($T$1:$T953)))</f>
        <v/>
      </c>
      <c r="U954" s="7" t="str">
        <f t="shared" si="42"/>
        <v/>
      </c>
      <c r="V954" s="7">
        <v>953</v>
      </c>
      <c r="W954" s="7">
        <f t="shared" si="43"/>
        <v>0</v>
      </c>
    </row>
    <row r="955" spans="1:23">
      <c r="A955" s="1"/>
      <c r="B955" s="24"/>
      <c r="C955" s="2"/>
      <c r="D955" s="5">
        <f t="shared" si="44"/>
        <v>0</v>
      </c>
      <c r="E955" s="2"/>
      <c r="F955" s="2"/>
      <c r="S955" s="7" t="str">
        <f>IF($A955="","",IF(IF(العميل="",TRUE,$A955=العميل),COUNT($S$1:$S954)+1,""))</f>
        <v/>
      </c>
      <c r="T955" s="7" t="str">
        <f>IF(A955="","",IF(COUNTIF($A$1:$A955,$A955)&gt;1,"",COUNTIF($A$1:$A955,$A955)+MAX($T$1:$T954)))</f>
        <v/>
      </c>
      <c r="U955" s="7" t="str">
        <f t="shared" si="42"/>
        <v/>
      </c>
      <c r="V955" s="7">
        <v>954</v>
      </c>
      <c r="W955" s="7">
        <f t="shared" si="43"/>
        <v>0</v>
      </c>
    </row>
    <row r="956" spans="1:23">
      <c r="A956" s="1"/>
      <c r="B956" s="24"/>
      <c r="C956" s="2"/>
      <c r="D956" s="5">
        <f t="shared" si="44"/>
        <v>0</v>
      </c>
      <c r="E956" s="2"/>
      <c r="F956" s="2"/>
      <c r="S956" s="7" t="str">
        <f>IF($A956="","",IF(IF(العميل="",TRUE,$A956=العميل),COUNT($S$1:$S955)+1,""))</f>
        <v/>
      </c>
      <c r="T956" s="7" t="str">
        <f>IF(A956="","",IF(COUNTIF($A$1:$A956,$A956)&gt;1,"",COUNTIF($A$1:$A956,$A956)+MAX($T$1:$T955)))</f>
        <v/>
      </c>
      <c r="U956" s="7" t="str">
        <f t="shared" si="42"/>
        <v/>
      </c>
      <c r="V956" s="7">
        <v>955</v>
      </c>
      <c r="W956" s="7">
        <f t="shared" si="43"/>
        <v>0</v>
      </c>
    </row>
    <row r="957" spans="1:23">
      <c r="A957" s="1"/>
      <c r="B957" s="24"/>
      <c r="C957" s="2"/>
      <c r="D957" s="5">
        <f t="shared" si="44"/>
        <v>0</v>
      </c>
      <c r="E957" s="2"/>
      <c r="F957" s="2"/>
      <c r="S957" s="7" t="str">
        <f>IF($A957="","",IF(IF(العميل="",TRUE,$A957=العميل),COUNT($S$1:$S956)+1,""))</f>
        <v/>
      </c>
      <c r="T957" s="7" t="str">
        <f>IF(A957="","",IF(COUNTIF($A$1:$A957,$A957)&gt;1,"",COUNTIF($A$1:$A957,$A957)+MAX($T$1:$T956)))</f>
        <v/>
      </c>
      <c r="U957" s="7" t="str">
        <f t="shared" si="42"/>
        <v/>
      </c>
      <c r="V957" s="7">
        <v>956</v>
      </c>
      <c r="W957" s="7">
        <f t="shared" si="43"/>
        <v>0</v>
      </c>
    </row>
    <row r="958" spans="1:23">
      <c r="A958" s="1"/>
      <c r="B958" s="24"/>
      <c r="C958" s="2"/>
      <c r="D958" s="5">
        <f t="shared" si="44"/>
        <v>0</v>
      </c>
      <c r="E958" s="2"/>
      <c r="F958" s="2"/>
      <c r="S958" s="7" t="str">
        <f>IF($A958="","",IF(IF(العميل="",TRUE,$A958=العميل),COUNT($S$1:$S957)+1,""))</f>
        <v/>
      </c>
      <c r="T958" s="7" t="str">
        <f>IF(A958="","",IF(COUNTIF($A$1:$A958,$A958)&gt;1,"",COUNTIF($A$1:$A958,$A958)+MAX($T$1:$T957)))</f>
        <v/>
      </c>
      <c r="U958" s="7" t="str">
        <f t="shared" si="42"/>
        <v/>
      </c>
      <c r="V958" s="7">
        <v>957</v>
      </c>
      <c r="W958" s="7">
        <f t="shared" si="43"/>
        <v>0</v>
      </c>
    </row>
    <row r="959" spans="1:23">
      <c r="A959" s="1"/>
      <c r="B959" s="24"/>
      <c r="C959" s="2"/>
      <c r="D959" s="5">
        <f t="shared" si="44"/>
        <v>0</v>
      </c>
      <c r="E959" s="2"/>
      <c r="F959" s="2"/>
      <c r="S959" s="7" t="str">
        <f>IF($A959="","",IF(IF(العميل="",TRUE,$A959=العميل),COUNT($S$1:$S958)+1,""))</f>
        <v/>
      </c>
      <c r="T959" s="7" t="str">
        <f>IF(A959="","",IF(COUNTIF($A$1:$A959,$A959)&gt;1,"",COUNTIF($A$1:$A959,$A959)+MAX($T$1:$T958)))</f>
        <v/>
      </c>
      <c r="U959" s="7" t="str">
        <f t="shared" si="42"/>
        <v/>
      </c>
      <c r="V959" s="7">
        <v>958</v>
      </c>
      <c r="W959" s="7">
        <f t="shared" si="43"/>
        <v>0</v>
      </c>
    </row>
    <row r="960" spans="1:23">
      <c r="A960" s="1"/>
      <c r="B960" s="24"/>
      <c r="C960" s="2"/>
      <c r="D960" s="5">
        <f t="shared" si="44"/>
        <v>0</v>
      </c>
      <c r="E960" s="2"/>
      <c r="F960" s="2"/>
      <c r="S960" s="7" t="str">
        <f>IF($A960="","",IF(IF(العميل="",TRUE,$A960=العميل),COUNT($S$1:$S959)+1,""))</f>
        <v/>
      </c>
      <c r="T960" s="7" t="str">
        <f>IF(A960="","",IF(COUNTIF($A$1:$A960,$A960)&gt;1,"",COUNTIF($A$1:$A960,$A960)+MAX($T$1:$T959)))</f>
        <v/>
      </c>
      <c r="U960" s="7" t="str">
        <f t="shared" si="42"/>
        <v/>
      </c>
      <c r="V960" s="7">
        <v>959</v>
      </c>
      <c r="W960" s="7">
        <f t="shared" si="43"/>
        <v>0</v>
      </c>
    </row>
    <row r="961" spans="1:23">
      <c r="A961" s="1"/>
      <c r="B961" s="24"/>
      <c r="C961" s="2"/>
      <c r="D961" s="5">
        <f t="shared" si="44"/>
        <v>0</v>
      </c>
      <c r="E961" s="2"/>
      <c r="F961" s="2"/>
      <c r="S961" s="7" t="str">
        <f>IF($A961="","",IF(IF(العميل="",TRUE,$A961=العميل),COUNT($S$1:$S960)+1,""))</f>
        <v/>
      </c>
      <c r="T961" s="7" t="str">
        <f>IF(A961="","",IF(COUNTIF($A$1:$A961,$A961)&gt;1,"",COUNTIF($A$1:$A961,$A961)+MAX($T$1:$T960)))</f>
        <v/>
      </c>
      <c r="U961" s="7" t="str">
        <f t="shared" si="42"/>
        <v/>
      </c>
      <c r="V961" s="7">
        <v>960</v>
      </c>
      <c r="W961" s="7">
        <f t="shared" si="43"/>
        <v>0</v>
      </c>
    </row>
    <row r="962" spans="1:23">
      <c r="A962" s="1"/>
      <c r="B962" s="24"/>
      <c r="C962" s="2"/>
      <c r="D962" s="5">
        <f t="shared" si="44"/>
        <v>0</v>
      </c>
      <c r="E962" s="2"/>
      <c r="F962" s="2"/>
      <c r="S962" s="7" t="str">
        <f>IF($A962="","",IF(IF(العميل="",TRUE,$A962=العميل),COUNT($S$1:$S961)+1,""))</f>
        <v/>
      </c>
      <c r="T962" s="7" t="str">
        <f>IF(A962="","",IF(COUNTIF($A$1:$A962,$A962)&gt;1,"",COUNTIF($A$1:$A962,$A962)+MAX($T$1:$T961)))</f>
        <v/>
      </c>
      <c r="U962" s="7" t="str">
        <f t="shared" si="42"/>
        <v/>
      </c>
      <c r="V962" s="7">
        <v>961</v>
      </c>
      <c r="W962" s="7">
        <f t="shared" si="43"/>
        <v>0</v>
      </c>
    </row>
    <row r="963" spans="1:23">
      <c r="A963" s="1"/>
      <c r="B963" s="24"/>
      <c r="C963" s="2"/>
      <c r="D963" s="5">
        <f t="shared" si="44"/>
        <v>0</v>
      </c>
      <c r="E963" s="2"/>
      <c r="F963" s="2"/>
      <c r="S963" s="7" t="str">
        <f>IF($A963="","",IF(IF(العميل="",TRUE,$A963=العميل),COUNT($S$1:$S962)+1,""))</f>
        <v/>
      </c>
      <c r="T963" s="7" t="str">
        <f>IF(A963="","",IF(COUNTIF($A$1:$A963,$A963)&gt;1,"",COUNTIF($A$1:$A963,$A963)+MAX($T$1:$T962)))</f>
        <v/>
      </c>
      <c r="U963" s="7" t="str">
        <f t="shared" ref="U963:U1000" si="45">IF(T963="","",A963)</f>
        <v/>
      </c>
      <c r="V963" s="7">
        <v>962</v>
      </c>
      <c r="W963" s="7">
        <f t="shared" ref="W963:W1000" si="46">IF(ISERROR(VLOOKUP(V963,$T$2:$U$1000,2,0)),0,VLOOKUP(V963,$T$2:$U$1000,2,0))</f>
        <v>0</v>
      </c>
    </row>
    <row r="964" spans="1:23">
      <c r="A964" s="1"/>
      <c r="B964" s="24"/>
      <c r="C964" s="2"/>
      <c r="D964" s="5">
        <f t="shared" si="44"/>
        <v>0</v>
      </c>
      <c r="E964" s="2"/>
      <c r="F964" s="2"/>
      <c r="S964" s="7" t="str">
        <f>IF($A964="","",IF(IF(العميل="",TRUE,$A964=العميل),COUNT($S$1:$S963)+1,""))</f>
        <v/>
      </c>
      <c r="T964" s="7" t="str">
        <f>IF(A964="","",IF(COUNTIF($A$1:$A964,$A964)&gt;1,"",COUNTIF($A$1:$A964,$A964)+MAX($T$1:$T963)))</f>
        <v/>
      </c>
      <c r="U964" s="7" t="str">
        <f t="shared" si="45"/>
        <v/>
      </c>
      <c r="V964" s="7">
        <v>963</v>
      </c>
      <c r="W964" s="7">
        <f t="shared" si="46"/>
        <v>0</v>
      </c>
    </row>
    <row r="965" spans="1:23">
      <c r="A965" s="1"/>
      <c r="B965" s="24"/>
      <c r="C965" s="2"/>
      <c r="D965" s="5">
        <f t="shared" ref="D965:D1000" si="47">F965-E965</f>
        <v>0</v>
      </c>
      <c r="E965" s="2"/>
      <c r="F965" s="2"/>
      <c r="S965" s="7" t="str">
        <f>IF($A965="","",IF(IF(العميل="",TRUE,$A965=العميل),COUNT($S$1:$S964)+1,""))</f>
        <v/>
      </c>
      <c r="T965" s="7" t="str">
        <f>IF(A965="","",IF(COUNTIF($A$1:$A965,$A965)&gt;1,"",COUNTIF($A$1:$A965,$A965)+MAX($T$1:$T964)))</f>
        <v/>
      </c>
      <c r="U965" s="7" t="str">
        <f t="shared" si="45"/>
        <v/>
      </c>
      <c r="V965" s="7">
        <v>964</v>
      </c>
      <c r="W965" s="7">
        <f t="shared" si="46"/>
        <v>0</v>
      </c>
    </row>
    <row r="966" spans="1:23">
      <c r="A966" s="1"/>
      <c r="B966" s="24"/>
      <c r="C966" s="2"/>
      <c r="D966" s="5">
        <f t="shared" si="47"/>
        <v>0</v>
      </c>
      <c r="E966" s="2"/>
      <c r="F966" s="2"/>
      <c r="S966" s="7" t="str">
        <f>IF($A966="","",IF(IF(العميل="",TRUE,$A966=العميل),COUNT($S$1:$S965)+1,""))</f>
        <v/>
      </c>
      <c r="T966" s="7" t="str">
        <f>IF(A966="","",IF(COUNTIF($A$1:$A966,$A966)&gt;1,"",COUNTIF($A$1:$A966,$A966)+MAX($T$1:$T965)))</f>
        <v/>
      </c>
      <c r="U966" s="7" t="str">
        <f t="shared" si="45"/>
        <v/>
      </c>
      <c r="V966" s="7">
        <v>965</v>
      </c>
      <c r="W966" s="7">
        <f t="shared" si="46"/>
        <v>0</v>
      </c>
    </row>
    <row r="967" spans="1:23">
      <c r="A967" s="1"/>
      <c r="B967" s="24"/>
      <c r="C967" s="2"/>
      <c r="D967" s="5">
        <f t="shared" si="47"/>
        <v>0</v>
      </c>
      <c r="E967" s="2"/>
      <c r="F967" s="2"/>
      <c r="S967" s="7" t="str">
        <f>IF($A967="","",IF(IF(العميل="",TRUE,$A967=العميل),COUNT($S$1:$S966)+1,""))</f>
        <v/>
      </c>
      <c r="T967" s="7" t="str">
        <f>IF(A967="","",IF(COUNTIF($A$1:$A967,$A967)&gt;1,"",COUNTIF($A$1:$A967,$A967)+MAX($T$1:$T966)))</f>
        <v/>
      </c>
      <c r="U967" s="7" t="str">
        <f t="shared" si="45"/>
        <v/>
      </c>
      <c r="V967" s="7">
        <v>966</v>
      </c>
      <c r="W967" s="7">
        <f t="shared" si="46"/>
        <v>0</v>
      </c>
    </row>
    <row r="968" spans="1:23">
      <c r="A968" s="1"/>
      <c r="B968" s="24"/>
      <c r="C968" s="2"/>
      <c r="D968" s="5">
        <f t="shared" si="47"/>
        <v>0</v>
      </c>
      <c r="E968" s="2"/>
      <c r="F968" s="2"/>
      <c r="S968" s="7" t="str">
        <f>IF($A968="","",IF(IF(العميل="",TRUE,$A968=العميل),COUNT($S$1:$S967)+1,""))</f>
        <v/>
      </c>
      <c r="T968" s="7" t="str">
        <f>IF(A968="","",IF(COUNTIF($A$1:$A968,$A968)&gt;1,"",COUNTIF($A$1:$A968,$A968)+MAX($T$1:$T967)))</f>
        <v/>
      </c>
      <c r="U968" s="7" t="str">
        <f t="shared" si="45"/>
        <v/>
      </c>
      <c r="V968" s="7">
        <v>967</v>
      </c>
      <c r="W968" s="7">
        <f t="shared" si="46"/>
        <v>0</v>
      </c>
    </row>
    <row r="969" spans="1:23">
      <c r="A969" s="1"/>
      <c r="B969" s="24"/>
      <c r="C969" s="2"/>
      <c r="D969" s="5">
        <f t="shared" si="47"/>
        <v>0</v>
      </c>
      <c r="E969" s="2"/>
      <c r="F969" s="2"/>
      <c r="S969" s="7" t="str">
        <f>IF($A969="","",IF(IF(العميل="",TRUE,$A969=العميل),COUNT($S$1:$S968)+1,""))</f>
        <v/>
      </c>
      <c r="T969" s="7" t="str">
        <f>IF(A969="","",IF(COUNTIF($A$1:$A969,$A969)&gt;1,"",COUNTIF($A$1:$A969,$A969)+MAX($T$1:$T968)))</f>
        <v/>
      </c>
      <c r="U969" s="7" t="str">
        <f t="shared" si="45"/>
        <v/>
      </c>
      <c r="V969" s="7">
        <v>968</v>
      </c>
      <c r="W969" s="7">
        <f t="shared" si="46"/>
        <v>0</v>
      </c>
    </row>
    <row r="970" spans="1:23">
      <c r="A970" s="1"/>
      <c r="B970" s="24"/>
      <c r="C970" s="2"/>
      <c r="D970" s="5">
        <f t="shared" si="47"/>
        <v>0</v>
      </c>
      <c r="E970" s="2"/>
      <c r="F970" s="2"/>
      <c r="S970" s="7" t="str">
        <f>IF($A970="","",IF(IF(العميل="",TRUE,$A970=العميل),COUNT($S$1:$S969)+1,""))</f>
        <v/>
      </c>
      <c r="T970" s="7" t="str">
        <f>IF(A970="","",IF(COUNTIF($A$1:$A970,$A970)&gt;1,"",COUNTIF($A$1:$A970,$A970)+MAX($T$1:$T969)))</f>
        <v/>
      </c>
      <c r="U970" s="7" t="str">
        <f t="shared" si="45"/>
        <v/>
      </c>
      <c r="V970" s="7">
        <v>969</v>
      </c>
      <c r="W970" s="7">
        <f t="shared" si="46"/>
        <v>0</v>
      </c>
    </row>
    <row r="971" spans="1:23">
      <c r="A971" s="1"/>
      <c r="B971" s="24"/>
      <c r="C971" s="2"/>
      <c r="D971" s="5">
        <f t="shared" si="47"/>
        <v>0</v>
      </c>
      <c r="E971" s="2"/>
      <c r="F971" s="2"/>
      <c r="S971" s="7" t="str">
        <f>IF($A971="","",IF(IF(العميل="",TRUE,$A971=العميل),COUNT($S$1:$S970)+1,""))</f>
        <v/>
      </c>
      <c r="T971" s="7" t="str">
        <f>IF(A971="","",IF(COUNTIF($A$1:$A971,$A971)&gt;1,"",COUNTIF($A$1:$A971,$A971)+MAX($T$1:$T970)))</f>
        <v/>
      </c>
      <c r="U971" s="7" t="str">
        <f t="shared" si="45"/>
        <v/>
      </c>
      <c r="V971" s="7">
        <v>970</v>
      </c>
      <c r="W971" s="7">
        <f t="shared" si="46"/>
        <v>0</v>
      </c>
    </row>
    <row r="972" spans="1:23">
      <c r="A972" s="1"/>
      <c r="B972" s="24"/>
      <c r="C972" s="2"/>
      <c r="D972" s="5">
        <f t="shared" si="47"/>
        <v>0</v>
      </c>
      <c r="E972" s="2"/>
      <c r="F972" s="2"/>
      <c r="S972" s="7" t="str">
        <f>IF($A972="","",IF(IF(العميل="",TRUE,$A972=العميل),COUNT($S$1:$S971)+1,""))</f>
        <v/>
      </c>
      <c r="T972" s="7" t="str">
        <f>IF(A972="","",IF(COUNTIF($A$1:$A972,$A972)&gt;1,"",COUNTIF($A$1:$A972,$A972)+MAX($T$1:$T971)))</f>
        <v/>
      </c>
      <c r="U972" s="7" t="str">
        <f t="shared" si="45"/>
        <v/>
      </c>
      <c r="V972" s="7">
        <v>971</v>
      </c>
      <c r="W972" s="7">
        <f t="shared" si="46"/>
        <v>0</v>
      </c>
    </row>
    <row r="973" spans="1:23">
      <c r="A973" s="1"/>
      <c r="B973" s="24"/>
      <c r="C973" s="2"/>
      <c r="D973" s="5">
        <f t="shared" si="47"/>
        <v>0</v>
      </c>
      <c r="E973" s="2"/>
      <c r="F973" s="2"/>
      <c r="S973" s="7" t="str">
        <f>IF($A973="","",IF(IF(العميل="",TRUE,$A973=العميل),COUNT($S$1:$S972)+1,""))</f>
        <v/>
      </c>
      <c r="T973" s="7" t="str">
        <f>IF(A973="","",IF(COUNTIF($A$1:$A973,$A973)&gt;1,"",COUNTIF($A$1:$A973,$A973)+MAX($T$1:$T972)))</f>
        <v/>
      </c>
      <c r="U973" s="7" t="str">
        <f t="shared" si="45"/>
        <v/>
      </c>
      <c r="V973" s="7">
        <v>972</v>
      </c>
      <c r="W973" s="7">
        <f t="shared" si="46"/>
        <v>0</v>
      </c>
    </row>
    <row r="974" spans="1:23">
      <c r="A974" s="1"/>
      <c r="B974" s="24"/>
      <c r="C974" s="2"/>
      <c r="D974" s="5">
        <f t="shared" si="47"/>
        <v>0</v>
      </c>
      <c r="E974" s="2"/>
      <c r="F974" s="2"/>
      <c r="S974" s="7" t="str">
        <f>IF($A974="","",IF(IF(العميل="",TRUE,$A974=العميل),COUNT($S$1:$S973)+1,""))</f>
        <v/>
      </c>
      <c r="T974" s="7" t="str">
        <f>IF(A974="","",IF(COUNTIF($A$1:$A974,$A974)&gt;1,"",COUNTIF($A$1:$A974,$A974)+MAX($T$1:$T973)))</f>
        <v/>
      </c>
      <c r="U974" s="7" t="str">
        <f t="shared" si="45"/>
        <v/>
      </c>
      <c r="V974" s="7">
        <v>973</v>
      </c>
      <c r="W974" s="7">
        <f t="shared" si="46"/>
        <v>0</v>
      </c>
    </row>
    <row r="975" spans="1:23">
      <c r="A975" s="1"/>
      <c r="B975" s="24"/>
      <c r="C975" s="2"/>
      <c r="D975" s="5">
        <f t="shared" si="47"/>
        <v>0</v>
      </c>
      <c r="E975" s="2"/>
      <c r="F975" s="2"/>
      <c r="S975" s="7" t="str">
        <f>IF($A975="","",IF(IF(العميل="",TRUE,$A975=العميل),COUNT($S$1:$S974)+1,""))</f>
        <v/>
      </c>
      <c r="T975" s="7" t="str">
        <f>IF(A975="","",IF(COUNTIF($A$1:$A975,$A975)&gt;1,"",COUNTIF($A$1:$A975,$A975)+MAX($T$1:$T974)))</f>
        <v/>
      </c>
      <c r="U975" s="7" t="str">
        <f t="shared" si="45"/>
        <v/>
      </c>
      <c r="V975" s="7">
        <v>974</v>
      </c>
      <c r="W975" s="7">
        <f t="shared" si="46"/>
        <v>0</v>
      </c>
    </row>
    <row r="976" spans="1:23">
      <c r="A976" s="1"/>
      <c r="B976" s="24"/>
      <c r="C976" s="2"/>
      <c r="D976" s="5">
        <f t="shared" si="47"/>
        <v>0</v>
      </c>
      <c r="E976" s="2"/>
      <c r="F976" s="2"/>
      <c r="S976" s="7" t="str">
        <f>IF($A976="","",IF(IF(العميل="",TRUE,$A976=العميل),COUNT($S$1:$S975)+1,""))</f>
        <v/>
      </c>
      <c r="T976" s="7" t="str">
        <f>IF(A976="","",IF(COUNTIF($A$1:$A976,$A976)&gt;1,"",COUNTIF($A$1:$A976,$A976)+MAX($T$1:$T975)))</f>
        <v/>
      </c>
      <c r="U976" s="7" t="str">
        <f t="shared" si="45"/>
        <v/>
      </c>
      <c r="V976" s="7">
        <v>975</v>
      </c>
      <c r="W976" s="7">
        <f t="shared" si="46"/>
        <v>0</v>
      </c>
    </row>
    <row r="977" spans="1:23">
      <c r="A977" s="1"/>
      <c r="B977" s="24"/>
      <c r="C977" s="2"/>
      <c r="D977" s="5">
        <f t="shared" si="47"/>
        <v>0</v>
      </c>
      <c r="E977" s="2"/>
      <c r="F977" s="2"/>
      <c r="S977" s="7" t="str">
        <f>IF($A977="","",IF(IF(العميل="",TRUE,$A977=العميل),COUNT($S$1:$S976)+1,""))</f>
        <v/>
      </c>
      <c r="T977" s="7" t="str">
        <f>IF(A977="","",IF(COUNTIF($A$1:$A977,$A977)&gt;1,"",COUNTIF($A$1:$A977,$A977)+MAX($T$1:$T976)))</f>
        <v/>
      </c>
      <c r="U977" s="7" t="str">
        <f t="shared" si="45"/>
        <v/>
      </c>
      <c r="V977" s="7">
        <v>976</v>
      </c>
      <c r="W977" s="7">
        <f t="shared" si="46"/>
        <v>0</v>
      </c>
    </row>
    <row r="978" spans="1:23">
      <c r="A978" s="1"/>
      <c r="B978" s="24"/>
      <c r="C978" s="2"/>
      <c r="D978" s="5">
        <f t="shared" si="47"/>
        <v>0</v>
      </c>
      <c r="E978" s="2"/>
      <c r="F978" s="2"/>
      <c r="S978" s="7" t="str">
        <f>IF($A978="","",IF(IF(العميل="",TRUE,$A978=العميل),COUNT($S$1:$S977)+1,""))</f>
        <v/>
      </c>
      <c r="T978" s="7" t="str">
        <f>IF(A978="","",IF(COUNTIF($A$1:$A978,$A978)&gt;1,"",COUNTIF($A$1:$A978,$A978)+MAX($T$1:$T977)))</f>
        <v/>
      </c>
      <c r="U978" s="7" t="str">
        <f t="shared" si="45"/>
        <v/>
      </c>
      <c r="V978" s="7">
        <v>977</v>
      </c>
      <c r="W978" s="7">
        <f t="shared" si="46"/>
        <v>0</v>
      </c>
    </row>
    <row r="979" spans="1:23">
      <c r="A979" s="1"/>
      <c r="B979" s="24"/>
      <c r="C979" s="2"/>
      <c r="D979" s="5">
        <f t="shared" si="47"/>
        <v>0</v>
      </c>
      <c r="E979" s="2"/>
      <c r="F979" s="2"/>
      <c r="S979" s="7" t="str">
        <f>IF($A979="","",IF(IF(العميل="",TRUE,$A979=العميل),COUNT($S$1:$S978)+1,""))</f>
        <v/>
      </c>
      <c r="T979" s="7" t="str">
        <f>IF(A979="","",IF(COUNTIF($A$1:$A979,$A979)&gt;1,"",COUNTIF($A$1:$A979,$A979)+MAX($T$1:$T978)))</f>
        <v/>
      </c>
      <c r="U979" s="7" t="str">
        <f t="shared" si="45"/>
        <v/>
      </c>
      <c r="V979" s="7">
        <v>978</v>
      </c>
      <c r="W979" s="7">
        <f t="shared" si="46"/>
        <v>0</v>
      </c>
    </row>
    <row r="980" spans="1:23">
      <c r="A980" s="1"/>
      <c r="B980" s="24"/>
      <c r="C980" s="2"/>
      <c r="D980" s="5">
        <f t="shared" si="47"/>
        <v>0</v>
      </c>
      <c r="E980" s="2"/>
      <c r="F980" s="2"/>
      <c r="S980" s="7" t="str">
        <f>IF($A980="","",IF(IF(العميل="",TRUE,$A980=العميل),COUNT($S$1:$S979)+1,""))</f>
        <v/>
      </c>
      <c r="T980" s="7" t="str">
        <f>IF(A980="","",IF(COUNTIF($A$1:$A980,$A980)&gt;1,"",COUNTIF($A$1:$A980,$A980)+MAX($T$1:$T979)))</f>
        <v/>
      </c>
      <c r="U980" s="7" t="str">
        <f t="shared" si="45"/>
        <v/>
      </c>
      <c r="V980" s="7">
        <v>979</v>
      </c>
      <c r="W980" s="7">
        <f t="shared" si="46"/>
        <v>0</v>
      </c>
    </row>
    <row r="981" spans="1:23">
      <c r="A981" s="1"/>
      <c r="B981" s="24"/>
      <c r="C981" s="2"/>
      <c r="D981" s="5">
        <f t="shared" si="47"/>
        <v>0</v>
      </c>
      <c r="E981" s="2"/>
      <c r="F981" s="2"/>
      <c r="S981" s="7" t="str">
        <f>IF($A981="","",IF(IF(العميل="",TRUE,$A981=العميل),COUNT($S$1:$S980)+1,""))</f>
        <v/>
      </c>
      <c r="T981" s="7" t="str">
        <f>IF(A981="","",IF(COUNTIF($A$1:$A981,$A981)&gt;1,"",COUNTIF($A$1:$A981,$A981)+MAX($T$1:$T980)))</f>
        <v/>
      </c>
      <c r="U981" s="7" t="str">
        <f t="shared" si="45"/>
        <v/>
      </c>
      <c r="V981" s="7">
        <v>980</v>
      </c>
      <c r="W981" s="7">
        <f t="shared" si="46"/>
        <v>0</v>
      </c>
    </row>
    <row r="982" spans="1:23">
      <c r="A982" s="1"/>
      <c r="B982" s="24"/>
      <c r="C982" s="2"/>
      <c r="D982" s="5">
        <f t="shared" si="47"/>
        <v>0</v>
      </c>
      <c r="E982" s="2"/>
      <c r="F982" s="2"/>
      <c r="S982" s="7" t="str">
        <f>IF($A982="","",IF(IF(العميل="",TRUE,$A982=العميل),COUNT($S$1:$S981)+1,""))</f>
        <v/>
      </c>
      <c r="T982" s="7" t="str">
        <f>IF(A982="","",IF(COUNTIF($A$1:$A982,$A982)&gt;1,"",COUNTIF($A$1:$A982,$A982)+MAX($T$1:$T981)))</f>
        <v/>
      </c>
      <c r="U982" s="7" t="str">
        <f t="shared" si="45"/>
        <v/>
      </c>
      <c r="V982" s="7">
        <v>981</v>
      </c>
      <c r="W982" s="7">
        <f t="shared" si="46"/>
        <v>0</v>
      </c>
    </row>
    <row r="983" spans="1:23">
      <c r="A983" s="1"/>
      <c r="B983" s="24"/>
      <c r="C983" s="2"/>
      <c r="D983" s="5">
        <f t="shared" si="47"/>
        <v>0</v>
      </c>
      <c r="E983" s="2"/>
      <c r="F983" s="2"/>
      <c r="S983" s="7" t="str">
        <f>IF($A983="","",IF(IF(العميل="",TRUE,$A983=العميل),COUNT($S$1:$S982)+1,""))</f>
        <v/>
      </c>
      <c r="T983" s="7" t="str">
        <f>IF(A983="","",IF(COUNTIF($A$1:$A983,$A983)&gt;1,"",COUNTIF($A$1:$A983,$A983)+MAX($T$1:$T982)))</f>
        <v/>
      </c>
      <c r="U983" s="7" t="str">
        <f t="shared" si="45"/>
        <v/>
      </c>
      <c r="V983" s="7">
        <v>982</v>
      </c>
      <c r="W983" s="7">
        <f t="shared" si="46"/>
        <v>0</v>
      </c>
    </row>
    <row r="984" spans="1:23">
      <c r="A984" s="1"/>
      <c r="B984" s="24"/>
      <c r="C984" s="2"/>
      <c r="D984" s="5">
        <f t="shared" si="47"/>
        <v>0</v>
      </c>
      <c r="E984" s="2"/>
      <c r="F984" s="2"/>
      <c r="S984" s="7" t="str">
        <f>IF($A984="","",IF(IF(العميل="",TRUE,$A984=العميل),COUNT($S$1:$S983)+1,""))</f>
        <v/>
      </c>
      <c r="T984" s="7" t="str">
        <f>IF(A984="","",IF(COUNTIF($A$1:$A984,$A984)&gt;1,"",COUNTIF($A$1:$A984,$A984)+MAX($T$1:$T983)))</f>
        <v/>
      </c>
      <c r="U984" s="7" t="str">
        <f t="shared" si="45"/>
        <v/>
      </c>
      <c r="V984" s="7">
        <v>983</v>
      </c>
      <c r="W984" s="7">
        <f t="shared" si="46"/>
        <v>0</v>
      </c>
    </row>
    <row r="985" spans="1:23">
      <c r="A985" s="1"/>
      <c r="B985" s="24"/>
      <c r="C985" s="2"/>
      <c r="D985" s="5">
        <f t="shared" si="47"/>
        <v>0</v>
      </c>
      <c r="E985" s="2"/>
      <c r="F985" s="2"/>
      <c r="S985" s="7" t="str">
        <f>IF($A985="","",IF(IF(العميل="",TRUE,$A985=العميل),COUNT($S$1:$S984)+1,""))</f>
        <v/>
      </c>
      <c r="T985" s="7" t="str">
        <f>IF(A985="","",IF(COUNTIF($A$1:$A985,$A985)&gt;1,"",COUNTIF($A$1:$A985,$A985)+MAX($T$1:$T984)))</f>
        <v/>
      </c>
      <c r="U985" s="7" t="str">
        <f t="shared" si="45"/>
        <v/>
      </c>
      <c r="V985" s="7">
        <v>984</v>
      </c>
      <c r="W985" s="7">
        <f t="shared" si="46"/>
        <v>0</v>
      </c>
    </row>
    <row r="986" spans="1:23">
      <c r="A986" s="1"/>
      <c r="B986" s="24"/>
      <c r="C986" s="2"/>
      <c r="D986" s="5">
        <f t="shared" si="47"/>
        <v>0</v>
      </c>
      <c r="E986" s="2"/>
      <c r="F986" s="2"/>
      <c r="S986" s="7" t="str">
        <f>IF($A986="","",IF(IF(العميل="",TRUE,$A986=العميل),COUNT($S$1:$S985)+1,""))</f>
        <v/>
      </c>
      <c r="T986" s="7" t="str">
        <f>IF(A986="","",IF(COUNTIF($A$1:$A986,$A986)&gt;1,"",COUNTIF($A$1:$A986,$A986)+MAX($T$1:$T985)))</f>
        <v/>
      </c>
      <c r="U986" s="7" t="str">
        <f t="shared" si="45"/>
        <v/>
      </c>
      <c r="V986" s="7">
        <v>985</v>
      </c>
      <c r="W986" s="7">
        <f t="shared" si="46"/>
        <v>0</v>
      </c>
    </row>
    <row r="987" spans="1:23">
      <c r="A987" s="1"/>
      <c r="B987" s="24"/>
      <c r="C987" s="2"/>
      <c r="D987" s="5">
        <f t="shared" si="47"/>
        <v>0</v>
      </c>
      <c r="E987" s="2"/>
      <c r="F987" s="2"/>
      <c r="S987" s="7" t="str">
        <f>IF($A987="","",IF(IF(العميل="",TRUE,$A987=العميل),COUNT($S$1:$S986)+1,""))</f>
        <v/>
      </c>
      <c r="T987" s="7" t="str">
        <f>IF(A987="","",IF(COUNTIF($A$1:$A987,$A987)&gt;1,"",COUNTIF($A$1:$A987,$A987)+MAX($T$1:$T986)))</f>
        <v/>
      </c>
      <c r="U987" s="7" t="str">
        <f t="shared" si="45"/>
        <v/>
      </c>
      <c r="V987" s="7">
        <v>986</v>
      </c>
      <c r="W987" s="7">
        <f t="shared" si="46"/>
        <v>0</v>
      </c>
    </row>
    <row r="988" spans="1:23">
      <c r="A988" s="1"/>
      <c r="B988" s="24"/>
      <c r="C988" s="2"/>
      <c r="D988" s="5">
        <f t="shared" si="47"/>
        <v>0</v>
      </c>
      <c r="E988" s="2"/>
      <c r="F988" s="2"/>
      <c r="S988" s="7" t="str">
        <f>IF($A988="","",IF(IF(العميل="",TRUE,$A988=العميل),COUNT($S$1:$S987)+1,""))</f>
        <v/>
      </c>
      <c r="T988" s="7" t="str">
        <f>IF(A988="","",IF(COUNTIF($A$1:$A988,$A988)&gt;1,"",COUNTIF($A$1:$A988,$A988)+MAX($T$1:$T987)))</f>
        <v/>
      </c>
      <c r="U988" s="7" t="str">
        <f t="shared" si="45"/>
        <v/>
      </c>
      <c r="V988" s="7">
        <v>987</v>
      </c>
      <c r="W988" s="7">
        <f t="shared" si="46"/>
        <v>0</v>
      </c>
    </row>
    <row r="989" spans="1:23">
      <c r="A989" s="1"/>
      <c r="B989" s="24"/>
      <c r="C989" s="2"/>
      <c r="D989" s="5">
        <f t="shared" si="47"/>
        <v>0</v>
      </c>
      <c r="E989" s="2"/>
      <c r="F989" s="2"/>
      <c r="S989" s="7" t="str">
        <f>IF($A989="","",IF(IF(العميل="",TRUE,$A989=العميل),COUNT($S$1:$S988)+1,""))</f>
        <v/>
      </c>
      <c r="T989" s="7" t="str">
        <f>IF(A989="","",IF(COUNTIF($A$1:$A989,$A989)&gt;1,"",COUNTIF($A$1:$A989,$A989)+MAX($T$1:$T988)))</f>
        <v/>
      </c>
      <c r="U989" s="7" t="str">
        <f t="shared" si="45"/>
        <v/>
      </c>
      <c r="V989" s="7">
        <v>988</v>
      </c>
      <c r="W989" s="7">
        <f t="shared" si="46"/>
        <v>0</v>
      </c>
    </row>
    <row r="990" spans="1:23">
      <c r="A990" s="1"/>
      <c r="B990" s="24"/>
      <c r="C990" s="2"/>
      <c r="D990" s="5">
        <f t="shared" si="47"/>
        <v>0</v>
      </c>
      <c r="E990" s="2"/>
      <c r="F990" s="2"/>
      <c r="S990" s="7" t="str">
        <f>IF($A990="","",IF(IF(العميل="",TRUE,$A990=العميل),COUNT($S$1:$S989)+1,""))</f>
        <v/>
      </c>
      <c r="T990" s="7" t="str">
        <f>IF(A990="","",IF(COUNTIF($A$1:$A990,$A990)&gt;1,"",COUNTIF($A$1:$A990,$A990)+MAX($T$1:$T989)))</f>
        <v/>
      </c>
      <c r="U990" s="7" t="str">
        <f t="shared" si="45"/>
        <v/>
      </c>
      <c r="V990" s="7">
        <v>989</v>
      </c>
      <c r="W990" s="7">
        <f t="shared" si="46"/>
        <v>0</v>
      </c>
    </row>
    <row r="991" spans="1:23">
      <c r="A991" s="1"/>
      <c r="B991" s="24"/>
      <c r="C991" s="2"/>
      <c r="D991" s="5">
        <f t="shared" si="47"/>
        <v>0</v>
      </c>
      <c r="E991" s="2"/>
      <c r="F991" s="2"/>
      <c r="S991" s="7" t="str">
        <f>IF($A991="","",IF(IF(العميل="",TRUE,$A991=العميل),COUNT($S$1:$S990)+1,""))</f>
        <v/>
      </c>
      <c r="T991" s="7" t="str">
        <f>IF(A991="","",IF(COUNTIF($A$1:$A991,$A991)&gt;1,"",COUNTIF($A$1:$A991,$A991)+MAX($T$1:$T990)))</f>
        <v/>
      </c>
      <c r="U991" s="7" t="str">
        <f t="shared" si="45"/>
        <v/>
      </c>
      <c r="V991" s="7">
        <v>990</v>
      </c>
      <c r="W991" s="7">
        <f t="shared" si="46"/>
        <v>0</v>
      </c>
    </row>
    <row r="992" spans="1:23">
      <c r="A992" s="1"/>
      <c r="B992" s="24"/>
      <c r="C992" s="2"/>
      <c r="D992" s="5">
        <f t="shared" si="47"/>
        <v>0</v>
      </c>
      <c r="E992" s="2"/>
      <c r="F992" s="2"/>
      <c r="S992" s="7" t="str">
        <f>IF($A992="","",IF(IF(العميل="",TRUE,$A992=العميل),COUNT($S$1:$S991)+1,""))</f>
        <v/>
      </c>
      <c r="T992" s="7" t="str">
        <f>IF(A992="","",IF(COUNTIF($A$1:$A992,$A992)&gt;1,"",COUNTIF($A$1:$A992,$A992)+MAX($T$1:$T991)))</f>
        <v/>
      </c>
      <c r="U992" s="7" t="str">
        <f t="shared" si="45"/>
        <v/>
      </c>
      <c r="V992" s="7">
        <v>991</v>
      </c>
      <c r="W992" s="7">
        <f t="shared" si="46"/>
        <v>0</v>
      </c>
    </row>
    <row r="993" spans="1:23">
      <c r="A993" s="1"/>
      <c r="B993" s="24"/>
      <c r="C993" s="2"/>
      <c r="D993" s="5">
        <f t="shared" si="47"/>
        <v>0</v>
      </c>
      <c r="E993" s="2"/>
      <c r="F993" s="2"/>
      <c r="S993" s="7" t="str">
        <f>IF($A993="","",IF(IF(العميل="",TRUE,$A993=العميل),COUNT($S$1:$S992)+1,""))</f>
        <v/>
      </c>
      <c r="T993" s="7" t="str">
        <f>IF(A993="","",IF(COUNTIF($A$1:$A993,$A993)&gt;1,"",COUNTIF($A$1:$A993,$A993)+MAX($T$1:$T992)))</f>
        <v/>
      </c>
      <c r="U993" s="7" t="str">
        <f t="shared" si="45"/>
        <v/>
      </c>
      <c r="V993" s="7">
        <v>992</v>
      </c>
      <c r="W993" s="7">
        <f t="shared" si="46"/>
        <v>0</v>
      </c>
    </row>
    <row r="994" spans="1:23">
      <c r="A994" s="1"/>
      <c r="B994" s="24"/>
      <c r="C994" s="2"/>
      <c r="D994" s="5">
        <f t="shared" si="47"/>
        <v>0</v>
      </c>
      <c r="E994" s="2"/>
      <c r="F994" s="2"/>
      <c r="S994" s="7" t="str">
        <f>IF($A994="","",IF(IF(العميل="",TRUE,$A994=العميل),COUNT($S$1:$S993)+1,""))</f>
        <v/>
      </c>
      <c r="T994" s="7" t="str">
        <f>IF(A994="","",IF(COUNTIF($A$1:$A994,$A994)&gt;1,"",COUNTIF($A$1:$A994,$A994)+MAX($T$1:$T993)))</f>
        <v/>
      </c>
      <c r="U994" s="7" t="str">
        <f t="shared" si="45"/>
        <v/>
      </c>
      <c r="V994" s="7">
        <v>993</v>
      </c>
      <c r="W994" s="7">
        <f t="shared" si="46"/>
        <v>0</v>
      </c>
    </row>
    <row r="995" spans="1:23">
      <c r="A995" s="1"/>
      <c r="B995" s="24"/>
      <c r="C995" s="2"/>
      <c r="D995" s="5">
        <f t="shared" si="47"/>
        <v>0</v>
      </c>
      <c r="E995" s="2"/>
      <c r="F995" s="2"/>
      <c r="S995" s="7" t="str">
        <f>IF($A995="","",IF(IF(العميل="",TRUE,$A995=العميل),COUNT($S$1:$S994)+1,""))</f>
        <v/>
      </c>
      <c r="T995" s="7" t="str">
        <f>IF(A995="","",IF(COUNTIF($A$1:$A995,$A995)&gt;1,"",COUNTIF($A$1:$A995,$A995)+MAX($T$1:$T994)))</f>
        <v/>
      </c>
      <c r="U995" s="7" t="str">
        <f t="shared" si="45"/>
        <v/>
      </c>
      <c r="V995" s="7">
        <v>994</v>
      </c>
      <c r="W995" s="7">
        <f t="shared" si="46"/>
        <v>0</v>
      </c>
    </row>
    <row r="996" spans="1:23">
      <c r="A996" s="1"/>
      <c r="B996" s="24"/>
      <c r="C996" s="2"/>
      <c r="D996" s="5">
        <f t="shared" si="47"/>
        <v>0</v>
      </c>
      <c r="E996" s="2"/>
      <c r="F996" s="2"/>
      <c r="S996" s="7" t="str">
        <f>IF($A996="","",IF(IF(العميل="",TRUE,$A996=العميل),COUNT($S$1:$S995)+1,""))</f>
        <v/>
      </c>
      <c r="T996" s="7" t="str">
        <f>IF(A996="","",IF(COUNTIF($A$1:$A996,$A996)&gt;1,"",COUNTIF($A$1:$A996,$A996)+MAX($T$1:$T995)))</f>
        <v/>
      </c>
      <c r="U996" s="7" t="str">
        <f t="shared" si="45"/>
        <v/>
      </c>
      <c r="V996" s="7">
        <v>995</v>
      </c>
      <c r="W996" s="7">
        <f t="shared" si="46"/>
        <v>0</v>
      </c>
    </row>
    <row r="997" spans="1:23">
      <c r="A997" s="1"/>
      <c r="B997" s="24"/>
      <c r="C997" s="2"/>
      <c r="D997" s="5">
        <f t="shared" si="47"/>
        <v>0</v>
      </c>
      <c r="E997" s="2"/>
      <c r="F997" s="2"/>
      <c r="S997" s="7" t="str">
        <f>IF($A997="","",IF(IF(العميل="",TRUE,$A997=العميل),COUNT($S$1:$S996)+1,""))</f>
        <v/>
      </c>
      <c r="T997" s="7" t="str">
        <f>IF(A997="","",IF(COUNTIF($A$1:$A997,$A997)&gt;1,"",COUNTIF($A$1:$A997,$A997)+MAX($T$1:$T996)))</f>
        <v/>
      </c>
      <c r="U997" s="7" t="str">
        <f t="shared" si="45"/>
        <v/>
      </c>
      <c r="V997" s="7">
        <v>996</v>
      </c>
      <c r="W997" s="7">
        <f t="shared" si="46"/>
        <v>0</v>
      </c>
    </row>
    <row r="998" spans="1:23">
      <c r="A998" s="1"/>
      <c r="B998" s="24"/>
      <c r="C998" s="2"/>
      <c r="D998" s="5">
        <f t="shared" si="47"/>
        <v>0</v>
      </c>
      <c r="E998" s="2"/>
      <c r="F998" s="2"/>
      <c r="S998" s="7" t="str">
        <f>IF($A998="","",IF(IF(العميل="",TRUE,$A998=العميل),COUNT($S$1:$S997)+1,""))</f>
        <v/>
      </c>
      <c r="T998" s="7" t="str">
        <f>IF(A998="","",IF(COUNTIF($A$1:$A998,$A998)&gt;1,"",COUNTIF($A$1:$A998,$A998)+MAX($T$1:$T997)))</f>
        <v/>
      </c>
      <c r="U998" s="7" t="str">
        <f t="shared" si="45"/>
        <v/>
      </c>
      <c r="V998" s="7">
        <v>997</v>
      </c>
      <c r="W998" s="7">
        <f t="shared" si="46"/>
        <v>0</v>
      </c>
    </row>
    <row r="999" spans="1:23">
      <c r="A999" s="1"/>
      <c r="B999" s="24"/>
      <c r="C999" s="2"/>
      <c r="D999" s="5">
        <f t="shared" si="47"/>
        <v>0</v>
      </c>
      <c r="E999" s="2"/>
      <c r="F999" s="2"/>
      <c r="S999" s="7" t="str">
        <f>IF($A999="","",IF(IF(العميل="",TRUE,$A999=العميل),COUNT($S$1:$S998)+1,""))</f>
        <v/>
      </c>
      <c r="T999" s="7" t="str">
        <f>IF(A999="","",IF(COUNTIF($A$1:$A999,$A999)&gt;1,"",COUNTIF($A$1:$A999,$A999)+MAX($T$1:$T998)))</f>
        <v/>
      </c>
      <c r="U999" s="7" t="str">
        <f t="shared" si="45"/>
        <v/>
      </c>
      <c r="V999" s="7">
        <v>998</v>
      </c>
      <c r="W999" s="7">
        <f t="shared" si="46"/>
        <v>0</v>
      </c>
    </row>
    <row r="1000" spans="1:23">
      <c r="A1000" s="1"/>
      <c r="B1000" s="24"/>
      <c r="C1000" s="2"/>
      <c r="D1000" s="5">
        <f t="shared" si="47"/>
        <v>0</v>
      </c>
      <c r="E1000" s="2"/>
      <c r="F1000" s="2"/>
      <c r="S1000" s="7" t="str">
        <f>IF($A1000="","",IF(IF(العميل="",TRUE,$A1000=العميل),COUNT($S$1:$S999)+1,""))</f>
        <v/>
      </c>
      <c r="T1000" s="7" t="str">
        <f>IF(A1000="","",IF(COUNTIF($A$1:$A1000,$A1000)&gt;1,"",COUNTIF($A$1:$A1000,$A1000)+MAX($T$1:$T999)))</f>
        <v/>
      </c>
      <c r="U1000" s="7" t="str">
        <f t="shared" si="45"/>
        <v/>
      </c>
      <c r="V1000" s="7">
        <v>999</v>
      </c>
      <c r="W1000" s="7">
        <f t="shared" si="46"/>
        <v>0</v>
      </c>
    </row>
  </sheetData>
  <mergeCells count="1">
    <mergeCell ref="T1:W1"/>
  </mergeCells>
  <dataValidations count="1">
    <dataValidation allowBlank="1" showInputMessage="1" showErrorMessage="1" sqref="A4:A1000"/>
  </dataValidations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I34"/>
  <sheetViews>
    <sheetView tabSelected="1" topLeftCell="B1" workbookViewId="0">
      <pane ySplit="2" topLeftCell="A3" activePane="bottomLeft" state="frozen"/>
      <selection activeCell="B1" sqref="B1"/>
      <selection pane="bottomLeft" activeCell="D9" sqref="D9"/>
    </sheetView>
  </sheetViews>
  <sheetFormatPr defaultColWidth="9" defaultRowHeight="15"/>
  <cols>
    <col min="1" max="1" width="3.42578125" style="11" hidden="1" customWidth="1"/>
    <col min="2" max="2" width="15.7109375" style="3" customWidth="1"/>
    <col min="3" max="3" width="27" style="8" customWidth="1"/>
    <col min="4" max="4" width="12.5703125" style="12" customWidth="1"/>
    <col min="5" max="5" width="12.140625" style="12" customWidth="1"/>
    <col min="6" max="6" width="12.5703125" style="12" customWidth="1"/>
    <col min="7" max="61" width="9" customWidth="1"/>
  </cols>
  <sheetData>
    <row r="1" spans="1:61" ht="24" customHeight="1">
      <c r="A1" s="9">
        <f>MAX(يوميات!$S$2:$S$1000)</f>
        <v>2</v>
      </c>
      <c r="B1" s="28" t="s">
        <v>0</v>
      </c>
      <c r="C1" s="29"/>
      <c r="D1" s="29"/>
      <c r="E1" s="29"/>
      <c r="F1" s="30"/>
    </row>
    <row r="2" spans="1:61" s="17" customFormat="1" ht="21.75" customHeight="1">
      <c r="A2" s="13" t="s">
        <v>14</v>
      </c>
      <c r="B2" s="14" t="s">
        <v>2</v>
      </c>
      <c r="C2" s="15" t="s">
        <v>11</v>
      </c>
      <c r="D2" s="16" t="s">
        <v>4</v>
      </c>
      <c r="E2" s="16" t="s">
        <v>12</v>
      </c>
      <c r="F2" s="16" t="s">
        <v>6</v>
      </c>
    </row>
    <row r="3" spans="1:61" s="17" customFormat="1">
      <c r="A3" s="10">
        <f>IF(MAX($A2:A$2)&lt;$A$1,MAX($A$2:A2)+1,"")</f>
        <v>1</v>
      </c>
      <c r="B3" s="18">
        <f>IF($BI3="","",INDEX(يوميات!$A$2:$F$1000,$BI3,COLUMN(B1)))</f>
        <v>41230</v>
      </c>
      <c r="C3" s="19" t="str">
        <f>IF($BI3="","",INDEX(يوميات!$A$2:$F$1000,$BI3,COLUMN(C1)))</f>
        <v>شراء بضاعه بمبلغ 5000</v>
      </c>
      <c r="D3" s="20">
        <f>F3-E3</f>
        <v>5000</v>
      </c>
      <c r="E3" s="20">
        <f>IF($BI3="","",INDEX(يوميات!$A$2:$F$1000,$BI3,COLUMN(E1)))</f>
        <v>0</v>
      </c>
      <c r="F3" s="20">
        <f>IF($BI3="","",INDEX(يوميات!$A$2:$F$1000,$BI3,COLUMN(F1)))</f>
        <v>5000</v>
      </c>
      <c r="BI3" s="21">
        <f>IF($A3="","",MATCH($A3,يوميات!$S$2:$S$1000,0))</f>
        <v>1</v>
      </c>
    </row>
    <row r="4" spans="1:61" s="17" customFormat="1">
      <c r="A4" s="10">
        <f>IF(MAX($A$2:A3)&lt;$A$1,MAX($A$2:A3)+1,"")</f>
        <v>2</v>
      </c>
      <c r="B4" s="18">
        <f>IF($BI4="","",INDEX(يوميات!$A$2:$F$1000,$BI4,COLUMN(B2)))</f>
        <v>41231</v>
      </c>
      <c r="C4" s="19" t="str">
        <f>IF($BI4="","",INDEX(يوميات!$A$2:$F$1000,$BI4,COLUMN(C2)))</f>
        <v>تحصيل مبلغ 3000 ج نقدا</v>
      </c>
      <c r="D4" s="20">
        <f t="shared" ref="D3:D33" si="0">F4-E4+D3</f>
        <v>2000</v>
      </c>
      <c r="E4" s="20">
        <f>IF($BI4="","",INDEX(يوميات!$A$2:$F$1000,$BI4,COLUMN(E2)))</f>
        <v>3000</v>
      </c>
      <c r="F4" s="20">
        <f>IF($BI4="","",INDEX(يوميات!$A$2:$F$1000,$BI4,COLUMN(F2)))</f>
        <v>0</v>
      </c>
      <c r="BI4" s="21">
        <f>IF($A4="","",MATCH($A4,يوميات!$S$2:$S$1000,0))</f>
        <v>3</v>
      </c>
    </row>
    <row r="5" spans="1:61" s="17" customFormat="1">
      <c r="A5" s="10" t="str">
        <f>IF(MAX($A$2:A4)&lt;$A$1,MAX($A$2:A4)+1,"")</f>
        <v/>
      </c>
      <c r="B5" s="18" t="str">
        <f>IF($BI5="","",INDEX(يوميات!$A$2:$F$1000,$BI5,COLUMN(B3)))</f>
        <v/>
      </c>
      <c r="C5" s="19" t="str">
        <f>IF($BI5="","",INDEX(يوميات!$A$2:$F$1000,$BI5,COLUMN(C3)))</f>
        <v/>
      </c>
      <c r="D5" s="20" t="str">
        <f>IFERROR(F5-E5+D4,"")</f>
        <v/>
      </c>
      <c r="E5" s="20" t="str">
        <f>IF($BI5="","",INDEX(يوميات!$A$2:$F$1000,$BI5,COLUMN(E3)))</f>
        <v/>
      </c>
      <c r="F5" s="20" t="str">
        <f>IF($BI5="","",INDEX(يوميات!$A$2:$F$1000,$BI5,COLUMN(F3)))</f>
        <v/>
      </c>
      <c r="BI5" s="21" t="str">
        <f>IF($A5="","",MATCH($A5,يوميات!$S$2:$S$1000,0))</f>
        <v/>
      </c>
    </row>
    <row r="6" spans="1:61" s="17" customFormat="1">
      <c r="A6" s="10" t="str">
        <f>IF(MAX($A$2:A5)&lt;$A$1,MAX($A$2:A5)+1,"")</f>
        <v/>
      </c>
      <c r="B6" s="18" t="str">
        <f>IF($BI6="","",INDEX(يوميات!$A$2:$F$1000,$BI6,COLUMN(B4)))</f>
        <v/>
      </c>
      <c r="C6" s="22" t="str">
        <f>IF($BI6="","",INDEX(يوميات!$A$2:$F$1000,$BI6,COLUMN(C4)))</f>
        <v/>
      </c>
      <c r="D6" s="20" t="str">
        <f t="shared" ref="D6:D33" si="1">IFERROR(F6-E6+D5,"")</f>
        <v/>
      </c>
      <c r="E6" s="20" t="str">
        <f>IF($BI6="","",INDEX(يوميات!$A$2:$F$1000,$BI6,COLUMN(E4)))</f>
        <v/>
      </c>
      <c r="F6" s="20" t="str">
        <f>IF($BI6="","",INDEX(يوميات!$A$2:$F$1000,$BI6,COLUMN(F4)))</f>
        <v/>
      </c>
      <c r="BI6" s="21" t="str">
        <f>IF($A6="","",MATCH($A6,يوميات!$S$2:$S$1000,0))</f>
        <v/>
      </c>
    </row>
    <row r="7" spans="1:61" s="17" customFormat="1">
      <c r="A7" s="10" t="str">
        <f>IF(MAX($A$2:A6)&lt;$A$1,MAX($A$2:A6)+1,"")</f>
        <v/>
      </c>
      <c r="B7" s="18" t="str">
        <f>IF($BI7="","",INDEX(يوميات!$A$2:$F$1000,$BI7,COLUMN(B5)))</f>
        <v/>
      </c>
      <c r="C7" s="19" t="str">
        <f>IF($BI7="","",INDEX(يوميات!$A$2:$F$1000,$BI7,COLUMN(C5)))</f>
        <v/>
      </c>
      <c r="D7" s="20" t="str">
        <f t="shared" si="1"/>
        <v/>
      </c>
      <c r="E7" s="20" t="str">
        <f>IF($BI7="","",INDEX(يوميات!$A$2:$F$1000,$BI7,COLUMN(E5)))</f>
        <v/>
      </c>
      <c r="F7" s="20" t="str">
        <f>IF($BI7="","",INDEX(يوميات!$A$2:$F$1000,$BI7,COLUMN(F5)))</f>
        <v/>
      </c>
      <c r="BI7" s="21" t="str">
        <f>IF($A7="","",MATCH($A7,يوميات!$S$2:$S$1000,0))</f>
        <v/>
      </c>
    </row>
    <row r="8" spans="1:61" s="17" customFormat="1">
      <c r="A8" s="10" t="str">
        <f>IF(MAX($A$2:A7)&lt;$A$1,MAX($A$2:A7)+1,"")</f>
        <v/>
      </c>
      <c r="B8" s="18" t="str">
        <f>IF($BI8="","",INDEX(يوميات!$A$2:$F$1000,$BI8,COLUMN(B6)))</f>
        <v/>
      </c>
      <c r="C8" s="19" t="str">
        <f>IF($BI8="","",INDEX(يوميات!$A$2:$F$1000,$BI8,COLUMN(C6)))</f>
        <v/>
      </c>
      <c r="D8" s="20" t="str">
        <f t="shared" si="1"/>
        <v/>
      </c>
      <c r="E8" s="20" t="str">
        <f>IF($BI8="","",INDEX(يوميات!$A$2:$F$1000,$BI8,COLUMN(E6)))</f>
        <v/>
      </c>
      <c r="F8" s="20" t="str">
        <f>IF($BI8="","",INDEX(يوميات!$A$2:$F$1000,$BI8,COLUMN(F6)))</f>
        <v/>
      </c>
      <c r="BI8" s="21" t="str">
        <f>IF($A8="","",MATCH($A8,يوميات!$S$2:$S$1000,0))</f>
        <v/>
      </c>
    </row>
    <row r="9" spans="1:61" s="17" customFormat="1">
      <c r="A9" s="10" t="str">
        <f>IF(MAX($A$2:A8)&lt;$A$1,MAX($A$2:A8)+1,"")</f>
        <v/>
      </c>
      <c r="B9" s="18" t="str">
        <f>IF($BI9="","",INDEX(يوميات!$A$2:$F$1000,$BI9,COLUMN(B7)))</f>
        <v/>
      </c>
      <c r="C9" s="19" t="str">
        <f>IF($BI9="","",INDEX(يوميات!$A$2:$F$1000,$BI9,COLUMN(C7)))</f>
        <v/>
      </c>
      <c r="D9" s="20" t="str">
        <f t="shared" si="1"/>
        <v/>
      </c>
      <c r="E9" s="20" t="str">
        <f>IF($BI9="","",INDEX(يوميات!$A$2:$F$1000,$BI9,COLUMN(E7)))</f>
        <v/>
      </c>
      <c r="F9" s="20" t="str">
        <f>IF($BI9="","",INDEX(يوميات!$A$2:$F$1000,$BI9,COLUMN(F7)))</f>
        <v/>
      </c>
      <c r="BI9" s="21" t="str">
        <f>IF($A9="","",MATCH($A9,يوميات!$S$2:$S$1000,0))</f>
        <v/>
      </c>
    </row>
    <row r="10" spans="1:61" s="17" customFormat="1">
      <c r="A10" s="10" t="str">
        <f>IF(MAX($A$2:A9)&lt;$A$1,MAX($A$2:A9)+1,"")</f>
        <v/>
      </c>
      <c r="B10" s="18" t="str">
        <f>IF($BI10="","",INDEX(يوميات!$A$2:$F$1000,$BI10,COLUMN(B8)))</f>
        <v/>
      </c>
      <c r="C10" s="19" t="str">
        <f>IF($BI10="","",INDEX(يوميات!$A$2:$F$1000,$BI10,COLUMN(C8)))</f>
        <v/>
      </c>
      <c r="D10" s="20" t="str">
        <f t="shared" si="1"/>
        <v/>
      </c>
      <c r="E10" s="20" t="str">
        <f>IF($BI10="","",INDEX(يوميات!$A$2:$F$1000,$BI10,COLUMN(E8)))</f>
        <v/>
      </c>
      <c r="F10" s="20" t="str">
        <f>IF($BI10="","",INDEX(يوميات!$A$2:$F$1000,$BI10,COLUMN(F8)))</f>
        <v/>
      </c>
      <c r="BI10" s="21" t="str">
        <f>IF($A10="","",MATCH($A10,يوميات!$S$2:$S$1000,0))</f>
        <v/>
      </c>
    </row>
    <row r="11" spans="1:61" s="17" customFormat="1">
      <c r="A11" s="10" t="str">
        <f>IF(MAX($A$2:A10)&lt;$A$1,MAX($A$2:A10)+1,"")</f>
        <v/>
      </c>
      <c r="B11" s="18" t="str">
        <f>IF($BI11="","",INDEX(يوميات!$A$2:$F$1000,$BI11,COLUMN(B9)))</f>
        <v/>
      </c>
      <c r="C11" s="19" t="str">
        <f>IF($BI11="","",INDEX(يوميات!$A$2:$F$1000,$BI11,COLUMN(C9)))</f>
        <v/>
      </c>
      <c r="D11" s="20" t="str">
        <f t="shared" si="1"/>
        <v/>
      </c>
      <c r="E11" s="20" t="str">
        <f>IF($BI11="","",INDEX(يوميات!$A$2:$F$1000,$BI11,COLUMN(E9)))</f>
        <v/>
      </c>
      <c r="F11" s="20" t="str">
        <f>IF($BI11="","",INDEX(يوميات!$A$2:$F$1000,$BI11,COLUMN(F9)))</f>
        <v/>
      </c>
      <c r="BI11" s="21" t="str">
        <f>IF($A11="","",MATCH($A11,يوميات!$S$2:$S$1000,0))</f>
        <v/>
      </c>
    </row>
    <row r="12" spans="1:61" s="17" customFormat="1">
      <c r="A12" s="10" t="str">
        <f>IF(MAX($A$2:A11)&lt;$A$1,MAX($A$2:A11)+1,"")</f>
        <v/>
      </c>
      <c r="B12" s="18" t="str">
        <f>IF($BI12="","",INDEX(يوميات!$A$2:$F$1000,$BI12,COLUMN(B10)))</f>
        <v/>
      </c>
      <c r="C12" s="19" t="str">
        <f>IF($BI12="","",INDEX(يوميات!$A$2:$F$1000,$BI12,COLUMN(C10)))</f>
        <v/>
      </c>
      <c r="D12" s="20" t="str">
        <f t="shared" si="1"/>
        <v/>
      </c>
      <c r="E12" s="20" t="str">
        <f>IF($BI12="","",INDEX(يوميات!$A$2:$F$1000,$BI12,COLUMN(E10)))</f>
        <v/>
      </c>
      <c r="F12" s="20" t="str">
        <f>IF($BI12="","",INDEX(يوميات!$A$2:$F$1000,$BI12,COLUMN(F10)))</f>
        <v/>
      </c>
      <c r="BI12" s="21" t="str">
        <f>IF($A12="","",MATCH($A12,يوميات!$S$2:$S$1000,0))</f>
        <v/>
      </c>
    </row>
    <row r="13" spans="1:61" s="17" customFormat="1">
      <c r="A13" s="10" t="str">
        <f>IF(MAX($A$2:A12)&lt;$A$1,MAX($A$2:A12)+1,"")</f>
        <v/>
      </c>
      <c r="B13" s="18" t="str">
        <f>IF($BI13="","",INDEX(يوميات!$A$2:$F$1000,$BI13,COLUMN(B11)))</f>
        <v/>
      </c>
      <c r="C13" s="19" t="str">
        <f>IF($BI13="","",INDEX(يوميات!$A$2:$F$1000,$BI13,COLUMN(C11)))</f>
        <v/>
      </c>
      <c r="D13" s="20" t="str">
        <f t="shared" si="1"/>
        <v/>
      </c>
      <c r="E13" s="20" t="str">
        <f>IF($BI13="","",INDEX(يوميات!$A$2:$F$1000,$BI13,COLUMN(E11)))</f>
        <v/>
      </c>
      <c r="F13" s="20" t="str">
        <f>IF($BI13="","",INDEX(يوميات!$A$2:$F$1000,$BI13,COLUMN(F11)))</f>
        <v/>
      </c>
      <c r="BI13" s="21" t="str">
        <f>IF($A13="","",MATCH($A13,يوميات!$S$2:$S$1000,0))</f>
        <v/>
      </c>
    </row>
    <row r="14" spans="1:61" s="17" customFormat="1">
      <c r="A14" s="10" t="str">
        <f>IF(MAX($A$2:A13)&lt;$A$1,MAX($A$2:A13)+1,"")</f>
        <v/>
      </c>
      <c r="B14" s="18" t="str">
        <f>IF($BI14="","",INDEX(يوميات!$A$2:$F$1000,$BI14,COLUMN(B12)))</f>
        <v/>
      </c>
      <c r="C14" s="19" t="str">
        <f>IF($BI14="","",INDEX(يوميات!$A$2:$F$1000,$BI14,COLUMN(C12)))</f>
        <v/>
      </c>
      <c r="D14" s="20" t="str">
        <f t="shared" si="1"/>
        <v/>
      </c>
      <c r="E14" s="20" t="str">
        <f>IF($BI14="","",INDEX(يوميات!$A$2:$F$1000,$BI14,COLUMN(E12)))</f>
        <v/>
      </c>
      <c r="F14" s="20" t="str">
        <f>IF($BI14="","",INDEX(يوميات!$A$2:$F$1000,$BI14,COLUMN(F12)))</f>
        <v/>
      </c>
      <c r="BI14" s="21" t="str">
        <f>IF($A14="","",MATCH($A14,يوميات!$S$2:$S$1000,0))</f>
        <v/>
      </c>
    </row>
    <row r="15" spans="1:61" s="17" customFormat="1">
      <c r="A15" s="10" t="str">
        <f>IF(MAX($A$2:A14)&lt;$A$1,MAX($A$2:A14)+1,"")</f>
        <v/>
      </c>
      <c r="B15" s="18" t="str">
        <f>IF($BI15="","",INDEX(يوميات!$A$2:$F$1000,$BI15,COLUMN(B13)))</f>
        <v/>
      </c>
      <c r="C15" s="19" t="str">
        <f>IF($BI15="","",INDEX(يوميات!$A$2:$F$1000,$BI15,COLUMN(C13)))</f>
        <v/>
      </c>
      <c r="D15" s="20" t="str">
        <f t="shared" si="1"/>
        <v/>
      </c>
      <c r="E15" s="20" t="str">
        <f>IF($BI15="","",INDEX(يوميات!$A$2:$F$1000,$BI15,COLUMN(E13)))</f>
        <v/>
      </c>
      <c r="F15" s="20" t="str">
        <f>IF($BI15="","",INDEX(يوميات!$A$2:$F$1000,$BI15,COLUMN(F13)))</f>
        <v/>
      </c>
      <c r="BI15" s="21" t="str">
        <f>IF($A15="","",MATCH($A15,يوميات!$S$2:$S$1000,0))</f>
        <v/>
      </c>
    </row>
    <row r="16" spans="1:61" s="17" customFormat="1">
      <c r="A16" s="10" t="str">
        <f>IF(MAX($A$2:A15)&lt;$A$1,MAX($A$2:A15)+1,"")</f>
        <v/>
      </c>
      <c r="B16" s="18" t="str">
        <f>IF($BI16="","",INDEX(يوميات!$A$2:$F$1000,$BI16,COLUMN(B14)))</f>
        <v/>
      </c>
      <c r="C16" s="19" t="str">
        <f>IF($BI16="","",INDEX(يوميات!$A$2:$F$1000,$BI16,COLUMN(C14)))</f>
        <v/>
      </c>
      <c r="D16" s="20" t="str">
        <f t="shared" si="1"/>
        <v/>
      </c>
      <c r="E16" s="20" t="str">
        <f>IF($BI16="","",INDEX(يوميات!$A$2:$F$1000,$BI16,COLUMN(E14)))</f>
        <v/>
      </c>
      <c r="F16" s="20" t="str">
        <f>IF($BI16="","",INDEX(يوميات!$A$2:$F$1000,$BI16,COLUMN(F14)))</f>
        <v/>
      </c>
      <c r="BI16" s="21" t="str">
        <f>IF($A16="","",MATCH($A16,يوميات!$S$2:$S$1000,0))</f>
        <v/>
      </c>
    </row>
    <row r="17" spans="1:61" s="17" customFormat="1">
      <c r="A17" s="10" t="str">
        <f>IF(MAX($A$2:A16)&lt;$A$1,MAX($A$2:A16)+1,"")</f>
        <v/>
      </c>
      <c r="B17" s="18" t="str">
        <f>IF($BI17="","",INDEX(يوميات!$A$2:$F$1000,$BI17,COLUMN(B15)))</f>
        <v/>
      </c>
      <c r="C17" s="19" t="str">
        <f>IF($BI17="","",INDEX(يوميات!$A$2:$F$1000,$BI17,COLUMN(C15)))</f>
        <v/>
      </c>
      <c r="D17" s="20" t="str">
        <f t="shared" si="1"/>
        <v/>
      </c>
      <c r="E17" s="20" t="str">
        <f>IF($BI17="","",INDEX(يوميات!$A$2:$F$1000,$BI17,COLUMN(E15)))</f>
        <v/>
      </c>
      <c r="F17" s="20" t="str">
        <f>IF($BI17="","",INDEX(يوميات!$A$2:$F$1000,$BI17,COLUMN(F15)))</f>
        <v/>
      </c>
      <c r="BI17" s="21" t="str">
        <f>IF($A17="","",MATCH($A17,يوميات!$S$2:$S$1000,0))</f>
        <v/>
      </c>
    </row>
    <row r="18" spans="1:61" s="17" customFormat="1">
      <c r="A18" s="10" t="str">
        <f>IF(MAX($A$2:A17)&lt;$A$1,MAX($A$2:A17)+1,"")</f>
        <v/>
      </c>
      <c r="B18" s="18" t="str">
        <f>IF($BI18="","",INDEX(يوميات!$A$2:$F$1000,$BI18,COLUMN(B16)))</f>
        <v/>
      </c>
      <c r="C18" s="19" t="str">
        <f>IF($BI18="","",INDEX(يوميات!$A$2:$F$1000,$BI18,COLUMN(C16)))</f>
        <v/>
      </c>
      <c r="D18" s="20" t="str">
        <f t="shared" si="1"/>
        <v/>
      </c>
      <c r="E18" s="20" t="str">
        <f>IF($BI18="","",INDEX(يوميات!$A$2:$F$1000,$BI18,COLUMN(E16)))</f>
        <v/>
      </c>
      <c r="F18" s="20" t="str">
        <f>IF($BI18="","",INDEX(يوميات!$A$2:$F$1000,$BI18,COLUMN(F16)))</f>
        <v/>
      </c>
      <c r="BI18" s="21" t="str">
        <f>IF($A18="","",MATCH($A18,يوميات!$S$2:$S$1000,0))</f>
        <v/>
      </c>
    </row>
    <row r="19" spans="1:61" s="17" customFormat="1">
      <c r="A19" s="10" t="str">
        <f>IF(MAX($A$2:A18)&lt;$A$1,MAX($A$2:A18)+1,"")</f>
        <v/>
      </c>
      <c r="B19" s="18" t="str">
        <f>IF($BI19="","",INDEX(يوميات!$A$2:$F$1000,$BI19,COLUMN(B17)))</f>
        <v/>
      </c>
      <c r="C19" s="19" t="str">
        <f>IF($BI19="","",INDEX(يوميات!$A$2:$F$1000,$BI19,COLUMN(C17)))</f>
        <v/>
      </c>
      <c r="D19" s="20" t="str">
        <f t="shared" si="1"/>
        <v/>
      </c>
      <c r="E19" s="20" t="str">
        <f>IF($BI19="","",INDEX(يوميات!$A$2:$F$1000,$BI19,COLUMN(E17)))</f>
        <v/>
      </c>
      <c r="F19" s="20" t="str">
        <f>IF($BI19="","",INDEX(يوميات!$A$2:$F$1000,$BI19,COLUMN(F17)))</f>
        <v/>
      </c>
      <c r="BI19" s="21" t="str">
        <f>IF($A19="","",MATCH($A19,يوميات!$S$2:$S$1000,0))</f>
        <v/>
      </c>
    </row>
    <row r="20" spans="1:61" s="17" customFormat="1">
      <c r="A20" s="10" t="str">
        <f>IF(MAX($A$2:A19)&lt;$A$1,MAX($A$2:A19)+1,"")</f>
        <v/>
      </c>
      <c r="B20" s="18" t="str">
        <f>IF($BI20="","",INDEX(يوميات!$A$2:$F$1000,$BI20,COLUMN(B18)))</f>
        <v/>
      </c>
      <c r="C20" s="19" t="str">
        <f>IF($BI20="","",INDEX(يوميات!$A$2:$F$1000,$BI20,COLUMN(C18)))</f>
        <v/>
      </c>
      <c r="D20" s="20" t="str">
        <f t="shared" si="1"/>
        <v/>
      </c>
      <c r="E20" s="20" t="str">
        <f>IF($BI20="","",INDEX(يوميات!$A$2:$F$1000,$BI20,COLUMN(E18)))</f>
        <v/>
      </c>
      <c r="F20" s="20" t="str">
        <f>IF($BI20="","",INDEX(يوميات!$A$2:$F$1000,$BI20,COLUMN(F18)))</f>
        <v/>
      </c>
      <c r="BI20" s="21" t="str">
        <f>IF($A20="","",MATCH($A20,يوميات!$S$2:$S$1000,0))</f>
        <v/>
      </c>
    </row>
    <row r="21" spans="1:61" s="17" customFormat="1">
      <c r="A21" s="10" t="str">
        <f>IF(MAX($A$2:A20)&lt;$A$1,MAX($A$2:A20)+1,"")</f>
        <v/>
      </c>
      <c r="B21" s="18" t="str">
        <f>IF($BI21="","",INDEX(يوميات!$A$2:$F$1000,$BI21,COLUMN(B19)))</f>
        <v/>
      </c>
      <c r="C21" s="19" t="str">
        <f>IF($BI21="","",INDEX(يوميات!$A$2:$F$1000,$BI21,COLUMN(C19)))</f>
        <v/>
      </c>
      <c r="D21" s="20" t="str">
        <f t="shared" si="1"/>
        <v/>
      </c>
      <c r="E21" s="20" t="str">
        <f>IF($BI21="","",INDEX(يوميات!$A$2:$F$1000,$BI21,COLUMN(E19)))</f>
        <v/>
      </c>
      <c r="F21" s="20" t="str">
        <f>IF($BI21="","",INDEX(يوميات!$A$2:$F$1000,$BI21,COLUMN(F19)))</f>
        <v/>
      </c>
      <c r="BI21" s="21" t="str">
        <f>IF($A21="","",MATCH($A21,يوميات!$S$2:$S$1000,0))</f>
        <v/>
      </c>
    </row>
    <row r="22" spans="1:61" s="17" customFormat="1">
      <c r="A22" s="10" t="str">
        <f>IF(MAX($A$2:A21)&lt;$A$1,MAX($A$2:A21)+1,"")</f>
        <v/>
      </c>
      <c r="B22" s="18" t="str">
        <f>IF($BI22="","",INDEX(يوميات!$A$2:$F$1000,$BI22,COLUMN(B20)))</f>
        <v/>
      </c>
      <c r="C22" s="19" t="str">
        <f>IF($BI22="","",INDEX(يوميات!$A$2:$F$1000,$BI22,COLUMN(C20)))</f>
        <v/>
      </c>
      <c r="D22" s="20" t="str">
        <f t="shared" si="1"/>
        <v/>
      </c>
      <c r="E22" s="20" t="str">
        <f>IF($BI22="","",INDEX(يوميات!$A$2:$F$1000,$BI22,COLUMN(E20)))</f>
        <v/>
      </c>
      <c r="F22" s="20" t="str">
        <f>IF($BI22="","",INDEX(يوميات!$A$2:$F$1000,$BI22,COLUMN(F20)))</f>
        <v/>
      </c>
      <c r="BI22" s="21" t="str">
        <f>IF($A22="","",MATCH($A22,يوميات!$S$2:$S$1000,0))</f>
        <v/>
      </c>
    </row>
    <row r="23" spans="1:61" s="17" customFormat="1">
      <c r="A23" s="10" t="str">
        <f>IF(MAX($A$2:A22)&lt;$A$1,MAX($A$2:A22)+1,"")</f>
        <v/>
      </c>
      <c r="B23" s="18" t="str">
        <f>IF($BI23="","",INDEX(يوميات!$A$2:$F$1000,$BI23,COLUMN(B21)))</f>
        <v/>
      </c>
      <c r="C23" s="19" t="str">
        <f>IF($BI23="","",INDEX(يوميات!$A$2:$F$1000,$BI23,COLUMN(C21)))</f>
        <v/>
      </c>
      <c r="D23" s="20" t="str">
        <f t="shared" si="1"/>
        <v/>
      </c>
      <c r="E23" s="20" t="str">
        <f>IF($BI23="","",INDEX(يوميات!$A$2:$F$1000,$BI23,COLUMN(E21)))</f>
        <v/>
      </c>
      <c r="F23" s="20" t="str">
        <f>IF($BI23="","",INDEX(يوميات!$A$2:$F$1000,$BI23,COLUMN(F21)))</f>
        <v/>
      </c>
      <c r="BI23" s="21" t="str">
        <f>IF($A23="","",MATCH($A23,يوميات!$S$2:$S$1000,0))</f>
        <v/>
      </c>
    </row>
    <row r="24" spans="1:61" s="17" customFormat="1">
      <c r="A24" s="10" t="str">
        <f>IF(MAX($A$2:A23)&lt;$A$1,MAX($A$2:A23)+1,"")</f>
        <v/>
      </c>
      <c r="B24" s="18" t="str">
        <f>IF($BI24="","",INDEX(يوميات!$A$2:$F$1000,$BI24,COLUMN(B22)))</f>
        <v/>
      </c>
      <c r="C24" s="19" t="str">
        <f>IF($BI24="","",INDEX(يوميات!$A$2:$F$1000,$BI24,COLUMN(C22)))</f>
        <v/>
      </c>
      <c r="D24" s="20" t="str">
        <f t="shared" si="1"/>
        <v/>
      </c>
      <c r="E24" s="20" t="str">
        <f>IF($BI24="","",INDEX(يوميات!$A$2:$F$1000,$BI24,COLUMN(E22)))</f>
        <v/>
      </c>
      <c r="F24" s="20" t="str">
        <f>IF($BI24="","",INDEX(يوميات!$A$2:$F$1000,$BI24,COLUMN(F22)))</f>
        <v/>
      </c>
      <c r="BI24" s="21" t="str">
        <f>IF($A24="","",MATCH($A24,يوميات!$S$2:$S$1000,0))</f>
        <v/>
      </c>
    </row>
    <row r="25" spans="1:61" s="17" customFormat="1">
      <c r="A25" s="10" t="str">
        <f>IF(MAX($A$2:A24)&lt;$A$1,MAX($A$2:A24)+1,"")</f>
        <v/>
      </c>
      <c r="B25" s="18" t="str">
        <f>IF($BI25="","",INDEX(يوميات!$A$2:$F$1000,$BI25,COLUMN(B23)))</f>
        <v/>
      </c>
      <c r="C25" s="19" t="str">
        <f>IF($BI25="","",INDEX(يوميات!$A$2:$F$1000,$BI25,COLUMN(C23)))</f>
        <v/>
      </c>
      <c r="D25" s="20" t="str">
        <f t="shared" si="1"/>
        <v/>
      </c>
      <c r="E25" s="20" t="str">
        <f>IF($BI25="","",INDEX(يوميات!$A$2:$F$1000,$BI25,COLUMN(E23)))</f>
        <v/>
      </c>
      <c r="F25" s="20" t="str">
        <f>IF($BI25="","",INDEX(يوميات!$A$2:$F$1000,$BI25,COLUMN(F23)))</f>
        <v/>
      </c>
      <c r="BI25" s="21" t="str">
        <f>IF($A25="","",MATCH($A25,يوميات!$S$2:$S$1000,0))</f>
        <v/>
      </c>
    </row>
    <row r="26" spans="1:61" s="17" customFormat="1">
      <c r="A26" s="10" t="str">
        <f>IF(MAX($A$2:A25)&lt;$A$1,MAX($A$2:A25)+1,"")</f>
        <v/>
      </c>
      <c r="B26" s="18" t="str">
        <f>IF($BI26="","",INDEX(يوميات!$A$2:$F$1000,$BI26,COLUMN(B24)))</f>
        <v/>
      </c>
      <c r="C26" s="19" t="str">
        <f>IF($BI26="","",INDEX(يوميات!$A$2:$F$1000,$BI26,COLUMN(C24)))</f>
        <v/>
      </c>
      <c r="D26" s="20" t="str">
        <f t="shared" si="1"/>
        <v/>
      </c>
      <c r="E26" s="20" t="str">
        <f>IF($BI26="","",INDEX(يوميات!$A$2:$F$1000,$BI26,COLUMN(E24)))</f>
        <v/>
      </c>
      <c r="F26" s="20" t="str">
        <f>IF($BI26="","",INDEX(يوميات!$A$2:$F$1000,$BI26,COLUMN(F24)))</f>
        <v/>
      </c>
      <c r="BI26" s="21" t="str">
        <f>IF($A26="","",MATCH($A26,يوميات!$S$2:$S$1000,0))</f>
        <v/>
      </c>
    </row>
    <row r="27" spans="1:61" s="17" customFormat="1">
      <c r="A27" s="10" t="str">
        <f>IF(MAX($A$2:A26)&lt;$A$1,MAX($A$2:A26)+1,"")</f>
        <v/>
      </c>
      <c r="B27" s="18" t="str">
        <f>IF($BI27="","",INDEX(يوميات!$A$2:$F$1000,$BI27,COLUMN(B25)))</f>
        <v/>
      </c>
      <c r="C27" s="19" t="str">
        <f>IF($BI27="","",INDEX(يوميات!$A$2:$F$1000,$BI27,COLUMN(C25)))</f>
        <v/>
      </c>
      <c r="D27" s="20" t="str">
        <f t="shared" si="1"/>
        <v/>
      </c>
      <c r="E27" s="20" t="str">
        <f>IF($BI27="","",INDEX(يوميات!$A$2:$F$1000,$BI27,COLUMN(E25)))</f>
        <v/>
      </c>
      <c r="F27" s="20" t="str">
        <f>IF($BI27="","",INDEX(يوميات!$A$2:$F$1000,$BI27,COLUMN(F25)))</f>
        <v/>
      </c>
      <c r="BI27" s="21" t="str">
        <f>IF($A27="","",MATCH($A27,يوميات!$S$2:$S$1000,0))</f>
        <v/>
      </c>
    </row>
    <row r="28" spans="1:61" s="17" customFormat="1">
      <c r="A28" s="10" t="str">
        <f>IF(MAX($A$2:A27)&lt;$A$1,MAX($A$2:A27)+1,"")</f>
        <v/>
      </c>
      <c r="B28" s="18" t="str">
        <f>IF($BI28="","",INDEX(يوميات!$A$2:$F$1000,$BI28,COLUMN(B26)))</f>
        <v/>
      </c>
      <c r="C28" s="19" t="str">
        <f>IF($BI28="","",INDEX(يوميات!$A$2:$F$1000,$BI28,COLUMN(C26)))</f>
        <v/>
      </c>
      <c r="D28" s="20" t="str">
        <f t="shared" si="1"/>
        <v/>
      </c>
      <c r="E28" s="20" t="str">
        <f>IF($BI28="","",INDEX(يوميات!$A$2:$F$1000,$BI28,COLUMN(E26)))</f>
        <v/>
      </c>
      <c r="F28" s="20" t="str">
        <f>IF($BI28="","",INDEX(يوميات!$A$2:$F$1000,$BI28,COLUMN(F26)))</f>
        <v/>
      </c>
      <c r="BI28" s="21" t="str">
        <f>IF($A28="","",MATCH($A28,يوميات!$S$2:$S$1000,0))</f>
        <v/>
      </c>
    </row>
    <row r="29" spans="1:61" s="17" customFormat="1">
      <c r="A29" s="10" t="str">
        <f>IF(MAX($A$2:A28)&lt;$A$1,MAX($A$2:A28)+1,"")</f>
        <v/>
      </c>
      <c r="B29" s="18" t="str">
        <f>IF($BI29="","",INDEX(يوميات!$A$2:$F$1000,$BI29,COLUMN(B27)))</f>
        <v/>
      </c>
      <c r="C29" s="19" t="str">
        <f>IF($BI29="","",INDEX(يوميات!$A$2:$F$1000,$BI29,COLUMN(C27)))</f>
        <v/>
      </c>
      <c r="D29" s="20" t="str">
        <f t="shared" si="1"/>
        <v/>
      </c>
      <c r="E29" s="20" t="str">
        <f>IF($BI29="","",INDEX(يوميات!$A$2:$F$1000,$BI29,COLUMN(E27)))</f>
        <v/>
      </c>
      <c r="F29" s="20" t="str">
        <f>IF($BI29="","",INDEX(يوميات!$A$2:$F$1000,$BI29,COLUMN(F27)))</f>
        <v/>
      </c>
      <c r="BI29" s="21" t="str">
        <f>IF($A29="","",MATCH($A29,يوميات!$S$2:$S$1000,0))</f>
        <v/>
      </c>
    </row>
    <row r="30" spans="1:61" s="17" customFormat="1">
      <c r="A30" s="10" t="str">
        <f>IF(MAX($A$2:A29)&lt;$A$1,MAX($A$2:A29)+1,"")</f>
        <v/>
      </c>
      <c r="B30" s="18" t="str">
        <f>IF($BI30="","",INDEX(يوميات!$A$2:$F$1000,$BI30,COLUMN(B28)))</f>
        <v/>
      </c>
      <c r="C30" s="19" t="str">
        <f>IF($BI30="","",INDEX(يوميات!$A$2:$F$1000,$BI30,COLUMN(C28)))</f>
        <v/>
      </c>
      <c r="D30" s="20" t="str">
        <f t="shared" si="1"/>
        <v/>
      </c>
      <c r="E30" s="20" t="str">
        <f>IF($BI30="","",INDEX(يوميات!$A$2:$F$1000,$BI30,COLUMN(E28)))</f>
        <v/>
      </c>
      <c r="F30" s="20" t="str">
        <f>IF($BI30="","",INDEX(يوميات!$A$2:$F$1000,$BI30,COLUMN(F28)))</f>
        <v/>
      </c>
      <c r="BI30" s="21" t="str">
        <f>IF($A30="","",MATCH($A30,يوميات!$S$2:$S$1000,0))</f>
        <v/>
      </c>
    </row>
    <row r="31" spans="1:61" s="17" customFormat="1">
      <c r="A31" s="10" t="str">
        <f>IF(MAX($A$2:A30)&lt;$A$1,MAX($A$2:A30)+1,"")</f>
        <v/>
      </c>
      <c r="B31" s="18" t="str">
        <f>IF($BI31="","",INDEX(يوميات!$A$2:$F$1000,$BI31,COLUMN(B29)))</f>
        <v/>
      </c>
      <c r="C31" s="19" t="str">
        <f>IF($BI31="","",INDEX(يوميات!$A$2:$F$1000,$BI31,COLUMN(C29)))</f>
        <v/>
      </c>
      <c r="D31" s="20" t="str">
        <f t="shared" si="1"/>
        <v/>
      </c>
      <c r="E31" s="20" t="str">
        <f>IF($BI31="","",INDEX(يوميات!$A$2:$F$1000,$BI31,COLUMN(E29)))</f>
        <v/>
      </c>
      <c r="F31" s="20" t="str">
        <f>IF($BI31="","",INDEX(يوميات!$A$2:$F$1000,$BI31,COLUMN(F29)))</f>
        <v/>
      </c>
      <c r="BI31" s="21" t="str">
        <f>IF($A31="","",MATCH($A31,يوميات!$S$2:$S$1000,0))</f>
        <v/>
      </c>
    </row>
    <row r="32" spans="1:61" s="17" customFormat="1">
      <c r="A32" s="10" t="str">
        <f>IF(MAX($A$2:A31)&lt;$A$1,MAX($A$2:A31)+1,"")</f>
        <v/>
      </c>
      <c r="B32" s="18" t="str">
        <f>IF($BI32="","",INDEX(يوميات!$A$2:$F$1000,$BI32,COLUMN(B30)))</f>
        <v/>
      </c>
      <c r="C32" s="19" t="str">
        <f>IF($BI32="","",INDEX(يوميات!$A$2:$F$1000,$BI32,COLUMN(C30)))</f>
        <v/>
      </c>
      <c r="D32" s="20" t="str">
        <f t="shared" si="1"/>
        <v/>
      </c>
      <c r="E32" s="20" t="str">
        <f>IF($BI32="","",INDEX(يوميات!$A$2:$F$1000,$BI32,COLUMN(E30)))</f>
        <v/>
      </c>
      <c r="F32" s="20" t="str">
        <f>IF($BI32="","",INDEX(يوميات!$A$2:$F$1000,$BI32,COLUMN(F30)))</f>
        <v/>
      </c>
      <c r="BI32" s="21" t="str">
        <f>IF($A32="","",MATCH($A32,يوميات!$S$2:$S$1000,0))</f>
        <v/>
      </c>
    </row>
    <row r="33" spans="1:61" s="17" customFormat="1">
      <c r="A33" s="10" t="str">
        <f>IF(MAX($A$2:A32)&lt;$A$1,MAX($A$2:A32)+1,"")</f>
        <v/>
      </c>
      <c r="B33" s="18" t="str">
        <f>IF($BI33="","",INDEX(يوميات!$A$2:$F$1000,$BI33,COLUMN(B31)))</f>
        <v/>
      </c>
      <c r="C33" s="19" t="str">
        <f>IF($BI33="","",INDEX(يوميات!$A$2:$F$1000,$BI33,COLUMN(C31)))</f>
        <v/>
      </c>
      <c r="D33" s="20" t="str">
        <f t="shared" si="1"/>
        <v/>
      </c>
      <c r="E33" s="20" t="str">
        <f>IF($BI33="","",INDEX(يوميات!$A$2:$F$1000,$BI33,COLUMN(E31)))</f>
        <v/>
      </c>
      <c r="F33" s="20" t="str">
        <f>IF($BI33="","",INDEX(يوميات!$A$2:$F$1000,$BI33,COLUMN(F31)))</f>
        <v/>
      </c>
      <c r="BI33" s="21" t="str">
        <f>IF($A33="","",MATCH($A33,يوميات!$S$2:$S$1000,0))</f>
        <v/>
      </c>
    </row>
    <row r="34" spans="1:61" ht="21" customHeight="1">
      <c r="B34" s="31"/>
      <c r="C34" s="32"/>
      <c r="D34" s="26">
        <f>SUBTOTAL(109,[الرصيد])</f>
        <v>7000</v>
      </c>
      <c r="E34" s="26">
        <f>SUBTOTAL(109,[الدائن])</f>
        <v>3000</v>
      </c>
      <c r="F34" s="26">
        <f>SUBTOTAL(109,[المدين])</f>
        <v>5000</v>
      </c>
    </row>
  </sheetData>
  <sheetProtection formatCells="0" selectLockedCells="1" sort="0" autoFilter="0" pivotTables="0"/>
  <mergeCells count="1">
    <mergeCell ref="B1:F1"/>
  </mergeCells>
  <dataValidations count="1">
    <dataValidation type="list" allowBlank="1" showInputMessage="1" showErrorMessage="1" sqref="B1:F1">
      <formula1>OFFSET(أول_عميل,0,0,COUNTIF(قائمةمنسدلة,"&lt;&gt;0"),1)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يوميات</vt:lpstr>
      <vt:lpstr>العميل</vt:lpstr>
      <vt:lpstr>العميل</vt:lpstr>
      <vt:lpstr>أول_عميل</vt:lpstr>
      <vt:lpstr>قائمةمنسدلة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2012-11-19T08:59:30Z</dcterms:modified>
</cp:coreProperties>
</file>