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20" yWindow="120" windowWidth="18960" windowHeight="11760"/>
  </bookViews>
  <sheets>
    <sheet name="المبيعات" sheetId="1" r:id="rId1"/>
    <sheet name="حركة المبيعات" sheetId="2" r:id="rId2"/>
    <sheet name="الاكواد" sheetId="4" r:id="rId3"/>
  </sheets>
  <calcPr calcId="125725"/>
</workbook>
</file>

<file path=xl/calcChain.xml><?xml version="1.0" encoding="utf-8"?>
<calcChain xmlns="http://schemas.openxmlformats.org/spreadsheetml/2006/main">
  <c r="L22" i="1"/>
  <c r="D15"/>
  <c r="D16"/>
  <c r="D17"/>
  <c r="D18"/>
  <c r="D19"/>
  <c r="D20"/>
  <c r="D21"/>
  <c r="I13"/>
  <c r="I14"/>
  <c r="I15"/>
  <c r="I16"/>
  <c r="I17"/>
  <c r="I18"/>
  <c r="I19"/>
  <c r="I20"/>
  <c r="I21"/>
  <c r="I12"/>
  <c r="H13"/>
  <c r="H14"/>
  <c r="H15"/>
  <c r="Z5" s="1"/>
  <c r="H16"/>
  <c r="H17"/>
  <c r="H18"/>
  <c r="H19"/>
  <c r="H20"/>
  <c r="H12"/>
  <c r="Z2" s="1"/>
  <c r="H21"/>
  <c r="T9"/>
  <c r="T10"/>
  <c r="S3"/>
  <c r="S4"/>
  <c r="S5"/>
  <c r="S6"/>
  <c r="S7"/>
  <c r="S8"/>
  <c r="S9"/>
  <c r="S10"/>
  <c r="S2"/>
  <c r="R3"/>
  <c r="R4"/>
  <c r="R5"/>
  <c r="R6"/>
  <c r="R7"/>
  <c r="R8"/>
  <c r="R9"/>
  <c r="R10"/>
  <c r="R2"/>
  <c r="Q3"/>
  <c r="Q4"/>
  <c r="Q5"/>
  <c r="Q6"/>
  <c r="Q7"/>
  <c r="Q8"/>
  <c r="Q9"/>
  <c r="Q10"/>
  <c r="Q2"/>
  <c r="AF2"/>
  <c r="AC2"/>
  <c r="AA3"/>
  <c r="AA4"/>
  <c r="AA9"/>
  <c r="AA10"/>
  <c r="AA2"/>
  <c r="Z3"/>
  <c r="Z4"/>
  <c r="Z9"/>
  <c r="Z10"/>
  <c r="U10"/>
  <c r="V10"/>
  <c r="W10"/>
  <c r="X10"/>
  <c r="Y10"/>
  <c r="Y3"/>
  <c r="Y4"/>
  <c r="Y5"/>
  <c r="Y6"/>
  <c r="Y7"/>
  <c r="Y8"/>
  <c r="Y9"/>
  <c r="Y2"/>
  <c r="X3"/>
  <c r="X4"/>
  <c r="X5"/>
  <c r="X6"/>
  <c r="X7"/>
  <c r="X8"/>
  <c r="X9"/>
  <c r="X2"/>
  <c r="W2"/>
  <c r="W3"/>
  <c r="W4"/>
  <c r="W5"/>
  <c r="W6"/>
  <c r="W7"/>
  <c r="W8"/>
  <c r="W9"/>
  <c r="V9"/>
  <c r="U2"/>
  <c r="U3"/>
  <c r="U4"/>
  <c r="U5"/>
  <c r="U6"/>
  <c r="U7"/>
  <c r="U8"/>
  <c r="U9"/>
  <c r="C9"/>
  <c r="T4" s="1"/>
  <c r="AA5"/>
  <c r="Z6"/>
  <c r="AA6"/>
  <c r="Z7"/>
  <c r="AA7"/>
  <c r="Z8"/>
  <c r="AA8"/>
  <c r="D12"/>
  <c r="V2" s="1"/>
  <c r="D13"/>
  <c r="V3" s="1"/>
  <c r="D14"/>
  <c r="V4" s="1"/>
  <c r="V5"/>
  <c r="V6"/>
  <c r="V7"/>
  <c r="V8"/>
  <c r="I22" l="1"/>
  <c r="I24" s="1"/>
  <c r="AG2" s="1"/>
  <c r="H22"/>
  <c r="T2"/>
  <c r="T7"/>
  <c r="T5"/>
  <c r="T3"/>
  <c r="T8"/>
  <c r="T6"/>
  <c r="AE2" l="1"/>
  <c r="AB2"/>
  <c r="H24"/>
  <c r="AD2" s="1"/>
</calcChain>
</file>

<file path=xl/sharedStrings.xml><?xml version="1.0" encoding="utf-8"?>
<sst xmlns="http://schemas.openxmlformats.org/spreadsheetml/2006/main" count="83" uniqueCount="49">
  <si>
    <t>كود الصنف</t>
  </si>
  <si>
    <t>اسم الصنف</t>
  </si>
  <si>
    <t>العدد</t>
  </si>
  <si>
    <t>متبقي الصنف</t>
  </si>
  <si>
    <t xml:space="preserve">متوسط السعر </t>
  </si>
  <si>
    <t>الربح</t>
  </si>
  <si>
    <t>المجموع</t>
  </si>
  <si>
    <t>المدفوع</t>
  </si>
  <si>
    <t>المتبقي</t>
  </si>
  <si>
    <t>التاريخ</t>
  </si>
  <si>
    <t>كود العمبل</t>
  </si>
  <si>
    <t>اسم العميل</t>
  </si>
  <si>
    <t>سيتم جلبهم من المخزن استنادا للكود</t>
  </si>
  <si>
    <t>السعر $</t>
  </si>
  <si>
    <t xml:space="preserve">السعر محلي </t>
  </si>
  <si>
    <t>الاجمالي محلي</t>
  </si>
  <si>
    <t>الاجمالي $</t>
  </si>
  <si>
    <t>كود العميل</t>
  </si>
  <si>
    <t>رقم الكود</t>
  </si>
  <si>
    <t xml:space="preserve">اسم العميل </t>
  </si>
  <si>
    <t>نقد</t>
  </si>
  <si>
    <t>محمد</t>
  </si>
  <si>
    <t>محمود</t>
  </si>
  <si>
    <t>صنف 1</t>
  </si>
  <si>
    <t>صنف 2</t>
  </si>
  <si>
    <t>صنف 3</t>
  </si>
  <si>
    <t>البضاعة</t>
  </si>
  <si>
    <t>العملاء</t>
  </si>
  <si>
    <t>المشتري</t>
  </si>
  <si>
    <t>رقم الفاتورة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</si>
  <si>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</si>
  <si>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</si>
  <si>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</si>
  <si>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</si>
  <si>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</si>
  <si>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</si>
  <si>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</si>
  <si>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</si>
  <si>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</si>
  <si>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</si>
  <si>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</si>
  <si>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مبلغ الفاتورة محلي</t>
  </si>
  <si>
    <t>مبلغ الفاتورة $</t>
  </si>
  <si>
    <t>المدفوع  $</t>
  </si>
  <si>
    <t>الباقي $</t>
  </si>
  <si>
    <t>المدفوع محلي</t>
  </si>
  <si>
    <t>الباقي محلي</t>
  </si>
  <si>
    <t>الي شيت حركة المبيعات  للخلايا من E2: X12  ( لاول خلية فارغة ) علي ان يظهر تنبيه  في حالة ادخال الفاتورة مرة اخري</t>
  </si>
  <si>
    <r>
      <t xml:space="preserve"> المطلوب ترحيل قيم البيانات  في شيت المبيعات  </t>
    </r>
    <r>
      <rPr>
        <b/>
        <sz val="14"/>
        <color theme="3"/>
        <rFont val="Arial"/>
        <family val="2"/>
        <scheme val="minor"/>
      </rPr>
      <t xml:space="preserve"> بدلالة كود الصنف</t>
    </r>
    <r>
      <rPr>
        <b/>
        <sz val="11"/>
        <color rgb="FFFF0000"/>
        <rFont val="Arial"/>
        <family val="2"/>
        <scheme val="minor"/>
      </rPr>
      <t xml:space="preserve"> من الخلية Q2: AJ10 </t>
    </r>
    <r>
      <rPr>
        <b/>
        <sz val="11"/>
        <color theme="8" tint="-0.249977111117893"/>
        <rFont val="Arial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</si>
</sst>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7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8" tint="-0.249977111117893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4"/>
      <color theme="3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7" xfId="0" applyBorder="1"/>
    <xf numFmtId="0" fontId="2" fillId="0" borderId="16" xfId="0" applyFont="1" applyBorder="1"/>
    <xf numFmtId="0" fontId="2" fillId="0" borderId="10" xfId="0" applyFont="1" applyBorder="1"/>
    <xf numFmtId="0" fontId="2" fillId="0" borderId="18" xfId="0" applyFont="1" applyBorder="1"/>
    <xf numFmtId="0" fontId="0" fillId="0" borderId="19" xfId="0" applyBorder="1"/>
    <xf numFmtId="0" fontId="0" fillId="0" borderId="23" xfId="0" applyBorder="1"/>
    <xf numFmtId="0" fontId="0" fillId="0" borderId="0" xfId="0" applyBorder="1"/>
    <xf numFmtId="0" fontId="0" fillId="0" borderId="24" xfId="0" applyBorder="1"/>
    <xf numFmtId="0" fontId="0" fillId="0" borderId="25" xfId="0" applyBorder="1"/>
    <xf numFmtId="0" fontId="2" fillId="0" borderId="26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27" xfId="0" applyFont="1" applyBorder="1"/>
    <xf numFmtId="0" fontId="0" fillId="2" borderId="20" xfId="0" applyFill="1" applyBorder="1"/>
    <xf numFmtId="0" fontId="0" fillId="2" borderId="2" xfId="0" applyFill="1" applyBorder="1"/>
    <xf numFmtId="0" fontId="2" fillId="2" borderId="2" xfId="0" applyFont="1" applyFill="1" applyBorder="1"/>
    <xf numFmtId="0" fontId="2" fillId="2" borderId="1" xfId="0" applyFont="1" applyFill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1" xfId="0" applyFill="1" applyBorder="1"/>
    <xf numFmtId="0" fontId="1" fillId="0" borderId="1" xfId="0" applyFont="1" applyFill="1" applyBorder="1" applyAlignment="1"/>
    <xf numFmtId="0" fontId="0" fillId="0" borderId="8" xfId="0" applyFill="1" applyBorder="1"/>
    <xf numFmtId="164" fontId="0" fillId="0" borderId="6" xfId="0" applyNumberFormat="1" applyBorder="1"/>
    <xf numFmtId="164" fontId="0" fillId="0" borderId="0" xfId="0" applyNumberFormat="1" applyBorder="1"/>
    <xf numFmtId="0" fontId="2" fillId="0" borderId="36" xfId="0" applyFont="1" applyBorder="1"/>
    <xf numFmtId="164" fontId="0" fillId="0" borderId="3" xfId="0" applyNumberForma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38" xfId="0" applyBorder="1"/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0" fillId="0" borderId="1" xfId="0" applyBorder="1" applyAlignment="1">
      <alignment horizontal="center"/>
    </xf>
    <xf numFmtId="0" fontId="0" fillId="0" borderId="31" xfId="0" applyBorder="1" applyAlignment="1">
      <alignment vertical="center"/>
    </xf>
    <xf numFmtId="0" fontId="0" fillId="0" borderId="0" xfId="0" applyAlignment="1">
      <alignment vertical="center"/>
    </xf>
    <xf numFmtId="0" fontId="3" fillId="2" borderId="28" xfId="0" applyFont="1" applyFill="1" applyBorder="1" applyAlignment="1">
      <alignment vertical="center"/>
    </xf>
    <xf numFmtId="0" fontId="0" fillId="2" borderId="29" xfId="0" applyFill="1" applyBorder="1"/>
    <xf numFmtId="0" fontId="5" fillId="2" borderId="33" xfId="0" applyFont="1" applyFill="1" applyBorder="1"/>
    <xf numFmtId="0" fontId="0" fillId="2" borderId="34" xfId="0" applyFill="1" applyBorder="1"/>
    <xf numFmtId="0" fontId="3" fillId="2" borderId="34" xfId="0" applyFont="1" applyFill="1" applyBorder="1"/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4" xfId="0" applyFont="1" applyFill="1" applyBorder="1"/>
    <xf numFmtId="0" fontId="2" fillId="2" borderId="36" xfId="0" applyFont="1" applyFill="1" applyBorder="1"/>
    <xf numFmtId="0" fontId="2" fillId="2" borderId="26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2" fillId="2" borderId="37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164" fontId="0" fillId="2" borderId="3" xfId="0" applyNumberFormat="1" applyFill="1" applyBorder="1"/>
    <xf numFmtId="0" fontId="0" fillId="2" borderId="3" xfId="0" applyFill="1" applyBorder="1"/>
    <xf numFmtId="0" fontId="0" fillId="2" borderId="1" xfId="0" applyFill="1" applyBorder="1"/>
    <xf numFmtId="0" fontId="0" fillId="2" borderId="19" xfId="0" applyFill="1" applyBorder="1"/>
    <xf numFmtId="0" fontId="0" fillId="2" borderId="38" xfId="0" applyFill="1" applyBorder="1"/>
    <xf numFmtId="0" fontId="0" fillId="2" borderId="23" xfId="0" applyFill="1" applyBorder="1"/>
    <xf numFmtId="0" fontId="0" fillId="2" borderId="39" xfId="0" applyFill="1" applyBorder="1"/>
    <xf numFmtId="0" fontId="0" fillId="2" borderId="21" xfId="0" applyFill="1" applyBorder="1"/>
    <xf numFmtId="0" fontId="0" fillId="2" borderId="0" xfId="0" applyFill="1" applyBorder="1"/>
    <xf numFmtId="0" fontId="0" fillId="2" borderId="40" xfId="0" applyFill="1" applyBorder="1"/>
    <xf numFmtId="0" fontId="0" fillId="2" borderId="25" xfId="0" applyFill="1" applyBorder="1"/>
    <xf numFmtId="0" fontId="0" fillId="2" borderId="22" xfId="0" applyFill="1" applyBorder="1"/>
    <xf numFmtId="0" fontId="0" fillId="2" borderId="1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J27"/>
  <sheetViews>
    <sheetView rightToLeft="1" tabSelected="1" workbookViewId="0">
      <selection activeCell="K5" sqref="K5"/>
    </sheetView>
  </sheetViews>
  <sheetFormatPr defaultRowHeight="14.25"/>
  <cols>
    <col min="1" max="2" width="2.875" customWidth="1"/>
    <col min="5" max="5" width="3.75" customWidth="1"/>
    <col min="8" max="8" width="10" bestFit="1" customWidth="1"/>
    <col min="9" max="9" width="11.125" bestFit="1" customWidth="1"/>
    <col min="14" max="14" width="9.875" bestFit="1" customWidth="1"/>
    <col min="17" max="17" width="9.75" bestFit="1" customWidth="1"/>
    <col min="25" max="25" width="12.75" bestFit="1" customWidth="1"/>
    <col min="26" max="26" width="9.625" customWidth="1"/>
    <col min="27" max="27" width="8.5" customWidth="1"/>
    <col min="28" max="28" width="10.375" bestFit="1" customWidth="1"/>
    <col min="29" max="29" width="7.75" customWidth="1"/>
    <col min="30" max="30" width="6.125" customWidth="1"/>
  </cols>
  <sheetData>
    <row r="1" spans="1:36" ht="18.75" thickBot="1">
      <c r="H1" s="54" t="s">
        <v>48</v>
      </c>
      <c r="I1" s="55"/>
      <c r="J1" s="55"/>
      <c r="K1" s="55"/>
      <c r="L1" s="55"/>
      <c r="M1" s="55"/>
      <c r="N1" s="55"/>
      <c r="O1" s="55"/>
      <c r="Q1" s="59" t="s">
        <v>9</v>
      </c>
      <c r="R1" s="60" t="s">
        <v>29</v>
      </c>
      <c r="S1" s="60" t="s">
        <v>10</v>
      </c>
      <c r="T1" s="60" t="s">
        <v>11</v>
      </c>
      <c r="U1" s="59" t="s">
        <v>0</v>
      </c>
      <c r="V1" s="60" t="s">
        <v>1</v>
      </c>
      <c r="W1" s="61" t="s">
        <v>2</v>
      </c>
      <c r="X1" s="62" t="s">
        <v>14</v>
      </c>
      <c r="Y1" s="63" t="s">
        <v>13</v>
      </c>
      <c r="Z1" s="61" t="s">
        <v>15</v>
      </c>
      <c r="AA1" s="62" t="s">
        <v>16</v>
      </c>
      <c r="AB1" s="64" t="s">
        <v>41</v>
      </c>
      <c r="AC1" s="65" t="s">
        <v>45</v>
      </c>
      <c r="AD1" s="65" t="s">
        <v>46</v>
      </c>
      <c r="AE1" s="64" t="s">
        <v>42</v>
      </c>
      <c r="AF1" s="65" t="s">
        <v>43</v>
      </c>
      <c r="AG1" s="65" t="s">
        <v>44</v>
      </c>
      <c r="AH1" s="66" t="s">
        <v>3</v>
      </c>
      <c r="AI1" s="60" t="s">
        <v>4</v>
      </c>
      <c r="AJ1" s="67" t="s">
        <v>5</v>
      </c>
    </row>
    <row r="2" spans="1:36" ht="15.75" thickBot="1">
      <c r="H2" s="56" t="s">
        <v>47</v>
      </c>
      <c r="I2" s="57"/>
      <c r="J2" s="57"/>
      <c r="K2" s="57"/>
      <c r="L2" s="58"/>
      <c r="M2" s="58"/>
      <c r="N2" s="58"/>
      <c r="O2" s="58"/>
      <c r="Q2" s="68">
        <f>IF(C12&gt;0,I$9,"")</f>
        <v>41235</v>
      </c>
      <c r="R2" s="69">
        <f>IF(C12&gt;0,I$8,"")</f>
        <v>1</v>
      </c>
      <c r="S2" s="69">
        <f>IF(C12&gt;0,B$9,"")</f>
        <v>1</v>
      </c>
      <c r="T2" s="69" t="str">
        <f>IF(C12&gt;0,C$9,"")</f>
        <v>نقد</v>
      </c>
      <c r="U2" s="69">
        <f>IF(C12&gt;0,C12," ")</f>
        <v>1</v>
      </c>
      <c r="V2" s="69" t="str">
        <f>IF(C12&gt;0,D12," ")</f>
        <v>صنف 1</v>
      </c>
      <c r="W2" s="69">
        <f>IF(C12&gt;0,E12," ")</f>
        <v>1</v>
      </c>
      <c r="X2" s="69">
        <f>IF(F12&gt;0,F12," ")</f>
        <v>600</v>
      </c>
      <c r="Y2" s="69" t="str">
        <f>IF(G12&gt;0,G12," ")</f>
        <v xml:space="preserve"> </v>
      </c>
      <c r="Z2" s="69">
        <f>IF(H12&gt;0,H12," ")</f>
        <v>600</v>
      </c>
      <c r="AA2" s="69" t="str">
        <f>IF(I12&gt;0,I12," ")</f>
        <v xml:space="preserve"> </v>
      </c>
      <c r="AB2" s="70">
        <f>H22</f>
        <v>1800</v>
      </c>
      <c r="AC2" s="70">
        <f>H23</f>
        <v>800</v>
      </c>
      <c r="AD2" s="70">
        <f>H24</f>
        <v>1000</v>
      </c>
      <c r="AE2" s="70">
        <f>I22</f>
        <v>500</v>
      </c>
      <c r="AF2" s="70">
        <f>I23</f>
        <v>300</v>
      </c>
      <c r="AG2" s="70">
        <f>I24</f>
        <v>200</v>
      </c>
      <c r="AH2" s="69"/>
      <c r="AI2" s="69"/>
      <c r="AJ2" s="69"/>
    </row>
    <row r="3" spans="1:36" ht="15" thickBot="1">
      <c r="Q3" s="68">
        <f>IF(C13&gt;0,I$9,"")</f>
        <v>41235</v>
      </c>
      <c r="R3" s="69">
        <f>IF(C13&gt;0,I$8,"")</f>
        <v>1</v>
      </c>
      <c r="S3" s="69">
        <f>IF(C13&gt;0,B$9,"")</f>
        <v>1</v>
      </c>
      <c r="T3" s="69" t="str">
        <f>IF(C13&gt;0,C$9,"")</f>
        <v>نقد</v>
      </c>
      <c r="U3" s="70">
        <f>IF(C13&gt;0,C13," ")</f>
        <v>2</v>
      </c>
      <c r="V3" s="70" t="str">
        <f>IF(C13&gt;0,D13," ")</f>
        <v>صنف 2</v>
      </c>
      <c r="W3" s="70">
        <f>IF(C13&gt;0,E13," ")</f>
        <v>1</v>
      </c>
      <c r="X3" s="70">
        <f>IF(F13&gt;0,F13," ")</f>
        <v>600</v>
      </c>
      <c r="Y3" s="70" t="str">
        <f>IF(G13&gt;0,G13," ")</f>
        <v xml:space="preserve"> </v>
      </c>
      <c r="Z3" s="70">
        <f>IF(H13&gt;0,H13," ")</f>
        <v>600</v>
      </c>
      <c r="AA3" s="71" t="str">
        <f>IF(I13&gt;0,I13," ")</f>
        <v xml:space="preserve"> </v>
      </c>
      <c r="AB3" s="72"/>
      <c r="AC3" s="73"/>
      <c r="AD3" s="73"/>
      <c r="AE3" s="73"/>
      <c r="AF3" s="73"/>
      <c r="AG3" s="74"/>
      <c r="AH3" s="25"/>
      <c r="AI3" s="70"/>
      <c r="AJ3" s="70"/>
    </row>
    <row r="4" spans="1:36">
      <c r="A4" s="28"/>
      <c r="B4" s="29"/>
      <c r="C4" s="29"/>
      <c r="D4" s="29"/>
      <c r="E4" s="29"/>
      <c r="F4" s="29"/>
      <c r="G4" s="29"/>
      <c r="H4" s="29"/>
      <c r="I4" s="30"/>
      <c r="K4" s="53"/>
      <c r="L4" s="53"/>
      <c r="M4" s="53"/>
      <c r="N4" s="53"/>
      <c r="O4" s="53"/>
      <c r="Q4" s="68">
        <f>IF(C14&gt;0,I$9,"")</f>
        <v>41235</v>
      </c>
      <c r="R4" s="69">
        <f>IF(C14&gt;0,I$8,"")</f>
        <v>1</v>
      </c>
      <c r="S4" s="69">
        <f>IF(C14&gt;0,B$9,"")</f>
        <v>1</v>
      </c>
      <c r="T4" s="69" t="str">
        <f>IF(C14&gt;0,C$9,"")</f>
        <v>نقد</v>
      </c>
      <c r="U4" s="70">
        <f>IF(C14&gt;0,C14," ")</f>
        <v>3</v>
      </c>
      <c r="V4" s="70" t="str">
        <f>IF(C14&gt;0,D14," ")</f>
        <v>صنف 3</v>
      </c>
      <c r="W4" s="70">
        <f>IF(C14&gt;0,E14," ")</f>
        <v>1</v>
      </c>
      <c r="X4" s="70">
        <f>IF(F14&gt;0,F14," ")</f>
        <v>600</v>
      </c>
      <c r="Y4" s="70" t="str">
        <f>IF(G14&gt;0,G14," ")</f>
        <v xml:space="preserve"> </v>
      </c>
      <c r="Z4" s="70">
        <f>IF(H14&gt;0,H14," ")</f>
        <v>600</v>
      </c>
      <c r="AA4" s="71" t="str">
        <f>IF(I14&gt;0,I14," ")</f>
        <v xml:space="preserve"> </v>
      </c>
      <c r="AB4" s="75"/>
      <c r="AC4" s="76"/>
      <c r="AD4" s="76"/>
      <c r="AE4" s="76"/>
      <c r="AF4" s="76"/>
      <c r="AG4" s="77"/>
      <c r="AH4" s="25"/>
      <c r="AI4" s="70"/>
      <c r="AJ4" s="70"/>
    </row>
    <row r="5" spans="1:36">
      <c r="A5" s="31"/>
      <c r="B5" s="17"/>
      <c r="C5" s="17"/>
      <c r="D5" s="17"/>
      <c r="E5" s="17"/>
      <c r="F5" s="17"/>
      <c r="G5" s="17"/>
      <c r="H5" s="17"/>
      <c r="I5" s="32"/>
      <c r="J5" s="52"/>
      <c r="K5" s="53"/>
      <c r="L5" s="53"/>
      <c r="M5" s="53"/>
      <c r="N5" s="53"/>
      <c r="O5" s="53"/>
      <c r="Q5" s="68">
        <f>IF(C15&gt;0,I$9,"")</f>
        <v>41235</v>
      </c>
      <c r="R5" s="69">
        <f>IF(C15&gt;0,I$8,"")</f>
        <v>1</v>
      </c>
      <c r="S5" s="69">
        <f>IF(C15&gt;0,B$9,"")</f>
        <v>1</v>
      </c>
      <c r="T5" s="69" t="str">
        <f>IF(C15&gt;0,C$9,"")</f>
        <v>نقد</v>
      </c>
      <c r="U5" s="70">
        <f>IF(C15&gt;0,C15," ")</f>
        <v>4</v>
      </c>
      <c r="V5" s="70" t="str">
        <f>IF(C15&gt;0,D15," ")</f>
        <v>صنف 4</v>
      </c>
      <c r="W5" s="70">
        <f>IF(C15&gt;0,E15," ")</f>
        <v>1</v>
      </c>
      <c r="X5" s="70" t="str">
        <f>IF(F15&gt;0,F15," ")</f>
        <v xml:space="preserve"> </v>
      </c>
      <c r="Y5" s="70">
        <f>IF(G15&gt;0,G15," ")</f>
        <v>100</v>
      </c>
      <c r="Z5" s="70" t="str">
        <f>IF(H15&gt;0,H15," ")</f>
        <v xml:space="preserve"> </v>
      </c>
      <c r="AA5" s="71">
        <f>IF(I15&gt;0,I15," ")</f>
        <v>100</v>
      </c>
      <c r="AB5" s="75"/>
      <c r="AC5" s="76"/>
      <c r="AD5" s="76"/>
      <c r="AE5" s="76"/>
      <c r="AF5" s="76"/>
      <c r="AG5" s="77"/>
      <c r="AH5" s="25"/>
      <c r="AI5" s="70"/>
      <c r="AJ5" s="70"/>
    </row>
    <row r="6" spans="1:36">
      <c r="A6" s="31"/>
      <c r="B6" s="17"/>
      <c r="C6" s="17"/>
      <c r="D6" s="17"/>
      <c r="E6" s="17"/>
      <c r="F6" s="17"/>
      <c r="G6" s="17"/>
      <c r="H6" s="17"/>
      <c r="I6" s="32"/>
      <c r="Q6" s="68">
        <f>IF(C16&gt;0,I$9,"")</f>
        <v>41235</v>
      </c>
      <c r="R6" s="69">
        <f>IF(C16&gt;0,I$8,"")</f>
        <v>1</v>
      </c>
      <c r="S6" s="69">
        <f>IF(C16&gt;0,B$9,"")</f>
        <v>1</v>
      </c>
      <c r="T6" s="69" t="str">
        <f>IF(C16&gt;0,C$9,"")</f>
        <v>نقد</v>
      </c>
      <c r="U6" s="70">
        <f>IF(C16&gt;0,C16," ")</f>
        <v>6</v>
      </c>
      <c r="V6" s="70" t="str">
        <f>IF(C16&gt;0,D16," ")</f>
        <v>صنف 6</v>
      </c>
      <c r="W6" s="70">
        <f>IF(C16&gt;0,E16," ")</f>
        <v>2</v>
      </c>
      <c r="X6" s="70" t="str">
        <f>IF(F16&gt;0,F16," ")</f>
        <v xml:space="preserve"> </v>
      </c>
      <c r="Y6" s="70">
        <f>IF(G16&gt;0,G16," ")</f>
        <v>200</v>
      </c>
      <c r="Z6" s="70" t="str">
        <f>IF(H16&gt;0,H16," ")</f>
        <v xml:space="preserve"> </v>
      </c>
      <c r="AA6" s="71">
        <f>IF(I16&gt;0,I16," ")</f>
        <v>400</v>
      </c>
      <c r="AB6" s="75"/>
      <c r="AC6" s="76"/>
      <c r="AD6" s="76"/>
      <c r="AE6" s="76"/>
      <c r="AF6" s="76"/>
      <c r="AG6" s="77"/>
      <c r="AH6" s="25"/>
      <c r="AI6" s="70"/>
      <c r="AJ6" s="70"/>
    </row>
    <row r="7" spans="1:36">
      <c r="A7" s="31"/>
      <c r="B7" s="17"/>
      <c r="C7" s="17"/>
      <c r="D7" s="17"/>
      <c r="E7" s="17"/>
      <c r="F7" s="17"/>
      <c r="G7" s="17"/>
      <c r="H7" s="17"/>
      <c r="I7" s="32"/>
      <c r="Q7" s="68" t="str">
        <f>IF(C17&gt;0,I$9,"")</f>
        <v/>
      </c>
      <c r="R7" s="69" t="str">
        <f>IF(C17&gt;0,I$8,"")</f>
        <v/>
      </c>
      <c r="S7" s="69" t="str">
        <f>IF(C17&gt;0,B$9,"")</f>
        <v/>
      </c>
      <c r="T7" s="69" t="str">
        <f>IF(C17&gt;0,C$9,"")</f>
        <v/>
      </c>
      <c r="U7" s="70" t="str">
        <f>IF(C17&gt;0,C17," ")</f>
        <v xml:space="preserve"> </v>
      </c>
      <c r="V7" s="70" t="str">
        <f>IF(C17&gt;0,D17," ")</f>
        <v xml:space="preserve"> </v>
      </c>
      <c r="W7" s="70" t="str">
        <f>IF(C17&gt;0,E17," ")</f>
        <v xml:space="preserve"> </v>
      </c>
      <c r="X7" s="70" t="str">
        <f>IF(F17&gt;0,F17," ")</f>
        <v xml:space="preserve"> </v>
      </c>
      <c r="Y7" s="70" t="str">
        <f>IF(G17&gt;0,G17," ")</f>
        <v xml:space="preserve"> </v>
      </c>
      <c r="Z7" s="70" t="str">
        <f>IF(H17&gt;0,H17," ")</f>
        <v xml:space="preserve"> </v>
      </c>
      <c r="AA7" s="71" t="str">
        <f>IF(I17&gt;0,I17," ")</f>
        <v xml:space="preserve"> </v>
      </c>
      <c r="AB7" s="75"/>
      <c r="AC7" s="76"/>
      <c r="AD7" s="76"/>
      <c r="AE7" s="76"/>
      <c r="AF7" s="76"/>
      <c r="AG7" s="77"/>
      <c r="AH7" s="25"/>
      <c r="AI7" s="70"/>
      <c r="AJ7" s="70"/>
    </row>
    <row r="8" spans="1:36">
      <c r="A8" s="31"/>
      <c r="B8" s="17" t="s">
        <v>17</v>
      </c>
      <c r="C8" s="17" t="s">
        <v>28</v>
      </c>
      <c r="D8" s="17"/>
      <c r="E8" s="17"/>
      <c r="F8" s="17"/>
      <c r="G8" s="17"/>
      <c r="H8" s="1" t="s">
        <v>29</v>
      </c>
      <c r="I8" s="6">
        <v>1</v>
      </c>
      <c r="Q8" s="68" t="str">
        <f>IF(C18&gt;0,I$9,"")</f>
        <v/>
      </c>
      <c r="R8" s="69" t="str">
        <f>IF(C18&gt;0,I$8,"")</f>
        <v/>
      </c>
      <c r="S8" s="69" t="str">
        <f>IF(C18&gt;0,B$9,"")</f>
        <v/>
      </c>
      <c r="T8" s="69" t="str">
        <f>IF(C18&gt;0,C$9,"")</f>
        <v/>
      </c>
      <c r="U8" s="70" t="str">
        <f>IF(C18&gt;0,C18," ")</f>
        <v xml:space="preserve"> </v>
      </c>
      <c r="V8" s="70" t="str">
        <f>IF(C18&gt;0,D18," ")</f>
        <v xml:space="preserve"> </v>
      </c>
      <c r="W8" s="70" t="str">
        <f>IF(C18&gt;0,E18," ")</f>
        <v xml:space="preserve"> </v>
      </c>
      <c r="X8" s="70" t="str">
        <f>IF(F18&gt;0,F18," ")</f>
        <v xml:space="preserve"> </v>
      </c>
      <c r="Y8" s="70" t="str">
        <f>IF(G18&gt;0,G18," ")</f>
        <v xml:space="preserve"> </v>
      </c>
      <c r="Z8" s="70" t="str">
        <f>IF(H18&gt;0,H18," ")</f>
        <v xml:space="preserve"> </v>
      </c>
      <c r="AA8" s="71" t="str">
        <f>IF(I18&gt;0,I18," ")</f>
        <v xml:space="preserve"> </v>
      </c>
      <c r="AB8" s="75"/>
      <c r="AC8" s="76"/>
      <c r="AD8" s="76"/>
      <c r="AE8" s="76"/>
      <c r="AF8" s="76"/>
      <c r="AG8" s="77"/>
      <c r="AH8" s="25"/>
      <c r="AI8" s="70"/>
      <c r="AJ8" s="70"/>
    </row>
    <row r="9" spans="1:36">
      <c r="A9" s="31"/>
      <c r="B9" s="1">
        <v>1</v>
      </c>
      <c r="C9" s="1" t="str">
        <f>IF(B9="","",VLOOKUP(B9,الاكواد!D:E,2,0))</f>
        <v>نقد</v>
      </c>
      <c r="D9" s="17"/>
      <c r="E9" s="17"/>
      <c r="F9" s="17"/>
      <c r="G9" s="17"/>
      <c r="H9" s="1" t="s">
        <v>9</v>
      </c>
      <c r="I9" s="39">
        <v>41235</v>
      </c>
      <c r="Q9" s="68" t="str">
        <f>IF(C19&gt;0,I$9,"")</f>
        <v/>
      </c>
      <c r="R9" s="69" t="str">
        <f>IF(C19&gt;0,I$8,"")</f>
        <v/>
      </c>
      <c r="S9" s="69" t="str">
        <f>IF(C19&gt;0,B$9,"")</f>
        <v/>
      </c>
      <c r="T9" s="69" t="str">
        <f>IF(C19&gt;0,C$9,"")</f>
        <v/>
      </c>
      <c r="U9" s="70" t="str">
        <f>IF(C19&gt;0,C19," ")</f>
        <v xml:space="preserve"> </v>
      </c>
      <c r="V9" s="70" t="str">
        <f>IF(C19&gt;0,D19," ")</f>
        <v xml:space="preserve"> </v>
      </c>
      <c r="W9" s="70" t="str">
        <f>IF(C19&gt;0,E19," ")</f>
        <v xml:space="preserve"> </v>
      </c>
      <c r="X9" s="70" t="str">
        <f>IF(F19&gt;0,F19," ")</f>
        <v xml:space="preserve"> </v>
      </c>
      <c r="Y9" s="70" t="str">
        <f>IF(G19&gt;0,G19," ")</f>
        <v xml:space="preserve"> </v>
      </c>
      <c r="Z9" s="70" t="str">
        <f>IF(H19&gt;0,H19," ")</f>
        <v xml:space="preserve"> </v>
      </c>
      <c r="AA9" s="71" t="str">
        <f>IF(I19&gt;0,I19," ")</f>
        <v xml:space="preserve"> </v>
      </c>
      <c r="AB9" s="75"/>
      <c r="AC9" s="76"/>
      <c r="AD9" s="76"/>
      <c r="AE9" s="76"/>
      <c r="AF9" s="76"/>
      <c r="AG9" s="77"/>
      <c r="AH9" s="25"/>
      <c r="AI9" s="70"/>
      <c r="AJ9" s="70"/>
    </row>
    <row r="10" spans="1:36" ht="15" thickBot="1">
      <c r="A10" s="31"/>
      <c r="B10" s="17"/>
      <c r="C10" s="17"/>
      <c r="D10" s="17"/>
      <c r="E10" s="17"/>
      <c r="F10" s="17"/>
      <c r="G10" s="17"/>
      <c r="H10" s="17"/>
      <c r="I10" s="32"/>
      <c r="J10" s="24" t="s">
        <v>12</v>
      </c>
      <c r="K10" s="24"/>
      <c r="L10" s="25"/>
      <c r="Q10" s="68" t="str">
        <f>IF(C20&gt;0,I$9,"")</f>
        <v/>
      </c>
      <c r="R10" s="69" t="str">
        <f>IF(C20&gt;0,I$8,"")</f>
        <v/>
      </c>
      <c r="S10" s="69" t="str">
        <f>IF(C20&gt;0,B$9,"")</f>
        <v/>
      </c>
      <c r="T10" s="69" t="str">
        <f>IF(C20&gt;0,C$9,"")</f>
        <v/>
      </c>
      <c r="U10" s="70" t="str">
        <f>IF(C20&gt;0,C20," ")</f>
        <v xml:space="preserve"> </v>
      </c>
      <c r="V10" s="70" t="str">
        <f>IF(C20&gt;0,D20," ")</f>
        <v xml:space="preserve"> </v>
      </c>
      <c r="W10" s="70" t="str">
        <f>IF(C20&gt;0,E20," ")</f>
        <v xml:space="preserve"> </v>
      </c>
      <c r="X10" s="70" t="str">
        <f>IF(F20&gt;0,F20," ")</f>
        <v xml:space="preserve"> </v>
      </c>
      <c r="Y10" s="70" t="str">
        <f>IF(G20&gt;0,G20," ")</f>
        <v xml:space="preserve"> </v>
      </c>
      <c r="Z10" s="70" t="str">
        <f>IF(H20&gt;0,H20," ")</f>
        <v xml:space="preserve"> </v>
      </c>
      <c r="AA10" s="71" t="str">
        <f>IF(I20&gt;0,I20," ")</f>
        <v xml:space="preserve"> </v>
      </c>
      <c r="AB10" s="78"/>
      <c r="AC10" s="79"/>
      <c r="AD10" s="79"/>
      <c r="AE10" s="79"/>
      <c r="AF10" s="79"/>
      <c r="AG10" s="80"/>
      <c r="AH10" s="25"/>
      <c r="AI10" s="70"/>
      <c r="AJ10" s="70"/>
    </row>
    <row r="11" spans="1:36" ht="15.75" thickBot="1">
      <c r="A11" s="31"/>
      <c r="B11" s="4"/>
      <c r="C11" s="23" t="s">
        <v>0</v>
      </c>
      <c r="D11" s="13" t="s">
        <v>1</v>
      </c>
      <c r="E11" s="13" t="s">
        <v>2</v>
      </c>
      <c r="F11" s="14" t="s">
        <v>14</v>
      </c>
      <c r="G11" s="20" t="s">
        <v>13</v>
      </c>
      <c r="H11" s="21" t="s">
        <v>15</v>
      </c>
      <c r="I11" s="22" t="s">
        <v>16</v>
      </c>
      <c r="J11" s="26" t="s">
        <v>3</v>
      </c>
      <c r="K11" s="27" t="s">
        <v>4</v>
      </c>
      <c r="L11" s="27" t="s">
        <v>5</v>
      </c>
    </row>
    <row r="12" spans="1:36">
      <c r="A12" s="31"/>
      <c r="B12" s="5">
        <v>1</v>
      </c>
      <c r="C12" s="36">
        <v>1</v>
      </c>
      <c r="D12" s="37" t="str">
        <f>IF(C12="","",VLOOKUP(C12,الاكواد!A:B,2,0))</f>
        <v>صنف 1</v>
      </c>
      <c r="E12" s="1">
        <v>1</v>
      </c>
      <c r="F12" s="1">
        <v>600</v>
      </c>
      <c r="G12" s="19"/>
      <c r="H12" s="3">
        <f>IF(F12&gt;0,F12*E12," ")</f>
        <v>600</v>
      </c>
      <c r="I12" s="3" t="str">
        <f>IF(G12&gt;0,G12*E12," ")</f>
        <v xml:space="preserve"> </v>
      </c>
      <c r="J12" s="2"/>
      <c r="K12" s="1"/>
      <c r="L12" s="1">
        <v>1</v>
      </c>
    </row>
    <row r="13" spans="1:36">
      <c r="A13" s="31"/>
      <c r="B13" s="5">
        <v>2</v>
      </c>
      <c r="C13" s="36">
        <v>2</v>
      </c>
      <c r="D13" s="37" t="str">
        <f>IF(C13="","",VLOOKUP(C13,الاكواد!A:B,2,0))</f>
        <v>صنف 2</v>
      </c>
      <c r="E13" s="1">
        <v>1</v>
      </c>
      <c r="F13" s="1">
        <v>600</v>
      </c>
      <c r="G13" s="15"/>
      <c r="H13" s="3">
        <f t="shared" ref="H13:H20" si="0">IF(F13&gt;0,F13*E13," ")</f>
        <v>600</v>
      </c>
      <c r="I13" s="3" t="str">
        <f t="shared" ref="I13:I21" si="1">IF(G13&gt;0,G13*E13," ")</f>
        <v xml:space="preserve"> </v>
      </c>
      <c r="J13" s="2"/>
      <c r="K13" s="1"/>
      <c r="L13" s="1">
        <v>1</v>
      </c>
    </row>
    <row r="14" spans="1:36">
      <c r="A14" s="31"/>
      <c r="B14" s="5">
        <v>3</v>
      </c>
      <c r="C14" s="36">
        <v>3</v>
      </c>
      <c r="D14" s="37" t="str">
        <f>IF(C14="","",VLOOKUP(C14,الاكواد!A:B,2,0))</f>
        <v>صنف 3</v>
      </c>
      <c r="E14" s="1">
        <v>1</v>
      </c>
      <c r="F14" s="1">
        <v>600</v>
      </c>
      <c r="G14" s="15"/>
      <c r="H14" s="3">
        <f t="shared" si="0"/>
        <v>600</v>
      </c>
      <c r="I14" s="3" t="str">
        <f t="shared" si="1"/>
        <v xml:space="preserve"> </v>
      </c>
      <c r="J14" s="2"/>
      <c r="K14" s="1"/>
      <c r="L14" s="1"/>
    </row>
    <row r="15" spans="1:36">
      <c r="A15" s="31"/>
      <c r="B15" s="5">
        <v>4</v>
      </c>
      <c r="C15" s="36">
        <v>4</v>
      </c>
      <c r="D15" s="37" t="str">
        <f>IF(C15="","",VLOOKUP(C15,الاكواد!A:B,2,0))</f>
        <v>صنف 4</v>
      </c>
      <c r="E15" s="1">
        <v>1</v>
      </c>
      <c r="F15" s="1"/>
      <c r="G15" s="15">
        <v>100</v>
      </c>
      <c r="H15" s="3" t="str">
        <f t="shared" si="0"/>
        <v xml:space="preserve"> </v>
      </c>
      <c r="I15" s="3">
        <f t="shared" si="1"/>
        <v>100</v>
      </c>
      <c r="J15" s="2"/>
      <c r="K15" s="1"/>
      <c r="L15" s="1"/>
    </row>
    <row r="16" spans="1:36">
      <c r="A16" s="31"/>
      <c r="B16" s="5">
        <v>5</v>
      </c>
      <c r="C16" s="36">
        <v>6</v>
      </c>
      <c r="D16" s="37" t="str">
        <f>IF(C16="","",VLOOKUP(C16,الاكواد!A:B,2,0))</f>
        <v>صنف 6</v>
      </c>
      <c r="E16" s="1">
        <v>2</v>
      </c>
      <c r="F16" s="1"/>
      <c r="G16" s="15">
        <v>200</v>
      </c>
      <c r="H16" s="3" t="str">
        <f t="shared" si="0"/>
        <v xml:space="preserve"> </v>
      </c>
      <c r="I16" s="3">
        <f t="shared" si="1"/>
        <v>400</v>
      </c>
      <c r="J16" s="2"/>
      <c r="K16" s="1"/>
      <c r="L16" s="1"/>
    </row>
    <row r="17" spans="1:33">
      <c r="A17" s="31"/>
      <c r="B17" s="5">
        <v>6</v>
      </c>
      <c r="C17" s="36"/>
      <c r="D17" s="37" t="str">
        <f>IF(C17="","",VLOOKUP(C17,الاكواد!A:B,2,0))</f>
        <v/>
      </c>
      <c r="E17" s="1"/>
      <c r="F17" s="1"/>
      <c r="G17" s="15"/>
      <c r="H17" s="3" t="str">
        <f t="shared" si="0"/>
        <v xml:space="preserve"> </v>
      </c>
      <c r="I17" s="3" t="str">
        <f t="shared" si="1"/>
        <v xml:space="preserve"> </v>
      </c>
      <c r="J17" s="2"/>
      <c r="K17" s="1"/>
      <c r="L17" s="1"/>
    </row>
    <row r="18" spans="1:33">
      <c r="A18" s="31"/>
      <c r="B18" s="5">
        <v>7</v>
      </c>
      <c r="C18" s="36"/>
      <c r="D18" s="37" t="str">
        <f>IF(C18="","",VLOOKUP(C18,الاكواد!A:B,2,0))</f>
        <v/>
      </c>
      <c r="E18" s="1"/>
      <c r="F18" s="1"/>
      <c r="G18" s="15"/>
      <c r="H18" s="3" t="str">
        <f t="shared" si="0"/>
        <v xml:space="preserve"> </v>
      </c>
      <c r="I18" s="3" t="str">
        <f t="shared" si="1"/>
        <v xml:space="preserve"> </v>
      </c>
      <c r="J18" s="2"/>
      <c r="K18" s="1"/>
      <c r="L18" s="1"/>
    </row>
    <row r="19" spans="1:33">
      <c r="A19" s="31"/>
      <c r="B19" s="5">
        <v>8</v>
      </c>
      <c r="C19" s="36"/>
      <c r="D19" s="37" t="str">
        <f>IF(C19="","",VLOOKUP(C19,الاكواد!A:B,2,0))</f>
        <v/>
      </c>
      <c r="E19" s="1"/>
      <c r="F19" s="1"/>
      <c r="G19" s="15"/>
      <c r="H19" s="3" t="str">
        <f t="shared" si="0"/>
        <v xml:space="preserve"> </v>
      </c>
      <c r="I19" s="3" t="str">
        <f t="shared" si="1"/>
        <v xml:space="preserve"> </v>
      </c>
      <c r="J19" s="2"/>
      <c r="K19" s="1"/>
      <c r="L19" s="1"/>
    </row>
    <row r="20" spans="1:33">
      <c r="A20" s="31"/>
      <c r="B20" s="5">
        <v>9</v>
      </c>
      <c r="C20" s="36"/>
      <c r="D20" s="37" t="str">
        <f>IF(C20="","",VLOOKUP(C20,الاكواد!A:B,2,0))</f>
        <v/>
      </c>
      <c r="E20" s="1"/>
      <c r="F20" s="1"/>
      <c r="G20" s="15"/>
      <c r="H20" s="3" t="str">
        <f t="shared" si="0"/>
        <v xml:space="preserve"> </v>
      </c>
      <c r="I20" s="3" t="str">
        <f t="shared" si="1"/>
        <v xml:space="preserve"> </v>
      </c>
      <c r="J20" s="2"/>
      <c r="K20" s="1"/>
      <c r="L20" s="1"/>
      <c r="N20" s="40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</row>
    <row r="21" spans="1:33" ht="15" thickBot="1">
      <c r="A21" s="31"/>
      <c r="B21" s="7">
        <v>10</v>
      </c>
      <c r="C21" s="38"/>
      <c r="D21" s="37" t="str">
        <f>IF(C21="","",VLOOKUP(C21,الاكواد!A:B,2,0))</f>
        <v/>
      </c>
      <c r="E21" s="8"/>
      <c r="F21" s="8"/>
      <c r="G21" s="18"/>
      <c r="H21" s="3" t="str">
        <f t="shared" ref="H21" si="2">IF(C21&gt;0,F21*E21," ")</f>
        <v xml:space="preserve"> </v>
      </c>
      <c r="I21" s="3" t="str">
        <f t="shared" si="1"/>
        <v xml:space="preserve"> </v>
      </c>
      <c r="J21" s="2"/>
      <c r="K21" s="1"/>
      <c r="L21" s="1"/>
      <c r="N21" s="40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</row>
    <row r="22" spans="1:33">
      <c r="A22" s="31"/>
      <c r="B22" s="17"/>
      <c r="C22" s="17"/>
      <c r="D22" s="17"/>
      <c r="E22" s="17"/>
      <c r="F22" s="17"/>
      <c r="G22" s="11" t="s">
        <v>6</v>
      </c>
      <c r="H22" s="10">
        <f>SUM(H12:H21)</f>
        <v>1800</v>
      </c>
      <c r="I22" s="10">
        <f>SUM(I12:I21)</f>
        <v>500</v>
      </c>
      <c r="L22" s="1">
        <f>SUM(L12:L21)</f>
        <v>2</v>
      </c>
      <c r="N22" s="40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</row>
    <row r="23" spans="1:33">
      <c r="A23" s="31"/>
      <c r="B23" s="17"/>
      <c r="C23" s="17"/>
      <c r="D23" s="17"/>
      <c r="E23" s="17"/>
      <c r="F23" s="17"/>
      <c r="G23" s="5" t="s">
        <v>7</v>
      </c>
      <c r="H23" s="6">
        <v>800</v>
      </c>
      <c r="I23" s="6">
        <v>300</v>
      </c>
      <c r="N23" s="40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</row>
    <row r="24" spans="1:33" ht="15" thickBot="1">
      <c r="A24" s="31"/>
      <c r="B24" s="17"/>
      <c r="C24" s="17"/>
      <c r="D24" s="17"/>
      <c r="E24" s="17"/>
      <c r="F24" s="17"/>
      <c r="G24" s="7" t="s">
        <v>8</v>
      </c>
      <c r="H24" s="9">
        <f>H22-H23</f>
        <v>1000</v>
      </c>
      <c r="I24" s="9">
        <f>I22-I23</f>
        <v>200</v>
      </c>
      <c r="N24" s="40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</row>
    <row r="25" spans="1:33">
      <c r="A25" s="31"/>
      <c r="B25" s="17"/>
      <c r="C25" s="17"/>
      <c r="D25" s="17"/>
      <c r="E25" s="17"/>
      <c r="F25" s="17"/>
      <c r="G25" s="17"/>
      <c r="H25" s="17"/>
      <c r="I25" s="32"/>
    </row>
    <row r="26" spans="1:33">
      <c r="A26" s="31"/>
      <c r="B26" s="17"/>
      <c r="C26" s="17"/>
      <c r="D26" s="17"/>
      <c r="E26" s="17"/>
      <c r="F26" s="17"/>
      <c r="G26" s="17"/>
      <c r="H26" s="17"/>
      <c r="I26" s="32"/>
    </row>
    <row r="27" spans="1:33" ht="15" thickBot="1">
      <c r="A27" s="33"/>
      <c r="B27" s="34"/>
      <c r="C27" s="34"/>
      <c r="D27" s="34"/>
      <c r="E27" s="34"/>
      <c r="F27" s="34"/>
      <c r="G27" s="34"/>
      <c r="H27" s="34"/>
      <c r="I27" s="35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E1:X175"/>
  <sheetViews>
    <sheetView rightToLeft="1" topLeftCell="I1" workbookViewId="0">
      <selection activeCell="E12" sqref="E12"/>
    </sheetView>
  </sheetViews>
  <sheetFormatPr defaultRowHeight="14.25"/>
  <cols>
    <col min="8" max="8" width="21.875" bestFit="1" customWidth="1"/>
    <col min="10" max="10" width="19.125" bestFit="1" customWidth="1"/>
  </cols>
  <sheetData>
    <row r="1" spans="5:24" ht="15" thickBot="1"/>
    <row r="2" spans="5:24" ht="15.75" thickBot="1">
      <c r="E2" s="43" t="s">
        <v>9</v>
      </c>
      <c r="F2" s="44" t="s">
        <v>29</v>
      </c>
      <c r="G2" s="44" t="s">
        <v>10</v>
      </c>
      <c r="H2" s="44" t="s">
        <v>11</v>
      </c>
      <c r="I2" s="43" t="s">
        <v>0</v>
      </c>
      <c r="J2" s="44" t="s">
        <v>1</v>
      </c>
      <c r="K2" s="21" t="s">
        <v>2</v>
      </c>
      <c r="L2" s="41" t="s">
        <v>14</v>
      </c>
      <c r="M2" s="20" t="s">
        <v>13</v>
      </c>
      <c r="N2" s="21" t="s">
        <v>15</v>
      </c>
      <c r="O2" s="41" t="s">
        <v>16</v>
      </c>
      <c r="P2" s="12" t="s">
        <v>41</v>
      </c>
      <c r="Q2" s="13" t="s">
        <v>45</v>
      </c>
      <c r="R2" s="13" t="s">
        <v>46</v>
      </c>
      <c r="S2" s="12" t="s">
        <v>42</v>
      </c>
      <c r="T2" s="13" t="s">
        <v>43</v>
      </c>
      <c r="U2" s="13" t="s">
        <v>44</v>
      </c>
      <c r="V2" s="45" t="s">
        <v>3</v>
      </c>
      <c r="W2" s="44" t="s">
        <v>4</v>
      </c>
      <c r="X2" s="46" t="s">
        <v>5</v>
      </c>
    </row>
    <row r="3" spans="5:24">
      <c r="E3" s="42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1"/>
      <c r="R3" s="1"/>
      <c r="S3" s="1"/>
      <c r="T3" s="1"/>
      <c r="U3" s="1"/>
      <c r="V3" s="3"/>
      <c r="W3" s="3"/>
      <c r="X3" s="3"/>
    </row>
    <row r="4" spans="5:24">
      <c r="E4" s="42"/>
      <c r="F4" s="3"/>
      <c r="G4" s="3"/>
      <c r="H4" s="3"/>
      <c r="I4" s="1"/>
      <c r="J4" s="1"/>
      <c r="K4" s="1"/>
      <c r="L4" s="1"/>
      <c r="M4" s="1"/>
      <c r="N4" s="1"/>
      <c r="O4" s="15"/>
      <c r="P4" s="47"/>
      <c r="Q4" s="16"/>
      <c r="R4" s="16"/>
      <c r="S4" s="16"/>
      <c r="T4" s="16"/>
      <c r="U4" s="48"/>
      <c r="V4" s="2"/>
      <c r="W4" s="1"/>
      <c r="X4" s="1"/>
    </row>
    <row r="5" spans="5:24">
      <c r="E5" s="42"/>
      <c r="F5" s="3"/>
      <c r="G5" s="3"/>
      <c r="H5" s="3"/>
      <c r="I5" s="1"/>
      <c r="J5" s="1"/>
      <c r="K5" s="1"/>
      <c r="L5" s="1"/>
      <c r="M5" s="1"/>
      <c r="N5" s="1"/>
      <c r="O5" s="15"/>
      <c r="P5" s="49"/>
      <c r="Q5" s="17"/>
      <c r="R5" s="17"/>
      <c r="S5" s="17"/>
      <c r="T5" s="17"/>
      <c r="U5" s="50"/>
      <c r="V5" s="2"/>
      <c r="W5" s="1"/>
      <c r="X5" s="1"/>
    </row>
    <row r="6" spans="5:24">
      <c r="E6" s="42"/>
      <c r="F6" s="3"/>
      <c r="G6" s="3"/>
      <c r="H6" s="3"/>
      <c r="I6" s="1"/>
      <c r="J6" s="1"/>
      <c r="K6" s="1"/>
      <c r="L6" s="1"/>
      <c r="M6" s="1"/>
      <c r="N6" s="1"/>
      <c r="O6" s="15"/>
      <c r="P6" s="49"/>
      <c r="Q6" s="17"/>
      <c r="R6" s="17"/>
      <c r="S6" s="17"/>
      <c r="T6" s="17"/>
      <c r="U6" s="50"/>
      <c r="V6" s="2"/>
      <c r="W6" s="1"/>
      <c r="X6" s="1"/>
    </row>
    <row r="7" spans="5:24">
      <c r="E7" s="42"/>
      <c r="F7" s="3"/>
      <c r="G7" s="3"/>
      <c r="H7" s="3"/>
      <c r="I7" s="1"/>
      <c r="J7" s="1"/>
      <c r="K7" s="1"/>
      <c r="L7" s="1"/>
      <c r="M7" s="1"/>
      <c r="N7" s="1"/>
      <c r="O7" s="15"/>
      <c r="P7" s="49"/>
      <c r="Q7" s="17"/>
      <c r="R7" s="17"/>
      <c r="S7" s="17"/>
      <c r="T7" s="17"/>
      <c r="U7" s="17"/>
      <c r="V7" s="1"/>
      <c r="W7" s="1"/>
      <c r="X7" s="1"/>
    </row>
    <row r="8" spans="5:24">
      <c r="E8" s="42"/>
      <c r="F8" s="3"/>
      <c r="G8" s="3"/>
      <c r="H8" s="3"/>
      <c r="I8" s="1"/>
      <c r="J8" s="1"/>
      <c r="K8" s="1"/>
      <c r="L8" s="1"/>
      <c r="M8" s="1"/>
      <c r="N8" s="1"/>
      <c r="O8" s="15"/>
      <c r="P8" s="49"/>
      <c r="Q8" s="17"/>
      <c r="R8" s="17"/>
      <c r="S8" s="17"/>
      <c r="T8" s="17"/>
      <c r="U8" s="17"/>
      <c r="V8" s="1"/>
      <c r="W8" s="1"/>
      <c r="X8" s="1"/>
    </row>
    <row r="9" spans="5:24">
      <c r="E9" s="42"/>
      <c r="F9" s="3"/>
      <c r="G9" s="3"/>
      <c r="H9" s="3"/>
      <c r="I9" s="1"/>
      <c r="J9" s="1"/>
      <c r="K9" s="1"/>
      <c r="L9" s="1"/>
      <c r="M9" s="1"/>
      <c r="N9" s="1"/>
      <c r="O9" s="15"/>
      <c r="P9" s="49"/>
      <c r="Q9" s="17"/>
      <c r="R9" s="17"/>
      <c r="S9" s="17"/>
      <c r="T9" s="17"/>
      <c r="U9" s="17"/>
      <c r="V9" s="1"/>
      <c r="W9" s="1"/>
      <c r="X9" s="1"/>
    </row>
    <row r="10" spans="5:24">
      <c r="E10" s="42"/>
      <c r="F10" s="3"/>
      <c r="G10" s="3"/>
      <c r="H10" s="3"/>
      <c r="I10" s="1"/>
      <c r="J10" s="1"/>
      <c r="K10" s="1"/>
      <c r="L10" s="1"/>
      <c r="M10" s="1"/>
      <c r="N10" s="1"/>
      <c r="O10" s="15"/>
      <c r="P10" s="49"/>
      <c r="Q10" s="17"/>
      <c r="R10" s="17"/>
      <c r="S10" s="17"/>
      <c r="T10" s="17"/>
      <c r="U10" s="17"/>
      <c r="V10" s="1"/>
      <c r="W10" s="1"/>
      <c r="X10" s="1"/>
    </row>
    <row r="11" spans="5:24">
      <c r="E11" s="42"/>
      <c r="F11" s="3"/>
      <c r="G11" s="3"/>
      <c r="H11" s="3"/>
      <c r="I11" s="1"/>
      <c r="J11" s="1"/>
      <c r="K11" s="1"/>
      <c r="L11" s="1"/>
      <c r="M11" s="1"/>
      <c r="N11" s="1"/>
      <c r="O11" s="15"/>
      <c r="P11" s="49"/>
      <c r="Q11" s="17"/>
      <c r="R11" s="17"/>
      <c r="S11" s="17"/>
      <c r="T11" s="17"/>
      <c r="U11" s="17"/>
      <c r="V11" s="1"/>
      <c r="W11" s="1"/>
      <c r="X11" s="1"/>
    </row>
    <row r="12" spans="5:24"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49"/>
      <c r="Q12" s="17"/>
      <c r="R12" s="17"/>
      <c r="S12" s="17"/>
      <c r="T12" s="17"/>
      <c r="U12" s="17"/>
      <c r="V12" s="1"/>
      <c r="W12" s="1"/>
      <c r="X12" s="1"/>
    </row>
    <row r="13" spans="5:24"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49"/>
      <c r="Q13" s="17"/>
      <c r="R13" s="17"/>
      <c r="S13" s="17"/>
      <c r="T13" s="17"/>
      <c r="U13" s="17"/>
      <c r="V13" s="1"/>
      <c r="W13" s="1"/>
      <c r="X13" s="1"/>
    </row>
    <row r="14" spans="5:24"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49"/>
      <c r="Q14" s="17"/>
      <c r="R14" s="17"/>
      <c r="S14" s="17"/>
      <c r="T14" s="17"/>
      <c r="U14" s="17"/>
      <c r="V14" s="1"/>
      <c r="W14" s="1"/>
      <c r="X14" s="1"/>
    </row>
    <row r="15" spans="5:24"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49"/>
      <c r="Q15" s="17"/>
      <c r="R15" s="17"/>
      <c r="S15" s="17"/>
      <c r="T15" s="17"/>
      <c r="U15" s="17"/>
      <c r="V15" s="1"/>
      <c r="W15" s="1"/>
      <c r="X15" s="1"/>
    </row>
    <row r="16" spans="5:24"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49"/>
      <c r="Q16" s="17"/>
      <c r="R16" s="17"/>
      <c r="S16" s="17"/>
      <c r="T16" s="17"/>
      <c r="U16" s="17"/>
      <c r="V16" s="1"/>
      <c r="W16" s="1"/>
      <c r="X16" s="1"/>
    </row>
    <row r="17" spans="5:24"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49"/>
      <c r="Q17" s="17"/>
      <c r="R17" s="17"/>
      <c r="S17" s="17"/>
      <c r="T17" s="17"/>
      <c r="U17" s="17"/>
      <c r="V17" s="1"/>
      <c r="W17" s="1"/>
      <c r="X17" s="1"/>
    </row>
    <row r="18" spans="5:24"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49"/>
      <c r="Q18" s="17"/>
      <c r="R18" s="17"/>
      <c r="S18" s="17"/>
      <c r="T18" s="17"/>
      <c r="U18" s="17"/>
      <c r="V18" s="1"/>
      <c r="W18" s="1"/>
      <c r="X18" s="1"/>
    </row>
    <row r="19" spans="5:24"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V19" s="1"/>
      <c r="W19" s="1"/>
      <c r="X19" s="1"/>
    </row>
    <row r="20" spans="5:24"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V20" s="1"/>
      <c r="W20" s="1"/>
      <c r="X20" s="1"/>
    </row>
    <row r="21" spans="5:24"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V21" s="1"/>
      <c r="W21" s="1"/>
      <c r="X21" s="1"/>
    </row>
    <row r="22" spans="5:24"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V22" s="1"/>
      <c r="W22" s="1"/>
      <c r="X22" s="1"/>
    </row>
    <row r="23" spans="5:24"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V23" s="1"/>
      <c r="W23" s="1"/>
      <c r="X23" s="1"/>
    </row>
    <row r="24" spans="5:24"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V24" s="1"/>
      <c r="W24" s="1"/>
      <c r="X24" s="1"/>
    </row>
    <row r="25" spans="5:24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V25" s="1"/>
      <c r="W25" s="1"/>
      <c r="X25" s="1"/>
    </row>
    <row r="26" spans="5:24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V26" s="1"/>
      <c r="W26" s="1"/>
      <c r="X26" s="1"/>
    </row>
    <row r="27" spans="5:24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V27" s="1"/>
      <c r="W27" s="1"/>
      <c r="X27" s="1"/>
    </row>
    <row r="28" spans="5:24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V28" s="1"/>
      <c r="W28" s="1"/>
      <c r="X28" s="1"/>
    </row>
    <row r="29" spans="5:24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V29" s="1"/>
      <c r="W29" s="1"/>
      <c r="X29" s="1"/>
    </row>
    <row r="30" spans="5:24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V30" s="1"/>
      <c r="W30" s="1"/>
      <c r="X30" s="1"/>
    </row>
    <row r="31" spans="5:24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V31" s="1"/>
      <c r="W31" s="1"/>
      <c r="X31" s="1"/>
    </row>
    <row r="32" spans="5:24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V32" s="1"/>
      <c r="W32" s="1"/>
      <c r="X32" s="1"/>
    </row>
    <row r="33" spans="5:24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V33" s="1"/>
      <c r="W33" s="1"/>
      <c r="X33" s="1"/>
    </row>
    <row r="34" spans="5:24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V34" s="1"/>
      <c r="W34" s="1"/>
      <c r="X34" s="1"/>
    </row>
    <row r="35" spans="5:24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V35" s="1"/>
      <c r="W35" s="1"/>
      <c r="X35" s="1"/>
    </row>
    <row r="36" spans="5:24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V36" s="1"/>
      <c r="W36" s="1"/>
      <c r="X36" s="1"/>
    </row>
    <row r="37" spans="5:24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V37" s="1"/>
      <c r="W37" s="1"/>
      <c r="X37" s="1"/>
    </row>
    <row r="38" spans="5:24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V38" s="1"/>
      <c r="W38" s="1"/>
      <c r="X38" s="1"/>
    </row>
    <row r="39" spans="5:24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V39" s="1"/>
      <c r="W39" s="1"/>
      <c r="X39" s="1"/>
    </row>
    <row r="40" spans="5:24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V40" s="1"/>
      <c r="W40" s="1"/>
      <c r="X40" s="1"/>
    </row>
    <row r="41" spans="5:24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V41" s="1"/>
      <c r="W41" s="1"/>
      <c r="X41" s="1"/>
    </row>
    <row r="42" spans="5:24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V42" s="1"/>
      <c r="W42" s="1"/>
      <c r="X42" s="1"/>
    </row>
    <row r="43" spans="5:24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V43" s="1"/>
      <c r="W43" s="1"/>
      <c r="X43" s="1"/>
    </row>
    <row r="44" spans="5:24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V44" s="1"/>
      <c r="W44" s="1"/>
      <c r="X44" s="1"/>
    </row>
    <row r="45" spans="5:24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V45" s="1"/>
      <c r="W45" s="1"/>
      <c r="X45" s="1"/>
    </row>
    <row r="46" spans="5:24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V46" s="1"/>
      <c r="W46" s="1"/>
      <c r="X46" s="1"/>
    </row>
    <row r="47" spans="5:24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V47" s="1"/>
      <c r="W47" s="1"/>
      <c r="X47" s="1"/>
    </row>
    <row r="48" spans="5:24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V48" s="1"/>
      <c r="W48" s="1"/>
      <c r="X48" s="1"/>
    </row>
    <row r="49" spans="5:24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V49" s="1"/>
      <c r="W49" s="1"/>
      <c r="X49" s="1"/>
    </row>
    <row r="50" spans="5:24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V50" s="1"/>
      <c r="W50" s="1"/>
      <c r="X50" s="1"/>
    </row>
    <row r="51" spans="5:24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V51" s="1"/>
      <c r="W51" s="1"/>
      <c r="X51" s="1"/>
    </row>
    <row r="52" spans="5:24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V52" s="1"/>
      <c r="W52" s="1"/>
      <c r="X52" s="1"/>
    </row>
    <row r="53" spans="5:24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V53" s="1"/>
      <c r="W53" s="1"/>
      <c r="X53" s="1"/>
    </row>
    <row r="54" spans="5:24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V54" s="1"/>
      <c r="W54" s="1"/>
      <c r="X54" s="1"/>
    </row>
    <row r="55" spans="5:24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V55" s="1"/>
      <c r="W55" s="1"/>
      <c r="X55" s="1"/>
    </row>
    <row r="56" spans="5:24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V56" s="1"/>
      <c r="W56" s="1"/>
      <c r="X56" s="1"/>
    </row>
    <row r="57" spans="5:24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V57" s="1"/>
      <c r="W57" s="1"/>
      <c r="X57" s="1"/>
    </row>
    <row r="58" spans="5:24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V58" s="1"/>
      <c r="W58" s="1"/>
      <c r="X58" s="1"/>
    </row>
    <row r="59" spans="5:24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V59" s="1"/>
      <c r="W59" s="1"/>
      <c r="X59" s="1"/>
    </row>
    <row r="60" spans="5:24"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V60" s="1"/>
      <c r="W60" s="1"/>
      <c r="X60" s="1"/>
    </row>
    <row r="61" spans="5:24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V61" s="1"/>
      <c r="W61" s="1"/>
      <c r="X61" s="1"/>
    </row>
    <row r="62" spans="5:24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V62" s="1"/>
      <c r="W62" s="1"/>
      <c r="X62" s="1"/>
    </row>
    <row r="63" spans="5:24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V63" s="1"/>
      <c r="W63" s="1"/>
      <c r="X63" s="1"/>
    </row>
    <row r="64" spans="5:24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V64" s="1"/>
      <c r="W64" s="1"/>
      <c r="X64" s="1"/>
    </row>
    <row r="65" spans="5:24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V65" s="1"/>
      <c r="W65" s="1"/>
      <c r="X65" s="1"/>
    </row>
    <row r="66" spans="5:24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V66" s="1"/>
      <c r="W66" s="1"/>
      <c r="X66" s="1"/>
    </row>
    <row r="67" spans="5:24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V67" s="1"/>
      <c r="W67" s="1"/>
      <c r="X67" s="1"/>
    </row>
    <row r="68" spans="5:24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V68" s="1"/>
      <c r="W68" s="1"/>
      <c r="X68" s="1"/>
    </row>
    <row r="69" spans="5:24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V69" s="1"/>
      <c r="W69" s="1"/>
      <c r="X69" s="1"/>
    </row>
    <row r="70" spans="5:24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V70" s="1"/>
      <c r="W70" s="1"/>
      <c r="X70" s="1"/>
    </row>
    <row r="71" spans="5:24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V71" s="1"/>
      <c r="W71" s="1"/>
      <c r="X71" s="1"/>
    </row>
    <row r="72" spans="5:24"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V72" s="1"/>
      <c r="W72" s="1"/>
      <c r="X72" s="1"/>
    </row>
    <row r="73" spans="5:24"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V73" s="1"/>
      <c r="W73" s="1"/>
      <c r="X73" s="1"/>
    </row>
    <row r="74" spans="5:24"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V74" s="1"/>
      <c r="W74" s="1"/>
      <c r="X74" s="1"/>
    </row>
    <row r="75" spans="5:24"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V75" s="1"/>
      <c r="W75" s="1"/>
      <c r="X75" s="1"/>
    </row>
    <row r="76" spans="5:24"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V76" s="1"/>
      <c r="W76" s="1"/>
      <c r="X76" s="1"/>
    </row>
    <row r="77" spans="5:24"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V77" s="1"/>
      <c r="W77" s="1"/>
      <c r="X77" s="1"/>
    </row>
    <row r="78" spans="5:24"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V78" s="1"/>
      <c r="W78" s="1"/>
      <c r="X78" s="1"/>
    </row>
    <row r="79" spans="5:24"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V79" s="1"/>
      <c r="W79" s="1"/>
      <c r="X79" s="1"/>
    </row>
    <row r="80" spans="5:24"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V80" s="1"/>
      <c r="W80" s="1"/>
      <c r="X80" s="1"/>
    </row>
    <row r="81" spans="5:24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V81" s="1"/>
      <c r="W81" s="1"/>
      <c r="X81" s="1"/>
    </row>
    <row r="82" spans="5:24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V82" s="1"/>
      <c r="W82" s="1"/>
      <c r="X82" s="1"/>
    </row>
    <row r="83" spans="5:24"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V83" s="1"/>
      <c r="W83" s="1"/>
      <c r="X83" s="1"/>
    </row>
    <row r="84" spans="5:24"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V84" s="1"/>
      <c r="W84" s="1"/>
      <c r="X84" s="1"/>
    </row>
    <row r="85" spans="5:24"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V85" s="1"/>
      <c r="W85" s="1"/>
      <c r="X85" s="1"/>
    </row>
    <row r="86" spans="5:24"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V86" s="1"/>
      <c r="W86" s="1"/>
      <c r="X86" s="1"/>
    </row>
    <row r="87" spans="5:24"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V87" s="1"/>
      <c r="W87" s="1"/>
      <c r="X87" s="1"/>
    </row>
    <row r="88" spans="5:24"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V88" s="1"/>
      <c r="W88" s="1"/>
      <c r="X88" s="1"/>
    </row>
    <row r="89" spans="5:24"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V89" s="1"/>
      <c r="W89" s="1"/>
      <c r="X89" s="1"/>
    </row>
    <row r="90" spans="5:24"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V90" s="1"/>
      <c r="W90" s="1"/>
      <c r="X90" s="1"/>
    </row>
    <row r="91" spans="5:24"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V91" s="1"/>
      <c r="W91" s="1"/>
      <c r="X91" s="1"/>
    </row>
    <row r="92" spans="5:24"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V92" s="1"/>
      <c r="W92" s="1"/>
      <c r="X92" s="1"/>
    </row>
    <row r="93" spans="5:24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V93" s="1"/>
      <c r="W93" s="1"/>
      <c r="X93" s="1"/>
    </row>
    <row r="94" spans="5:24"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V94" s="1"/>
      <c r="W94" s="1"/>
      <c r="X94" s="1"/>
    </row>
    <row r="95" spans="5:24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V95" s="1"/>
      <c r="W95" s="1"/>
      <c r="X95" s="1"/>
    </row>
    <row r="96" spans="5:24"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V96" s="1"/>
      <c r="W96" s="1"/>
      <c r="X96" s="1"/>
    </row>
    <row r="97" spans="5:24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V97" s="1"/>
      <c r="W97" s="1"/>
      <c r="X97" s="1"/>
    </row>
    <row r="98" spans="5:24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V98" s="1"/>
      <c r="W98" s="1"/>
      <c r="X98" s="1"/>
    </row>
    <row r="99" spans="5:24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V99" s="1"/>
      <c r="W99" s="1"/>
      <c r="X99" s="1"/>
    </row>
    <row r="100" spans="5:24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V100" s="1"/>
      <c r="W100" s="1"/>
      <c r="X100" s="1"/>
    </row>
    <row r="101" spans="5:24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V101" s="1"/>
      <c r="W101" s="1"/>
      <c r="X101" s="1"/>
    </row>
    <row r="102" spans="5:24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V102" s="1"/>
      <c r="W102" s="1"/>
      <c r="X102" s="1"/>
    </row>
    <row r="103" spans="5:24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V103" s="1"/>
      <c r="W103" s="1"/>
      <c r="X103" s="1"/>
    </row>
    <row r="104" spans="5:24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V104" s="1"/>
      <c r="W104" s="1"/>
      <c r="X104" s="1"/>
    </row>
    <row r="105" spans="5:24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V105" s="1"/>
      <c r="W105" s="1"/>
      <c r="X105" s="1"/>
    </row>
    <row r="106" spans="5:24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V106" s="1"/>
      <c r="W106" s="1"/>
      <c r="X106" s="1"/>
    </row>
    <row r="107" spans="5:24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V107" s="1"/>
      <c r="W107" s="1"/>
      <c r="X107" s="1"/>
    </row>
    <row r="108" spans="5:24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V108" s="1"/>
      <c r="W108" s="1"/>
      <c r="X108" s="1"/>
    </row>
    <row r="109" spans="5:24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V109" s="1"/>
      <c r="W109" s="1"/>
      <c r="X109" s="1"/>
    </row>
    <row r="110" spans="5:24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V110" s="1"/>
      <c r="W110" s="1"/>
      <c r="X110" s="1"/>
    </row>
    <row r="111" spans="5:24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V111" s="1"/>
      <c r="W111" s="1"/>
      <c r="X111" s="1"/>
    </row>
    <row r="112" spans="5:24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V112" s="1"/>
      <c r="W112" s="1"/>
      <c r="X112" s="1"/>
    </row>
    <row r="113" spans="5:24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V113" s="1"/>
      <c r="W113" s="1"/>
      <c r="X113" s="1"/>
    </row>
    <row r="114" spans="5:24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V114" s="1"/>
      <c r="W114" s="1"/>
      <c r="X114" s="1"/>
    </row>
    <row r="115" spans="5:24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V115" s="1"/>
      <c r="W115" s="1"/>
      <c r="X115" s="1"/>
    </row>
    <row r="116" spans="5:24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V116" s="1"/>
      <c r="W116" s="1"/>
      <c r="X116" s="1"/>
    </row>
    <row r="117" spans="5:24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V117" s="1"/>
      <c r="W117" s="1"/>
      <c r="X117" s="1"/>
    </row>
    <row r="118" spans="5:24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V118" s="1"/>
      <c r="W118" s="1"/>
      <c r="X118" s="1"/>
    </row>
    <row r="119" spans="5:24"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V119" s="1"/>
      <c r="W119" s="1"/>
      <c r="X119" s="1"/>
    </row>
    <row r="120" spans="5:24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V120" s="1"/>
      <c r="W120" s="1"/>
      <c r="X120" s="1"/>
    </row>
    <row r="121" spans="5:24"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V121" s="1"/>
      <c r="W121" s="1"/>
      <c r="X121" s="1"/>
    </row>
    <row r="122" spans="5:24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V122" s="1"/>
      <c r="W122" s="1"/>
      <c r="X122" s="1"/>
    </row>
    <row r="123" spans="5:24"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V123" s="1"/>
      <c r="W123" s="1"/>
      <c r="X123" s="1"/>
    </row>
    <row r="124" spans="5:24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V124" s="1"/>
      <c r="W124" s="1"/>
      <c r="X124" s="1"/>
    </row>
    <row r="125" spans="5:24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V125" s="1"/>
      <c r="W125" s="1"/>
      <c r="X125" s="1"/>
    </row>
    <row r="126" spans="5:24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V126" s="1"/>
      <c r="W126" s="1"/>
      <c r="X126" s="1"/>
    </row>
    <row r="127" spans="5:24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V127" s="1"/>
      <c r="W127" s="1"/>
      <c r="X127" s="1"/>
    </row>
    <row r="128" spans="5:24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V128" s="1"/>
      <c r="W128" s="1"/>
      <c r="X128" s="1"/>
    </row>
    <row r="129" spans="5:24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V129" s="1"/>
      <c r="W129" s="1"/>
      <c r="X129" s="1"/>
    </row>
    <row r="130" spans="5:24"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V130" s="1"/>
      <c r="W130" s="1"/>
      <c r="X130" s="1"/>
    </row>
    <row r="131" spans="5:24"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V131" s="1"/>
      <c r="W131" s="1"/>
      <c r="X131" s="1"/>
    </row>
    <row r="132" spans="5:24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V132" s="1"/>
      <c r="W132" s="1"/>
      <c r="X132" s="1"/>
    </row>
    <row r="133" spans="5:24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V133" s="1"/>
      <c r="W133" s="1"/>
      <c r="X133" s="1"/>
    </row>
    <row r="134" spans="5:24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V134" s="1"/>
      <c r="W134" s="1"/>
      <c r="X134" s="1"/>
    </row>
    <row r="135" spans="5:24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V135" s="1"/>
      <c r="W135" s="1"/>
      <c r="X135" s="1"/>
    </row>
    <row r="136" spans="5:24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V136" s="1"/>
      <c r="W136" s="1"/>
      <c r="X136" s="1"/>
    </row>
    <row r="137" spans="5:24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V137" s="1"/>
      <c r="W137" s="1"/>
      <c r="X137" s="1"/>
    </row>
    <row r="138" spans="5:24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V138" s="1"/>
      <c r="W138" s="1"/>
      <c r="X138" s="1"/>
    </row>
    <row r="139" spans="5:24"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V139" s="1"/>
      <c r="W139" s="1"/>
      <c r="X139" s="1"/>
    </row>
    <row r="140" spans="5:24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V140" s="1"/>
      <c r="W140" s="1"/>
      <c r="X140" s="1"/>
    </row>
    <row r="141" spans="5:24"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V141" s="1"/>
      <c r="W141" s="1"/>
      <c r="X141" s="1"/>
    </row>
    <row r="142" spans="5:24"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V142" s="1"/>
      <c r="W142" s="1"/>
      <c r="X142" s="1"/>
    </row>
    <row r="143" spans="5:24"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V143" s="1"/>
      <c r="W143" s="1"/>
      <c r="X143" s="1"/>
    </row>
    <row r="144" spans="5:24"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V144" s="1"/>
      <c r="W144" s="1"/>
      <c r="X144" s="1"/>
    </row>
    <row r="145" spans="5:24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V145" s="1"/>
      <c r="W145" s="1"/>
      <c r="X145" s="1"/>
    </row>
    <row r="146" spans="5:24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V146" s="1"/>
      <c r="W146" s="1"/>
      <c r="X146" s="1"/>
    </row>
    <row r="147" spans="5:24"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V147" s="1"/>
      <c r="W147" s="1"/>
      <c r="X147" s="1"/>
    </row>
    <row r="148" spans="5:24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V148" s="1"/>
      <c r="W148" s="1"/>
      <c r="X148" s="1"/>
    </row>
    <row r="149" spans="5:24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V149" s="1"/>
      <c r="W149" s="1"/>
      <c r="X149" s="1"/>
    </row>
    <row r="150" spans="5:24"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V150" s="1"/>
      <c r="W150" s="1"/>
      <c r="X150" s="1"/>
    </row>
    <row r="151" spans="5:24"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V151" s="1"/>
      <c r="W151" s="1"/>
      <c r="X151" s="1"/>
    </row>
    <row r="152" spans="5:24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V152" s="1"/>
      <c r="W152" s="1"/>
      <c r="X152" s="1"/>
    </row>
    <row r="153" spans="5:24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V153" s="1"/>
      <c r="W153" s="1"/>
      <c r="X153" s="1"/>
    </row>
    <row r="154" spans="5:24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V154" s="1"/>
      <c r="W154" s="1"/>
      <c r="X154" s="1"/>
    </row>
    <row r="155" spans="5:24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V155" s="1"/>
      <c r="W155" s="1"/>
      <c r="X155" s="1"/>
    </row>
    <row r="156" spans="5:24"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V156" s="1"/>
      <c r="W156" s="1"/>
      <c r="X156" s="1"/>
    </row>
    <row r="157" spans="5:24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V157" s="1"/>
      <c r="W157" s="1"/>
      <c r="X157" s="1"/>
    </row>
    <row r="158" spans="5:24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V158" s="1"/>
      <c r="W158" s="1"/>
      <c r="X158" s="1"/>
    </row>
    <row r="159" spans="5:24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V159" s="1"/>
      <c r="W159" s="1"/>
      <c r="X159" s="1"/>
    </row>
    <row r="160" spans="5:24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V160" s="1"/>
      <c r="W160" s="1"/>
      <c r="X160" s="1"/>
    </row>
    <row r="161" spans="5:24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V161" s="1"/>
      <c r="W161" s="1"/>
      <c r="X161" s="1"/>
    </row>
    <row r="162" spans="5:24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V162" s="1"/>
      <c r="W162" s="1"/>
      <c r="X162" s="1"/>
    </row>
    <row r="163" spans="5:24"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V163" s="1"/>
      <c r="W163" s="1"/>
      <c r="X163" s="1"/>
    </row>
    <row r="164" spans="5:24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V164" s="1"/>
      <c r="W164" s="1"/>
      <c r="X164" s="1"/>
    </row>
    <row r="165" spans="5:24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V165" s="1"/>
      <c r="W165" s="1"/>
      <c r="X165" s="1"/>
    </row>
    <row r="166" spans="5:24"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V166" s="1"/>
      <c r="W166" s="1"/>
      <c r="X166" s="1"/>
    </row>
    <row r="167" spans="5:24"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V167" s="1"/>
      <c r="W167" s="1"/>
      <c r="X167" s="1"/>
    </row>
    <row r="168" spans="5:24"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V168" s="1"/>
      <c r="W168" s="1"/>
      <c r="X168" s="1"/>
    </row>
    <row r="169" spans="5:24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V169" s="1"/>
      <c r="W169" s="1"/>
      <c r="X169" s="1"/>
    </row>
    <row r="170" spans="5:24"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V170" s="1"/>
      <c r="W170" s="1"/>
      <c r="X170" s="1"/>
    </row>
    <row r="171" spans="5:24"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V171" s="1"/>
      <c r="W171" s="1"/>
      <c r="X171" s="1"/>
    </row>
    <row r="172" spans="5:24"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V172" s="1"/>
      <c r="W172" s="1"/>
      <c r="X172" s="1"/>
    </row>
    <row r="173" spans="5:24"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V173" s="1"/>
      <c r="W173" s="1"/>
      <c r="X173" s="1"/>
    </row>
    <row r="174" spans="5:24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V174" s="1"/>
      <c r="W174" s="1"/>
      <c r="X174" s="1"/>
    </row>
    <row r="175" spans="5:24"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V175" s="1"/>
      <c r="W175" s="1"/>
      <c r="X175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3:E23"/>
  <sheetViews>
    <sheetView rightToLeft="1" workbookViewId="0">
      <selection activeCell="G12" sqref="G12"/>
    </sheetView>
  </sheetViews>
  <sheetFormatPr defaultRowHeight="14.25"/>
  <sheetData>
    <row r="3" spans="1:5">
      <c r="A3" s="51" t="s">
        <v>26</v>
      </c>
      <c r="B3" s="51"/>
      <c r="D3" s="51" t="s">
        <v>27</v>
      </c>
      <c r="E3" s="51"/>
    </row>
    <row r="4" spans="1:5">
      <c r="A4" s="1" t="s">
        <v>18</v>
      </c>
      <c r="B4" s="1" t="s">
        <v>1</v>
      </c>
      <c r="D4" s="1" t="s">
        <v>18</v>
      </c>
      <c r="E4" s="1" t="s">
        <v>19</v>
      </c>
    </row>
    <row r="5" spans="1:5">
      <c r="A5" s="1">
        <v>1</v>
      </c>
      <c r="B5" s="1" t="s">
        <v>23</v>
      </c>
      <c r="D5" s="1">
        <v>1</v>
      </c>
      <c r="E5" s="1" t="s">
        <v>20</v>
      </c>
    </row>
    <row r="6" spans="1:5">
      <c r="A6" s="1">
        <v>2</v>
      </c>
      <c r="B6" s="1" t="s">
        <v>24</v>
      </c>
      <c r="D6" s="1">
        <v>2</v>
      </c>
      <c r="E6" s="1" t="s">
        <v>21</v>
      </c>
    </row>
    <row r="7" spans="1:5">
      <c r="A7" s="1">
        <v>3</v>
      </c>
      <c r="B7" s="1" t="s">
        <v>25</v>
      </c>
      <c r="D7" s="1">
        <v>3</v>
      </c>
      <c r="E7" s="1" t="s">
        <v>22</v>
      </c>
    </row>
    <row r="8" spans="1:5">
      <c r="A8" s="1">
        <v>4</v>
      </c>
      <c r="B8" s="1" t="s">
        <v>30</v>
      </c>
      <c r="D8" s="1"/>
      <c r="E8" s="1"/>
    </row>
    <row r="9" spans="1:5">
      <c r="A9" s="1">
        <v>5</v>
      </c>
      <c r="B9" s="1" t="s">
        <v>31</v>
      </c>
      <c r="D9" s="1"/>
      <c r="E9" s="1"/>
    </row>
    <row r="10" spans="1:5">
      <c r="A10" s="1">
        <v>6</v>
      </c>
      <c r="B10" s="1" t="s">
        <v>32</v>
      </c>
      <c r="D10" s="1"/>
      <c r="E10" s="1"/>
    </row>
    <row r="11" spans="1:5">
      <c r="A11" s="1">
        <v>7</v>
      </c>
      <c r="B11" s="1" t="s">
        <v>33</v>
      </c>
      <c r="D11" s="1"/>
      <c r="E11" s="1"/>
    </row>
    <row r="12" spans="1:5">
      <c r="A12" s="1">
        <v>8</v>
      </c>
      <c r="B12" s="1" t="s">
        <v>34</v>
      </c>
      <c r="D12" s="1"/>
      <c r="E12" s="1"/>
    </row>
    <row r="13" spans="1:5">
      <c r="A13" s="1">
        <v>9</v>
      </c>
      <c r="B13" s="1" t="s">
        <v>35</v>
      </c>
      <c r="D13" s="1"/>
      <c r="E13" s="1"/>
    </row>
    <row r="14" spans="1:5">
      <c r="A14" s="1">
        <v>10</v>
      </c>
      <c r="B14" s="1" t="s">
        <v>36</v>
      </c>
      <c r="D14" s="1"/>
      <c r="E14" s="1"/>
    </row>
    <row r="15" spans="1:5">
      <c r="A15" s="1">
        <v>11</v>
      </c>
      <c r="B15" s="1" t="s">
        <v>37</v>
      </c>
      <c r="D15" s="1"/>
      <c r="E15" s="1"/>
    </row>
    <row r="16" spans="1:5">
      <c r="A16" s="1">
        <v>12</v>
      </c>
      <c r="B16" s="1" t="s">
        <v>38</v>
      </c>
      <c r="D16" s="1"/>
      <c r="E16" s="1"/>
    </row>
    <row r="17" spans="1:5">
      <c r="A17" s="1">
        <v>13</v>
      </c>
      <c r="B17" s="1" t="s">
        <v>39</v>
      </c>
      <c r="D17" s="1"/>
      <c r="E17" s="1"/>
    </row>
    <row r="18" spans="1:5">
      <c r="A18" s="1">
        <v>14</v>
      </c>
      <c r="B18" s="1" t="s">
        <v>40</v>
      </c>
      <c r="D18" s="1"/>
      <c r="E18" s="1"/>
    </row>
    <row r="19" spans="1:5">
      <c r="A19" s="1"/>
      <c r="B19" s="1"/>
      <c r="D19" s="1"/>
      <c r="E19" s="1"/>
    </row>
    <row r="20" spans="1:5">
      <c r="A20" s="1"/>
      <c r="B20" s="1"/>
      <c r="D20" s="1"/>
      <c r="E20" s="1"/>
    </row>
    <row r="21" spans="1:5">
      <c r="A21" s="1"/>
      <c r="B21" s="1"/>
      <c r="D21" s="1"/>
      <c r="E21" s="1"/>
    </row>
    <row r="22" spans="1:5">
      <c r="A22" s="1"/>
      <c r="B22" s="1"/>
      <c r="D22" s="1"/>
      <c r="E22" s="1"/>
    </row>
    <row r="23" spans="1:5">
      <c r="A23" s="1"/>
      <c r="B23" s="1"/>
      <c r="D23" s="1"/>
      <c r="E23" s="1"/>
    </row>
  </sheetData>
  <mergeCells count="2">
    <mergeCell ref="A3:B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المبيعات</vt:lpstr>
      <vt:lpstr>حركة المبيعات</vt:lpstr>
      <vt:lpstr>الاكواد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2012-11-20T14:38:38Z</dcterms:modified>
</cp:coreProperties>
</file>