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90" yWindow="90" windowWidth="20730" windowHeight="9480"/>
  </bookViews>
  <sheets>
    <sheet name="ورقة1" sheetId="1" r:id="rId1"/>
    <sheet name="ورقة2" sheetId="2" r:id="rId2"/>
    <sheet name="ورقة3" sheetId="3" r:id="rId3"/>
  </sheets>
  <calcPr calcId="144525"/>
</workbook>
</file>

<file path=xl/calcChain.xml><?xml version="1.0" encoding="utf-8"?>
<calcChain xmlns="http://schemas.openxmlformats.org/spreadsheetml/2006/main">
  <c r="G17" i="1" l="1"/>
  <c r="G18" i="1"/>
  <c r="G19" i="1"/>
  <c r="G20" i="1"/>
  <c r="G21" i="1"/>
  <c r="G22" i="1"/>
  <c r="G23" i="1"/>
  <c r="G24" i="1"/>
  <c r="G25" i="1"/>
  <c r="G26" i="1"/>
  <c r="G29" i="1"/>
  <c r="G30" i="1"/>
  <c r="G32" i="1"/>
  <c r="G5" i="1"/>
  <c r="G6" i="1"/>
  <c r="G7" i="1"/>
  <c r="G8" i="1" s="1"/>
  <c r="G10" i="1" s="1"/>
  <c r="G9" i="1"/>
  <c r="G11" i="1"/>
  <c r="G12" i="1"/>
  <c r="G13" i="1"/>
  <c r="G14" i="1"/>
  <c r="G16" i="1"/>
  <c r="G4" i="1"/>
  <c r="G15" i="1" l="1"/>
  <c r="G27" i="1" s="1"/>
  <c r="G28" i="1" l="1"/>
  <c r="G31" i="1" s="1"/>
  <c r="I18" i="1"/>
  <c r="K18" i="1" s="1"/>
  <c r="I22" i="1"/>
  <c r="K22" i="1" s="1"/>
  <c r="I24" i="1"/>
  <c r="J24" i="1" s="1"/>
  <c r="I21" i="1"/>
  <c r="I25" i="1"/>
  <c r="I12" i="1"/>
  <c r="I7" i="1"/>
  <c r="I15" i="1"/>
  <c r="J18" i="1"/>
  <c r="J22" i="1"/>
  <c r="K24" i="1"/>
  <c r="L24" i="1" a="1"/>
  <c r="L24" i="1" s="1"/>
  <c r="I9" i="1"/>
  <c r="I13" i="1"/>
  <c r="I6" i="1"/>
  <c r="I17" i="1"/>
  <c r="L7" i="1" a="1"/>
  <c r="L9" i="1" a="1"/>
  <c r="L6" i="1" a="1"/>
  <c r="L22" i="1" l="1" a="1"/>
  <c r="L22" i="1" s="1"/>
  <c r="L18" i="1" a="1"/>
  <c r="L18" i="1" s="1"/>
  <c r="I11" i="1"/>
  <c r="I16" i="1"/>
  <c r="I8" i="1"/>
  <c r="I23" i="1"/>
  <c r="I19" i="1"/>
  <c r="I10" i="1"/>
  <c r="I20" i="1"/>
  <c r="I14" i="1"/>
  <c r="I26" i="1"/>
  <c r="L6" i="1"/>
  <c r="L9" i="1"/>
  <c r="L7" i="1"/>
  <c r="J13" i="1"/>
  <c r="K13" i="1"/>
  <c r="L13" i="1" a="1"/>
  <c r="L13" i="1" s="1"/>
  <c r="K6" i="1"/>
  <c r="J6" i="1"/>
  <c r="J9" i="1"/>
  <c r="K9" i="1"/>
  <c r="J11" i="1"/>
  <c r="K11" i="1"/>
  <c r="J16" i="1"/>
  <c r="L16" i="1" a="1"/>
  <c r="L16" i="1" s="1"/>
  <c r="K16" i="1"/>
  <c r="J8" i="1"/>
  <c r="K8" i="1"/>
  <c r="J23" i="1"/>
  <c r="K23" i="1"/>
  <c r="L23" i="1" a="1"/>
  <c r="L23" i="1" s="1"/>
  <c r="J19" i="1"/>
  <c r="K19" i="1"/>
  <c r="L19" i="1" a="1"/>
  <c r="L19" i="1" s="1"/>
  <c r="J17" i="1"/>
  <c r="K17" i="1"/>
  <c r="L17" i="1" a="1"/>
  <c r="L17" i="1" s="1"/>
  <c r="J15" i="1"/>
  <c r="K15" i="1"/>
  <c r="L15" i="1" a="1"/>
  <c r="L15" i="1" s="1"/>
  <c r="J7" i="1"/>
  <c r="K7" i="1"/>
  <c r="J12" i="1"/>
  <c r="K12" i="1"/>
  <c r="J25" i="1"/>
  <c r="K25" i="1"/>
  <c r="L25" i="1" a="1"/>
  <c r="L25" i="1" s="1"/>
  <c r="J21" i="1"/>
  <c r="K21" i="1"/>
  <c r="L21" i="1" a="1"/>
  <c r="L21" i="1" s="1"/>
  <c r="L11" i="1" a="1"/>
  <c r="L8" i="1" a="1"/>
  <c r="L10" i="1" a="1"/>
  <c r="L12" i="1" a="1"/>
  <c r="L10" i="1" l="1"/>
  <c r="L8" i="1"/>
  <c r="L11" i="1"/>
  <c r="L14" i="1" a="1"/>
  <c r="L14" i="1" s="1"/>
  <c r="J14" i="1"/>
  <c r="K14" i="1"/>
  <c r="K10" i="1"/>
  <c r="J10" i="1"/>
  <c r="K26" i="1"/>
  <c r="L26" i="1" a="1"/>
  <c r="L26" i="1" s="1"/>
  <c r="J26" i="1"/>
  <c r="J20" i="1"/>
  <c r="K20" i="1"/>
  <c r="L20" i="1" a="1"/>
  <c r="L20" i="1" s="1"/>
  <c r="L12" i="1"/>
</calcChain>
</file>

<file path=xl/sharedStrings.xml><?xml version="1.0" encoding="utf-8"?>
<sst xmlns="http://schemas.openxmlformats.org/spreadsheetml/2006/main" count="42" uniqueCount="35">
  <si>
    <t>مدين</t>
  </si>
  <si>
    <t>دائن</t>
  </si>
  <si>
    <t>ملاحظات</t>
  </si>
  <si>
    <t>الاسم</t>
  </si>
  <si>
    <t>الكود</t>
  </si>
  <si>
    <t>التاريخ</t>
  </si>
  <si>
    <t>عبدالله</t>
  </si>
  <si>
    <t>سعد</t>
  </si>
  <si>
    <t>علي</t>
  </si>
  <si>
    <t>محمد</t>
  </si>
  <si>
    <t>خالد</t>
  </si>
  <si>
    <t>فهد</t>
  </si>
  <si>
    <t>ماجد</t>
  </si>
  <si>
    <t>عبد الرحمن</t>
  </si>
  <si>
    <t>فيصل</t>
  </si>
  <si>
    <t>سعود</t>
  </si>
  <si>
    <t>محمود</t>
  </si>
  <si>
    <t>سعيد</t>
  </si>
  <si>
    <t>مصطفى</t>
  </si>
  <si>
    <t>سليمان</t>
  </si>
  <si>
    <t>وليد</t>
  </si>
  <si>
    <t>بندر</t>
  </si>
  <si>
    <t>طارق</t>
  </si>
  <si>
    <t>حسن</t>
  </si>
  <si>
    <t>ابراهيم</t>
  </si>
  <si>
    <t>صالح</t>
  </si>
  <si>
    <t>حاتم</t>
  </si>
  <si>
    <t>مهند</t>
  </si>
  <si>
    <t>حسام</t>
  </si>
  <si>
    <t>أحمد</t>
  </si>
  <si>
    <t>نايف</t>
  </si>
  <si>
    <t>سلطان</t>
  </si>
  <si>
    <t>رقم الصفحة</t>
  </si>
  <si>
    <t>اسم العميل</t>
  </si>
  <si>
    <r>
      <rPr>
        <b/>
        <sz val="14"/>
        <color rgb="FFFF0000"/>
        <rFont val="Calibri"/>
        <family val="2"/>
        <scheme val="minor"/>
      </rPr>
      <t>المطلوب :</t>
    </r>
    <r>
      <rPr>
        <sz val="14"/>
        <color theme="1"/>
        <rFont val="Calibri"/>
        <family val="2"/>
        <charset val="178"/>
        <scheme val="minor"/>
      </rPr>
      <t xml:space="preserve">
جلب </t>
    </r>
    <r>
      <rPr>
        <b/>
        <sz val="14"/>
        <color theme="5"/>
        <rFont val="Calibri"/>
        <family val="2"/>
        <scheme val="minor"/>
      </rPr>
      <t>كود</t>
    </r>
    <r>
      <rPr>
        <sz val="14"/>
        <color theme="5"/>
        <rFont val="Calibri"/>
        <family val="2"/>
        <scheme val="minor"/>
      </rPr>
      <t xml:space="preserve"> </t>
    </r>
    <r>
      <rPr>
        <b/>
        <sz val="14"/>
        <color theme="5"/>
        <rFont val="Calibri"/>
        <family val="2"/>
        <scheme val="minor"/>
      </rPr>
      <t>واسم العميل</t>
    </r>
    <r>
      <rPr>
        <sz val="14"/>
        <color theme="5"/>
        <rFont val="Calibri"/>
        <family val="2"/>
        <scheme val="minor"/>
      </rPr>
      <t xml:space="preserve"> </t>
    </r>
    <r>
      <rPr>
        <b/>
        <sz val="14"/>
        <color theme="5"/>
        <rFont val="Calibri"/>
        <family val="2"/>
        <scheme val="minor"/>
      </rPr>
      <t>ورقم صفحة</t>
    </r>
    <r>
      <rPr>
        <sz val="14"/>
        <color theme="5"/>
        <rFont val="Calibri"/>
        <family val="2"/>
        <scheme val="minor"/>
      </rPr>
      <t xml:space="preserve"> </t>
    </r>
    <r>
      <rPr>
        <b/>
        <sz val="14"/>
        <color theme="5"/>
        <rFont val="Calibri"/>
        <family val="2"/>
        <scheme val="minor"/>
      </rPr>
      <t>الكشف</t>
    </r>
    <r>
      <rPr>
        <sz val="14"/>
        <color theme="1"/>
        <rFont val="Calibri"/>
        <family val="2"/>
        <charset val="178"/>
        <scheme val="minor"/>
      </rPr>
      <t xml:space="preserve"> الموجود فيها العميل في حالة كان </t>
    </r>
    <r>
      <rPr>
        <b/>
        <sz val="14"/>
        <color theme="5"/>
        <rFont val="Calibri"/>
        <family val="2"/>
        <scheme val="minor"/>
      </rPr>
      <t>حسابة صفر</t>
    </r>
    <r>
      <rPr>
        <sz val="14"/>
        <color theme="1"/>
        <rFont val="Calibri"/>
        <family val="2"/>
        <charset val="178"/>
        <scheme val="minor"/>
      </rPr>
      <t xml:space="preserve"> أي أن </t>
    </r>
    <r>
      <rPr>
        <b/>
        <sz val="14"/>
        <color theme="5"/>
        <rFont val="Calibri"/>
        <family val="2"/>
        <scheme val="minor"/>
      </rPr>
      <t>الجانب المدين والدائن فاضي</t>
    </r>
    <r>
      <rPr>
        <sz val="14"/>
        <color theme="1"/>
        <rFont val="Calibri"/>
        <family val="2"/>
        <charset val="178"/>
        <scheme val="minor"/>
      </rPr>
      <t xml:space="preserve"> .
</t>
    </r>
    <r>
      <rPr>
        <b/>
        <sz val="14"/>
        <color rgb="FFFF0000"/>
        <rFont val="Calibri"/>
        <family val="2"/>
        <scheme val="minor"/>
      </rPr>
      <t>ملحوظه :</t>
    </r>
    <r>
      <rPr>
        <sz val="14"/>
        <color theme="1"/>
        <rFont val="Calibri"/>
        <family val="2"/>
        <charset val="178"/>
        <scheme val="minor"/>
      </rPr>
      <t xml:space="preserve">
يوجد </t>
    </r>
    <r>
      <rPr>
        <b/>
        <sz val="14"/>
        <color rgb="FFC00000"/>
        <rFont val="Calibri"/>
        <family val="2"/>
        <scheme val="minor"/>
      </rPr>
      <t>عشرة</t>
    </r>
    <r>
      <rPr>
        <sz val="14"/>
        <color theme="1"/>
        <rFont val="Calibri"/>
        <family val="2"/>
        <charset val="178"/>
        <scheme val="minor"/>
      </rPr>
      <t xml:space="preserve"> كشوف بالملف الأصلي 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</si>
</sst>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>
    <font>
      <sz val="11"/>
      <color theme="1"/>
      <name val="Calibri"/>
      <family val="2"/>
      <charset val="178"/>
      <scheme val="minor"/>
    </font>
    <font>
      <sz val="14"/>
      <color theme="1"/>
      <name val="Calibri"/>
      <family val="2"/>
      <charset val="178"/>
      <scheme val="minor"/>
    </font>
    <font>
      <b/>
      <sz val="14"/>
      <color theme="1"/>
      <name val="Calibri"/>
      <family val="2"/>
      <scheme val="minor"/>
    </font>
    <font>
      <b/>
      <sz val="14"/>
      <color rgb="FFFF0000"/>
      <name val="Calibri"/>
      <family val="2"/>
      <scheme val="minor"/>
    </font>
    <font>
      <b/>
      <sz val="18"/>
      <color rgb="FFFF0000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5"/>
      <name val="Calibri"/>
      <family val="2"/>
      <scheme val="minor"/>
    </font>
    <font>
      <sz val="14"/>
      <color theme="5"/>
      <name val="Calibri"/>
      <family val="2"/>
      <scheme val="minor"/>
    </font>
    <font>
      <b/>
      <sz val="14"/>
      <color rgb="FFC00000"/>
      <name val="Calibri"/>
      <family val="2"/>
      <scheme val="minor"/>
    </font>
    <font>
      <sz val="12"/>
      <color theme="1"/>
      <name val="Calibri"/>
      <family val="2"/>
      <charset val="178"/>
      <scheme val="minor"/>
    </font>
    <font>
      <b/>
      <sz val="12"/>
      <color theme="1"/>
      <name val="Calibri"/>
      <family val="2"/>
      <scheme val="minor"/>
    </font>
    <font>
      <b/>
      <sz val="12"/>
      <color theme="1"/>
      <name val="Calibri"/>
      <family val="2"/>
      <charset val="17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3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0" fillId="5" borderId="0" xfId="0" applyFont="1" applyFill="1" applyAlignment="1">
      <alignment horizontal="left" vertical="center"/>
    </xf>
    <xf numFmtId="0" fontId="1" fillId="3" borderId="0" xfId="0" applyFont="1" applyFill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1" fillId="2" borderId="0" xfId="0" applyFont="1" applyFill="1" applyBorder="1" applyAlignment="1">
      <alignment horizontal="center" vertical="center"/>
    </xf>
    <xf numFmtId="0" fontId="11" fillId="5" borderId="0" xfId="0" applyFont="1" applyFill="1" applyBorder="1" applyAlignment="1">
      <alignment horizontal="center" vertical="center"/>
    </xf>
    <xf numFmtId="0" fontId="5" fillId="0" borderId="0" xfId="0" applyFont="1" applyAlignment="1">
      <alignment vertical="center" wrapText="1"/>
    </xf>
    <xf numFmtId="0" fontId="1" fillId="0" borderId="0" xfId="0" applyFont="1" applyAlignment="1">
      <alignment vertical="center"/>
    </xf>
    <xf numFmtId="0" fontId="1" fillId="0" borderId="2" xfId="0" applyFont="1" applyBorder="1" applyAlignment="1">
      <alignment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2"/>
  <sheetViews>
    <sheetView rightToLeft="1" tabSelected="1" workbookViewId="0">
      <selection activeCell="E6" sqref="E6"/>
    </sheetView>
  </sheetViews>
  <sheetFormatPr baseColWidth="10" defaultColWidth="8.85546875" defaultRowHeight="29.45" customHeight="1"/>
  <cols>
    <col min="1" max="1" width="12.28515625" style="1" customWidth="1"/>
    <col min="2" max="2" width="8.85546875" style="1"/>
    <col min="3" max="3" width="32.85546875" style="1" customWidth="1"/>
    <col min="4" max="4" width="22.42578125" style="1" customWidth="1"/>
    <col min="5" max="5" width="22.140625" style="1" customWidth="1"/>
    <col min="6" max="6" width="14.140625" style="1" customWidth="1"/>
    <col min="7" max="7" width="6.28515625" style="12" customWidth="1"/>
    <col min="8" max="8" width="6.28515625" style="1" customWidth="1"/>
    <col min="9" max="9" width="5.85546875" style="1" customWidth="1"/>
    <col min="10" max="10" width="12.140625" style="1" customWidth="1"/>
    <col min="11" max="11" width="18.140625" style="1" customWidth="1"/>
    <col min="12" max="12" width="13" style="1" customWidth="1"/>
    <col min="13" max="16384" width="8.85546875" style="1"/>
  </cols>
  <sheetData>
    <row r="1" spans="1:12" ht="29.45" customHeight="1">
      <c r="J1" s="15" t="s">
        <v>34</v>
      </c>
      <c r="K1" s="16"/>
      <c r="L1" s="16"/>
    </row>
    <row r="2" spans="1:12" ht="29.45" customHeight="1">
      <c r="A2" s="7">
        <v>1</v>
      </c>
      <c r="J2" s="16"/>
      <c r="K2" s="16"/>
      <c r="L2" s="16"/>
    </row>
    <row r="3" spans="1:12" ht="29.45" customHeight="1">
      <c r="A3" s="3" t="s">
        <v>5</v>
      </c>
      <c r="B3" s="3" t="s">
        <v>4</v>
      </c>
      <c r="C3" s="3" t="s">
        <v>33</v>
      </c>
      <c r="D3" s="3" t="s">
        <v>0</v>
      </c>
      <c r="E3" s="3" t="s">
        <v>1</v>
      </c>
      <c r="F3" s="3" t="s">
        <v>2</v>
      </c>
      <c r="G3" s="13"/>
      <c r="J3" s="16"/>
      <c r="K3" s="16"/>
      <c r="L3" s="16"/>
    </row>
    <row r="4" spans="1:12" ht="29.45" customHeight="1">
      <c r="A4" s="2"/>
      <c r="B4" s="2">
        <v>250</v>
      </c>
      <c r="C4" s="2" t="s">
        <v>9</v>
      </c>
      <c r="D4" s="2">
        <v>2500</v>
      </c>
      <c r="E4" s="2"/>
      <c r="F4" s="2"/>
      <c r="G4" s="14" t="str">
        <f>IF($C4="","",IF(AND(D4="",E4=""),MAX($G$1:$G3)+1,""))</f>
        <v/>
      </c>
      <c r="H4" s="9"/>
      <c r="J4" s="17"/>
      <c r="K4" s="17"/>
      <c r="L4" s="17"/>
    </row>
    <row r="5" spans="1:12" ht="29.45" customHeight="1">
      <c r="A5" s="2"/>
      <c r="B5" s="2">
        <v>355</v>
      </c>
      <c r="C5" s="2" t="s">
        <v>10</v>
      </c>
      <c r="D5" s="2"/>
      <c r="E5" s="2">
        <v>15000</v>
      </c>
      <c r="F5" s="2"/>
      <c r="G5" s="14" t="str">
        <f>IF($C5="","",IF(AND(D5="",E5=""),MAX($G$1:$G4)+1,""))</f>
        <v/>
      </c>
      <c r="H5" s="9"/>
      <c r="I5" s="11"/>
      <c r="J5" s="4" t="s">
        <v>4</v>
      </c>
      <c r="K5" s="4" t="s">
        <v>33</v>
      </c>
      <c r="L5" s="4" t="s">
        <v>32</v>
      </c>
    </row>
    <row r="6" spans="1:12" ht="29.45" customHeight="1">
      <c r="A6" s="2"/>
      <c r="B6" s="2">
        <v>255</v>
      </c>
      <c r="C6" s="2" t="s">
        <v>11</v>
      </c>
      <c r="D6" s="2"/>
      <c r="E6" s="2">
        <v>300</v>
      </c>
      <c r="F6" s="2"/>
      <c r="G6" s="14" t="str">
        <f>IF($C6="","",IF(AND(D6="",E6=""),MAX($G$1:$G5)+1,""))</f>
        <v/>
      </c>
      <c r="H6" s="9"/>
      <c r="I6" s="10">
        <f>IF(MAX($G:$G)&lt;ROW($A1),"",ROW($A1))</f>
        <v>1</v>
      </c>
      <c r="J6" s="8">
        <f>IF($I6="","",INDEX($B:$B,MATCH($I6,$G:$G,0)))</f>
        <v>123</v>
      </c>
      <c r="K6" s="8" t="str">
        <f>IF($I6="","",INDEX($C:$C,MATCH($I6,$G:$G,0)))</f>
        <v>سعد</v>
      </c>
      <c r="L6" s="8">
        <f t="array" aca="1" ref="L6" ca="1">IF($I6="","",INDEX($A:$A,LARGE(IF(INDIRECT("$A$1:$A$"&amp;MATCH($I6,$G:$G,0))="التاريخ",ROW(INDIRECT("$A$1:$A$"&amp;MATCH($I6,$G:$G,0)))),1)-1))</f>
        <v>1</v>
      </c>
    </row>
    <row r="7" spans="1:12" ht="29.45" customHeight="1">
      <c r="A7" s="2"/>
      <c r="B7" s="2">
        <v>145</v>
      </c>
      <c r="C7" s="2" t="s">
        <v>6</v>
      </c>
      <c r="D7" s="2">
        <v>35000</v>
      </c>
      <c r="E7" s="2"/>
      <c r="F7" s="2"/>
      <c r="G7" s="14" t="str">
        <f>IF($C7="","",IF(AND(D7="",E7=""),MAX($G$1:$G6)+1,""))</f>
        <v/>
      </c>
      <c r="H7" s="9"/>
      <c r="I7" s="10">
        <f t="shared" ref="I7:I26" si="0">IF(MAX($G:$G)&lt;ROW($A2),"",ROW($A2))</f>
        <v>2</v>
      </c>
      <c r="J7" s="8">
        <f t="shared" ref="J7:J26" si="1">IF($I7="","",INDEX($B:$B,MATCH($I7,$G:$G,0)))</f>
        <v>159</v>
      </c>
      <c r="K7" s="8" t="str">
        <f t="shared" ref="K7:K26" si="2">IF($I7="","",INDEX($C:$C,MATCH($I7,$G:$G,0)))</f>
        <v>ماجد</v>
      </c>
      <c r="L7" s="8">
        <f t="array" aca="1" ref="L7" ca="1">IF($I7="","",INDEX($A:$A,LARGE(IF(INDIRECT("$A$1:$A$"&amp;MATCH($I7,$G:$G,0))="التاريخ",ROW(INDIRECT("$A$1:$A$"&amp;MATCH($I7,$G:$G,0)))),1)-1))</f>
        <v>1</v>
      </c>
    </row>
    <row r="8" spans="1:12" ht="29.45" customHeight="1">
      <c r="A8" s="2"/>
      <c r="B8" s="6">
        <v>123</v>
      </c>
      <c r="C8" s="2" t="s">
        <v>7</v>
      </c>
      <c r="D8" s="5"/>
      <c r="E8" s="5"/>
      <c r="F8" s="2"/>
      <c r="G8" s="14">
        <f>IF($C8="","",IF(AND(D8="",E8=""),MAX($G$1:$G7)+1,""))</f>
        <v>1</v>
      </c>
      <c r="H8" s="9"/>
      <c r="I8" s="10">
        <f t="shared" si="0"/>
        <v>3</v>
      </c>
      <c r="J8" s="8">
        <f t="shared" si="1"/>
        <v>135</v>
      </c>
      <c r="K8" s="8" t="str">
        <f t="shared" si="2"/>
        <v>سعيد</v>
      </c>
      <c r="L8" s="8">
        <f t="array" aca="1" ref="L8" ca="1">IF($I8="","",INDEX($A:$A,LARGE(IF(INDIRECT("$A$1:$A$"&amp;MATCH($I8,$G:$G,0))="التاريخ",ROW(INDIRECT("$A$1:$A$"&amp;MATCH($I8,$G:$G,0)))),1)-1))</f>
        <v>1</v>
      </c>
    </row>
    <row r="9" spans="1:12" ht="29.45" customHeight="1">
      <c r="A9" s="2"/>
      <c r="B9" s="6">
        <v>147</v>
      </c>
      <c r="C9" s="2" t="s">
        <v>8</v>
      </c>
      <c r="D9" s="2"/>
      <c r="E9" s="2">
        <v>9100</v>
      </c>
      <c r="F9" s="2"/>
      <c r="G9" s="14" t="str">
        <f>IF($C9="","",IF(AND(D9="",E9=""),MAX($G$1:$G8)+1,""))</f>
        <v/>
      </c>
      <c r="H9" s="9"/>
      <c r="I9" s="10">
        <f t="shared" si="0"/>
        <v>4</v>
      </c>
      <c r="J9" s="8">
        <f t="shared" si="1"/>
        <v>148</v>
      </c>
      <c r="K9" s="8" t="str">
        <f t="shared" si="2"/>
        <v>حاتم</v>
      </c>
      <c r="L9" s="8">
        <f t="array" aca="1" ref="L9" ca="1">IF($I9="","",INDEX($A:$A,LARGE(IF(INDIRECT("$A$1:$A$"&amp;MATCH($I9,$G:$G,0))="التاريخ",ROW(INDIRECT("$A$1:$A$"&amp;MATCH($I9,$G:$G,0)))),1)-1))</f>
        <v>2</v>
      </c>
    </row>
    <row r="10" spans="1:12" ht="29.45" customHeight="1">
      <c r="A10" s="2"/>
      <c r="B10" s="6">
        <v>159</v>
      </c>
      <c r="C10" s="2" t="s">
        <v>12</v>
      </c>
      <c r="D10" s="5"/>
      <c r="E10" s="5"/>
      <c r="F10" s="2"/>
      <c r="G10" s="14">
        <f>IF($C10="","",IF(AND(D10="",E10=""),MAX($G$1:$G9)+1,""))</f>
        <v>2</v>
      </c>
      <c r="H10" s="9"/>
      <c r="I10" s="10">
        <f t="shared" si="0"/>
        <v>5</v>
      </c>
      <c r="J10" s="8">
        <f t="shared" si="1"/>
        <v>126</v>
      </c>
      <c r="K10" s="8" t="str">
        <f t="shared" si="2"/>
        <v>مهند</v>
      </c>
      <c r="L10" s="8">
        <f t="array" aca="1" ref="L10" ca="1">IF($I10="","",INDEX($A:$A,LARGE(IF(INDIRECT("$A$1:$A$"&amp;MATCH($I10,$G:$G,0))="التاريخ",ROW(INDIRECT("$A$1:$A$"&amp;MATCH($I10,$G:$G,0)))),1)-1))</f>
        <v>2</v>
      </c>
    </row>
    <row r="11" spans="1:12" ht="29.45" customHeight="1">
      <c r="A11" s="2"/>
      <c r="B11" s="6">
        <v>148</v>
      </c>
      <c r="C11" s="2" t="s">
        <v>13</v>
      </c>
      <c r="D11" s="2">
        <v>360</v>
      </c>
      <c r="E11" s="2"/>
      <c r="F11" s="2"/>
      <c r="G11" s="14" t="str">
        <f>IF($C11="","",IF(AND(D11="",E11=""),MAX($G$1:$G10)+1,""))</f>
        <v/>
      </c>
      <c r="H11" s="9"/>
      <c r="I11" s="10">
        <f t="shared" si="0"/>
        <v>6</v>
      </c>
      <c r="J11" s="8">
        <f t="shared" si="1"/>
        <v>135</v>
      </c>
      <c r="K11" s="8" t="str">
        <f t="shared" si="2"/>
        <v>نايف</v>
      </c>
      <c r="L11" s="8">
        <f t="array" aca="1" ref="L11" ca="1">IF($I11="","",INDEX($A:$A,LARGE(IF(INDIRECT("$A$1:$A$"&amp;MATCH($I11,$G:$G,0))="التاريخ",ROW(INDIRECT("$A$1:$A$"&amp;MATCH($I11,$G:$G,0)))),1)-1))</f>
        <v>2</v>
      </c>
    </row>
    <row r="12" spans="1:12" ht="29.45" customHeight="1">
      <c r="A12" s="2"/>
      <c r="B12" s="6">
        <v>126</v>
      </c>
      <c r="C12" s="2" t="s">
        <v>14</v>
      </c>
      <c r="D12" s="2">
        <v>5000</v>
      </c>
      <c r="E12" s="2"/>
      <c r="F12" s="2"/>
      <c r="G12" s="14" t="str">
        <f>IF($C12="","",IF(AND(D12="",E12=""),MAX($G$1:$G11)+1,""))</f>
        <v/>
      </c>
      <c r="H12" s="9"/>
      <c r="I12" s="10" t="str">
        <f t="shared" si="0"/>
        <v/>
      </c>
      <c r="J12" s="8" t="str">
        <f t="shared" si="1"/>
        <v/>
      </c>
      <c r="K12" s="8" t="str">
        <f t="shared" si="2"/>
        <v/>
      </c>
      <c r="L12" s="8" t="str">
        <f t="array" aca="1" ref="L12" ca="1">IF($I12="","",INDEX($A:$A,LARGE(IF(INDIRECT("$A$1:$A$"&amp;MATCH($I12,$G:$G,0))="التاريخ",ROW(INDIRECT("$A$1:$A$"&amp;MATCH($I12,$G:$G,0)))),1)-1))</f>
        <v/>
      </c>
    </row>
    <row r="13" spans="1:12" ht="29.45" customHeight="1">
      <c r="A13" s="2"/>
      <c r="B13" s="6">
        <v>154</v>
      </c>
      <c r="C13" s="2" t="s">
        <v>15</v>
      </c>
      <c r="D13" s="2">
        <v>20000</v>
      </c>
      <c r="E13" s="2"/>
      <c r="F13" s="2"/>
      <c r="G13" s="14" t="str">
        <f>IF($C13="","",IF(AND(D13="",E13=""),MAX($G$1:$G12)+1,""))</f>
        <v/>
      </c>
      <c r="H13" s="9"/>
      <c r="I13" s="10" t="str">
        <f t="shared" si="0"/>
        <v/>
      </c>
      <c r="J13" s="8" t="str">
        <f t="shared" si="1"/>
        <v/>
      </c>
      <c r="K13" s="8" t="str">
        <f t="shared" si="2"/>
        <v/>
      </c>
      <c r="L13" s="8" t="str">
        <f t="array" aca="1" ref="L13" ca="1">IF($I13="","",INDEX($A:$A,LARGE(IF(INDIRECT("$A$1:$A$"&amp;MATCH($I13,$G:$G,0))="التاريخ",ROW(INDIRECT("$A$1:$A$"&amp;MATCH($I13,$G:$G,0)))),1)-1))</f>
        <v/>
      </c>
    </row>
    <row r="14" spans="1:12" ht="29.45" customHeight="1">
      <c r="A14" s="2"/>
      <c r="B14" s="6">
        <v>156</v>
      </c>
      <c r="C14" s="2" t="s">
        <v>16</v>
      </c>
      <c r="D14" s="2"/>
      <c r="E14" s="2">
        <v>254</v>
      </c>
      <c r="F14" s="2"/>
      <c r="G14" s="14" t="str">
        <f>IF($C14="","",IF(AND(D14="",E14=""),MAX($G$1:$G13)+1,""))</f>
        <v/>
      </c>
      <c r="H14" s="9"/>
      <c r="I14" s="10" t="str">
        <f t="shared" si="0"/>
        <v/>
      </c>
      <c r="J14" s="8" t="str">
        <f t="shared" si="1"/>
        <v/>
      </c>
      <c r="K14" s="8" t="str">
        <f t="shared" si="2"/>
        <v/>
      </c>
      <c r="L14" s="8" t="str">
        <f t="array" aca="1" ref="L14" ca="1">IF($I14="","",INDEX($A:$A,LARGE(IF(INDIRECT("$A$1:$A$"&amp;MATCH($I14,$G:$G,0))="التاريخ",ROW(INDIRECT("$A$1:$A$"&amp;MATCH($I14,$G:$G,0)))),1)-1))</f>
        <v/>
      </c>
    </row>
    <row r="15" spans="1:12" ht="29.45" customHeight="1">
      <c r="A15" s="2"/>
      <c r="B15" s="6">
        <v>135</v>
      </c>
      <c r="C15" s="2" t="s">
        <v>17</v>
      </c>
      <c r="D15" s="5"/>
      <c r="E15" s="5"/>
      <c r="F15" s="2"/>
      <c r="G15" s="14">
        <f>IF($C15="","",IF(AND(D15="",E15=""),MAX($G$1:$G14)+1,""))</f>
        <v>3</v>
      </c>
      <c r="H15" s="9"/>
      <c r="I15" s="10" t="str">
        <f t="shared" si="0"/>
        <v/>
      </c>
      <c r="J15" s="8" t="str">
        <f t="shared" si="1"/>
        <v/>
      </c>
      <c r="K15" s="8" t="str">
        <f t="shared" si="2"/>
        <v/>
      </c>
      <c r="L15" s="8" t="str">
        <f t="array" aca="1" ref="L15" ca="1">IF($I15="","",INDEX($A:$A,LARGE(IF(INDIRECT("$A$1:$A$"&amp;MATCH($I15,$G:$G,0))="التاريخ",ROW(INDIRECT("$A$1:$A$"&amp;MATCH($I15,$G:$G,0)))),1)-1))</f>
        <v/>
      </c>
    </row>
    <row r="16" spans="1:12" ht="29.45" customHeight="1">
      <c r="A16" s="2"/>
      <c r="B16" s="2">
        <v>149</v>
      </c>
      <c r="C16" s="2" t="s">
        <v>18</v>
      </c>
      <c r="D16" s="2">
        <v>566</v>
      </c>
      <c r="E16" s="2"/>
      <c r="F16" s="2"/>
      <c r="G16" s="14" t="str">
        <f>IF($C16="","",IF(AND(D16="",E16=""),MAX($G$1:$G15)+1,""))</f>
        <v/>
      </c>
      <c r="H16" s="9"/>
      <c r="I16" s="10" t="str">
        <f t="shared" si="0"/>
        <v/>
      </c>
      <c r="J16" s="8" t="str">
        <f t="shared" si="1"/>
        <v/>
      </c>
      <c r="K16" s="8" t="str">
        <f t="shared" si="2"/>
        <v/>
      </c>
      <c r="L16" s="8" t="str">
        <f t="array" aca="1" ref="L16" ca="1">IF($I16="","",INDEX($A:$A,LARGE(IF(INDIRECT("$A$1:$A$"&amp;MATCH($I16,$G:$G,0))="التاريخ",ROW(INDIRECT("$A$1:$A$"&amp;MATCH($I16,$G:$G,0)))),1)-1))</f>
        <v/>
      </c>
    </row>
    <row r="17" spans="1:12" ht="29.45" customHeight="1">
      <c r="G17" s="14" t="str">
        <f>IF($C17="","",IF(AND(D17="",E17=""),MAX($G$1:$G16)+1,""))</f>
        <v/>
      </c>
      <c r="I17" s="10" t="str">
        <f t="shared" si="0"/>
        <v/>
      </c>
      <c r="J17" s="8" t="str">
        <f t="shared" si="1"/>
        <v/>
      </c>
      <c r="K17" s="8" t="str">
        <f t="shared" si="2"/>
        <v/>
      </c>
      <c r="L17" s="8" t="str">
        <f t="array" aca="1" ref="L17" ca="1">IF($I17="","",INDEX($A:$A,LARGE(IF(INDIRECT("$A$1:$A$"&amp;MATCH($I17,$G:$G,0))="التاريخ",ROW(INDIRECT("$A$1:$A$"&amp;MATCH($I17,$G:$G,0)))),1)-1))</f>
        <v/>
      </c>
    </row>
    <row r="18" spans="1:12" ht="29.45" customHeight="1">
      <c r="A18" s="7">
        <v>2</v>
      </c>
      <c r="G18" s="14" t="str">
        <f>IF($C18="","",IF(AND(D18="",E18=""),MAX($G$1:$G17)+1,""))</f>
        <v/>
      </c>
      <c r="I18" s="10" t="str">
        <f t="shared" si="0"/>
        <v/>
      </c>
      <c r="J18" s="8" t="str">
        <f t="shared" si="1"/>
        <v/>
      </c>
      <c r="K18" s="8" t="str">
        <f t="shared" si="2"/>
        <v/>
      </c>
      <c r="L18" s="8" t="str">
        <f t="array" aca="1" ref="L18" ca="1">IF($I18="","",INDEX($A:$A,LARGE(IF(INDIRECT("$A$1:$A$"&amp;MATCH($I18,$G:$G,0))="التاريخ",ROW(INDIRECT("$A$1:$A$"&amp;MATCH($I18,$G:$G,0)))),1)-1))</f>
        <v/>
      </c>
    </row>
    <row r="19" spans="1:12" ht="29.45" customHeight="1">
      <c r="A19" s="3" t="s">
        <v>5</v>
      </c>
      <c r="B19" s="3" t="s">
        <v>4</v>
      </c>
      <c r="C19" s="3" t="s">
        <v>3</v>
      </c>
      <c r="D19" s="3" t="s">
        <v>0</v>
      </c>
      <c r="E19" s="3" t="s">
        <v>1</v>
      </c>
      <c r="F19" s="3" t="s">
        <v>2</v>
      </c>
      <c r="G19" s="14" t="str">
        <f>IF($C19="","",IF(AND(D19="",E19=""),MAX($G$1:$G18)+1,""))</f>
        <v/>
      </c>
      <c r="I19" s="10" t="str">
        <f t="shared" si="0"/>
        <v/>
      </c>
      <c r="J19" s="8" t="str">
        <f t="shared" si="1"/>
        <v/>
      </c>
      <c r="K19" s="8" t="str">
        <f t="shared" si="2"/>
        <v/>
      </c>
      <c r="L19" s="8" t="str">
        <f t="array" aca="1" ref="L19" ca="1">IF($I19="","",INDEX($A:$A,LARGE(IF(INDIRECT("$A$1:$A$"&amp;MATCH($I19,$G:$G,0))="التاريخ",ROW(INDIRECT("$A$1:$A$"&amp;MATCH($I19,$G:$G,0)))),1)-1))</f>
        <v/>
      </c>
    </row>
    <row r="20" spans="1:12" ht="29.45" customHeight="1">
      <c r="A20" s="2"/>
      <c r="B20" s="2">
        <v>250</v>
      </c>
      <c r="C20" s="2" t="s">
        <v>19</v>
      </c>
      <c r="D20" s="2">
        <v>2566</v>
      </c>
      <c r="E20" s="2"/>
      <c r="F20" s="2"/>
      <c r="G20" s="14" t="str">
        <f>IF($C20="","",IF(AND(D20="",E20=""),MAX($G$1:$G19)+1,""))</f>
        <v/>
      </c>
      <c r="I20" s="10" t="str">
        <f t="shared" si="0"/>
        <v/>
      </c>
      <c r="J20" s="8" t="str">
        <f t="shared" si="1"/>
        <v/>
      </c>
      <c r="K20" s="8" t="str">
        <f t="shared" si="2"/>
        <v/>
      </c>
      <c r="L20" s="8" t="str">
        <f t="array" aca="1" ref="L20" ca="1">IF($I20="","",INDEX($A:$A,LARGE(IF(INDIRECT("$A$1:$A$"&amp;MATCH($I20,$G:$G,0))="التاريخ",ROW(INDIRECT("$A$1:$A$"&amp;MATCH($I20,$G:$G,0)))),1)-1))</f>
        <v/>
      </c>
    </row>
    <row r="21" spans="1:12" ht="29.45" customHeight="1">
      <c r="A21" s="2"/>
      <c r="B21" s="2">
        <v>355</v>
      </c>
      <c r="C21" s="2" t="s">
        <v>20</v>
      </c>
      <c r="D21" s="2"/>
      <c r="E21" s="2">
        <v>10000</v>
      </c>
      <c r="F21" s="2"/>
      <c r="G21" s="14" t="str">
        <f>IF($C21="","",IF(AND(D21="",E21=""),MAX($G$1:$G20)+1,""))</f>
        <v/>
      </c>
      <c r="H21" s="9"/>
      <c r="I21" s="10" t="str">
        <f t="shared" si="0"/>
        <v/>
      </c>
      <c r="J21" s="8" t="str">
        <f t="shared" si="1"/>
        <v/>
      </c>
      <c r="K21" s="8" t="str">
        <f t="shared" si="2"/>
        <v/>
      </c>
      <c r="L21" s="8" t="str">
        <f t="array" aca="1" ref="L21" ca="1">IF($I21="","",INDEX($A:$A,LARGE(IF(INDIRECT("$A$1:$A$"&amp;MATCH($I21,$G:$G,0))="التاريخ",ROW(INDIRECT("$A$1:$A$"&amp;MATCH($I21,$G:$G,0)))),1)-1))</f>
        <v/>
      </c>
    </row>
    <row r="22" spans="1:12" ht="29.45" customHeight="1">
      <c r="A22" s="2"/>
      <c r="B22" s="2">
        <v>255</v>
      </c>
      <c r="C22" s="2" t="s">
        <v>21</v>
      </c>
      <c r="D22" s="2"/>
      <c r="E22" s="2">
        <v>3550</v>
      </c>
      <c r="F22" s="2"/>
      <c r="G22" s="14" t="str">
        <f>IF($C22="","",IF(AND(D22="",E22=""),MAX($G$1:$G21)+1,""))</f>
        <v/>
      </c>
      <c r="H22" s="9"/>
      <c r="I22" s="10" t="str">
        <f t="shared" si="0"/>
        <v/>
      </c>
      <c r="J22" s="8" t="str">
        <f t="shared" si="1"/>
        <v/>
      </c>
      <c r="K22" s="8" t="str">
        <f t="shared" si="2"/>
        <v/>
      </c>
      <c r="L22" s="8" t="str">
        <f t="array" aca="1" ref="L22" ca="1">IF($I22="","",INDEX($A:$A,LARGE(IF(INDIRECT("$A$1:$A$"&amp;MATCH($I22,$G:$G,0))="التاريخ",ROW(INDIRECT("$A$1:$A$"&amp;MATCH($I22,$G:$G,0)))),1)-1))</f>
        <v/>
      </c>
    </row>
    <row r="23" spans="1:12" ht="29.45" customHeight="1">
      <c r="A23" s="2"/>
      <c r="B23" s="2">
        <v>145</v>
      </c>
      <c r="C23" s="2" t="s">
        <v>22</v>
      </c>
      <c r="D23" s="2">
        <v>32577</v>
      </c>
      <c r="E23" s="2"/>
      <c r="F23" s="2"/>
      <c r="G23" s="14" t="str">
        <f>IF($C23="","",IF(AND(D23="",E23=""),MAX($G$1:$G22)+1,""))</f>
        <v/>
      </c>
      <c r="H23" s="9"/>
      <c r="I23" s="10" t="str">
        <f t="shared" si="0"/>
        <v/>
      </c>
      <c r="J23" s="8" t="str">
        <f t="shared" si="1"/>
        <v/>
      </c>
      <c r="K23" s="8" t="str">
        <f t="shared" si="2"/>
        <v/>
      </c>
      <c r="L23" s="8" t="str">
        <f t="array" aca="1" ref="L23" ca="1">IF($I23="","",INDEX($A:$A,LARGE(IF(INDIRECT("$A$1:$A$"&amp;MATCH($I23,$G:$G,0))="التاريخ",ROW(INDIRECT("$A$1:$A$"&amp;MATCH($I23,$G:$G,0)))),1)-1))</f>
        <v/>
      </c>
    </row>
    <row r="24" spans="1:12" ht="29.45" customHeight="1">
      <c r="A24" s="2"/>
      <c r="B24" s="2">
        <v>123</v>
      </c>
      <c r="C24" s="2" t="s">
        <v>23</v>
      </c>
      <c r="D24" s="2"/>
      <c r="E24" s="2">
        <v>2566</v>
      </c>
      <c r="F24" s="2"/>
      <c r="G24" s="14" t="str">
        <f>IF($C24="","",IF(AND(D24="",E24=""),MAX($G$1:$G23)+1,""))</f>
        <v/>
      </c>
      <c r="H24" s="9"/>
      <c r="I24" s="10" t="str">
        <f t="shared" si="0"/>
        <v/>
      </c>
      <c r="J24" s="8" t="str">
        <f t="shared" si="1"/>
        <v/>
      </c>
      <c r="K24" s="8" t="str">
        <f t="shared" si="2"/>
        <v/>
      </c>
      <c r="L24" s="8" t="str">
        <f t="array" aca="1" ref="L24" ca="1">IF($I24="","",INDEX($A:$A,LARGE(IF(INDIRECT("$A$1:$A$"&amp;MATCH($I24,$G:$G,0))="التاريخ",ROW(INDIRECT("$A$1:$A$"&amp;MATCH($I24,$G:$G,0)))),1)-1))</f>
        <v/>
      </c>
    </row>
    <row r="25" spans="1:12" ht="29.45" customHeight="1">
      <c r="A25" s="2"/>
      <c r="B25" s="2">
        <v>147</v>
      </c>
      <c r="C25" s="2" t="s">
        <v>24</v>
      </c>
      <c r="D25" s="2"/>
      <c r="E25" s="2">
        <v>1900</v>
      </c>
      <c r="F25" s="2"/>
      <c r="G25" s="14" t="str">
        <f>IF($C25="","",IF(AND(D25="",E25=""),MAX($G$1:$G24)+1,""))</f>
        <v/>
      </c>
      <c r="H25" s="9"/>
      <c r="I25" s="10" t="str">
        <f t="shared" si="0"/>
        <v/>
      </c>
      <c r="J25" s="8" t="str">
        <f t="shared" si="1"/>
        <v/>
      </c>
      <c r="K25" s="8" t="str">
        <f t="shared" si="2"/>
        <v/>
      </c>
      <c r="L25" s="8" t="str">
        <f t="array" aca="1" ref="L25" ca="1">IF($I25="","",INDEX($A:$A,LARGE(IF(INDIRECT("$A$1:$A$"&amp;MATCH($I25,$G:$G,0))="التاريخ",ROW(INDIRECT("$A$1:$A$"&amp;MATCH($I25,$G:$G,0)))),1)-1))</f>
        <v/>
      </c>
    </row>
    <row r="26" spans="1:12" ht="29.45" customHeight="1">
      <c r="A26" s="2"/>
      <c r="B26" s="2">
        <v>159</v>
      </c>
      <c r="C26" s="2" t="s">
        <v>25</v>
      </c>
      <c r="D26" s="2">
        <v>6000</v>
      </c>
      <c r="E26" s="2"/>
      <c r="F26" s="2"/>
      <c r="G26" s="14" t="str">
        <f>IF($C26="","",IF(AND(D26="",E26=""),MAX($G$1:$G25)+1,""))</f>
        <v/>
      </c>
      <c r="H26" s="9"/>
      <c r="I26" s="10" t="str">
        <f t="shared" si="0"/>
        <v/>
      </c>
      <c r="J26" s="8" t="str">
        <f t="shared" si="1"/>
        <v/>
      </c>
      <c r="K26" s="8" t="str">
        <f t="shared" si="2"/>
        <v/>
      </c>
      <c r="L26" s="8" t="str">
        <f t="array" aca="1" ref="L26" ca="1">IF($I26="","",INDEX($A:$A,LARGE(IF(INDIRECT("$A$1:$A$"&amp;MATCH($I26,$G:$G,0))="التاريخ",ROW(INDIRECT("$A$1:$A$"&amp;MATCH($I26,$G:$G,0)))),1)-1))</f>
        <v/>
      </c>
    </row>
    <row r="27" spans="1:12" ht="29.45" customHeight="1">
      <c r="A27" s="2"/>
      <c r="B27" s="2">
        <v>148</v>
      </c>
      <c r="C27" s="2" t="s">
        <v>26</v>
      </c>
      <c r="D27" s="5"/>
      <c r="E27" s="5"/>
      <c r="F27" s="2"/>
      <c r="G27" s="14">
        <f>IF($C27="","",IF(AND(D27="",E27=""),MAX($G$1:$G26)+1,""))</f>
        <v>4</v>
      </c>
      <c r="H27" s="9"/>
    </row>
    <row r="28" spans="1:12" ht="29.45" customHeight="1">
      <c r="A28" s="2"/>
      <c r="B28" s="2">
        <v>126</v>
      </c>
      <c r="C28" s="2" t="s">
        <v>27</v>
      </c>
      <c r="D28" s="5"/>
      <c r="E28" s="5"/>
      <c r="F28" s="2"/>
      <c r="G28" s="14">
        <f>IF($C28="","",IF(AND(D28="",E28=""),MAX($G$1:$G27)+1,""))</f>
        <v>5</v>
      </c>
      <c r="H28" s="9"/>
    </row>
    <row r="29" spans="1:12" ht="29.45" customHeight="1">
      <c r="A29" s="2"/>
      <c r="B29" s="2">
        <v>154</v>
      </c>
      <c r="C29" s="2" t="s">
        <v>28</v>
      </c>
      <c r="D29" s="2">
        <v>25000</v>
      </c>
      <c r="E29" s="2"/>
      <c r="F29" s="2"/>
      <c r="G29" s="14" t="str">
        <f>IF($C29="","",IF(AND(D29="",E29=""),MAX($G$1:$G28)+1,""))</f>
        <v/>
      </c>
      <c r="H29" s="9"/>
    </row>
    <row r="30" spans="1:12" ht="29.45" customHeight="1">
      <c r="A30" s="2"/>
      <c r="B30" s="2">
        <v>156</v>
      </c>
      <c r="C30" s="2" t="s">
        <v>29</v>
      </c>
      <c r="D30" s="2"/>
      <c r="E30" s="2">
        <v>4000</v>
      </c>
      <c r="F30" s="2"/>
      <c r="G30" s="14" t="str">
        <f>IF($C30="","",IF(AND(D30="",E30=""),MAX($G$1:$G29)+1,""))</f>
        <v/>
      </c>
      <c r="H30" s="9"/>
    </row>
    <row r="31" spans="1:12" ht="29.45" customHeight="1">
      <c r="A31" s="2"/>
      <c r="B31" s="2">
        <v>135</v>
      </c>
      <c r="C31" s="2" t="s">
        <v>30</v>
      </c>
      <c r="D31" s="5"/>
      <c r="E31" s="5"/>
      <c r="F31" s="2"/>
      <c r="G31" s="14">
        <f>IF($C31="","",IF(AND(D31="",E31=""),MAX($G$1:$G30)+1,""))</f>
        <v>6</v>
      </c>
      <c r="H31" s="9"/>
    </row>
    <row r="32" spans="1:12" ht="29.45" customHeight="1">
      <c r="A32" s="2"/>
      <c r="B32" s="2">
        <v>149</v>
      </c>
      <c r="C32" s="2" t="s">
        <v>31</v>
      </c>
      <c r="D32" s="2">
        <v>1500</v>
      </c>
      <c r="E32" s="2"/>
      <c r="F32" s="2"/>
      <c r="G32" s="14" t="str">
        <f>IF($C32="","",IF(AND(D32="",E32=""),MAX($G$1:$G31)+1,""))</f>
        <v/>
      </c>
      <c r="H32" s="9"/>
    </row>
  </sheetData>
  <mergeCells count="1">
    <mergeCell ref="J1:L4"/>
  </mergeCells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baseColWidth="10" defaultColWidth="9.140625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baseColWidth="10" defaultColWidth="9.140625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>msi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Benalia</cp:lastModifiedBy>
  <dcterms:created xsi:type="dcterms:W3CDTF">2012-11-21T17:21:51Z</dcterms:created>
  <dcterms:modified xsi:type="dcterms:W3CDTF">2012-11-26T16:09:00Z</dcterms:modified>
</cp:coreProperties>
</file>