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showPivotChartFilter="1" defaultThemeVersion="124226"/>
  <bookViews>
    <workbookView xWindow="240" yWindow="105" windowWidth="14805" windowHeight="8010"/>
  </bookViews>
  <sheets>
    <sheet name="Output" sheetId="5" r:id="rId1"/>
  </sheets>
  <calcPr calcId="125725"/>
</workbook>
</file>

<file path=xl/calcChain.xml><?xml version="1.0" encoding="utf-8"?>
<calcChain xmlns="http://schemas.openxmlformats.org/spreadsheetml/2006/main">
  <c r="G16" i="5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</calcChain>
</file>

<file path=xl/sharedStrings.xml><?xml version="1.0" encoding="utf-8"?>
<sst xmlns="http://schemas.openxmlformats.org/spreadsheetml/2006/main" count="18" uniqueCount="16">
  <si>
    <t>Last Item</t>
  </si>
  <si>
    <t>start</t>
  </si>
  <si>
    <t>finish</t>
  </si>
  <si>
    <t>Operation</t>
  </si>
  <si>
    <t>Duration</t>
  </si>
  <si>
    <t>Total Duration=</t>
  </si>
  <si>
    <t>Total Cost=</t>
  </si>
  <si>
    <t>No of units=</t>
  </si>
  <si>
    <r>
      <t>1</t>
    </r>
    <r>
      <rPr>
        <b/>
        <vertAlign val="superscript"/>
        <sz val="14"/>
        <color rgb="FF0000FF"/>
        <rFont val="Cambria"/>
        <family val="1"/>
        <scheme val="major"/>
      </rPr>
      <t xml:space="preserve">st </t>
    </r>
    <r>
      <rPr>
        <b/>
        <sz val="14"/>
        <color rgb="FF0000FF"/>
        <rFont val="Cambria"/>
        <family val="1"/>
        <scheme val="major"/>
      </rPr>
      <t>Item</t>
    </r>
  </si>
  <si>
    <t>A</t>
  </si>
  <si>
    <t>B</t>
  </si>
  <si>
    <t>C</t>
  </si>
  <si>
    <t>D</t>
  </si>
  <si>
    <t>E</t>
  </si>
  <si>
    <t>F</t>
  </si>
  <si>
    <t>اود عمل الماكرو بحيث يرسم بنفس النسق اى قيم لصف جديد ..بمعنى اخر تكرار الماكرو لعدة صفوف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</si>
</sst>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72"/>
      <color theme="0" tint="-4.9989318521683403E-2"/>
      <name val="Sakkal Majalla"/>
    </font>
    <font>
      <b/>
      <sz val="11"/>
      <color rgb="FFFF0000"/>
      <name val="Cambria"/>
      <family val="1"/>
      <scheme val="major"/>
    </font>
    <font>
      <b/>
      <sz val="16"/>
      <color rgb="FF0000FF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4"/>
      <color rgb="FF0000FF"/>
      <name val="Cambria"/>
      <family val="1"/>
      <scheme val="major"/>
    </font>
    <font>
      <b/>
      <vertAlign val="superscript"/>
      <sz val="14"/>
      <color rgb="FF0000FF"/>
      <name val="Cambria"/>
      <family val="1"/>
      <scheme val="major"/>
    </font>
    <font>
      <sz val="11"/>
      <color theme="1"/>
      <name val="Cambria"/>
      <family val="1"/>
      <scheme val="major"/>
    </font>
    <font>
      <sz val="11"/>
      <color theme="0"/>
      <name val="Cambria"/>
      <family val="1"/>
      <scheme val="major"/>
    </font>
    <font>
      <b/>
      <sz val="11"/>
      <color rgb="FF0000FF"/>
      <name val="Cambria"/>
      <family val="1"/>
      <scheme val="major"/>
    </font>
    <font>
      <b/>
      <sz val="11"/>
      <color rgb="FF7030A0"/>
      <name val="Cambria"/>
      <family val="1"/>
      <scheme val="major"/>
    </font>
    <font>
      <b/>
      <sz val="18"/>
      <color rgb="FFFF0000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>
        <stop position="0">
          <color theme="3" tint="0.40000610370189521"/>
        </stop>
        <stop position="1">
          <color theme="0"/>
        </stop>
      </gradientFill>
    </fill>
    <fill>
      <gradientFill>
        <stop position="0">
          <color rgb="FFFF3399"/>
        </stop>
        <stop position="1">
          <color theme="0"/>
        </stop>
      </gradientFill>
    </fill>
    <fill>
      <gradientFill>
        <stop position="0">
          <color rgb="FF7030A0"/>
        </stop>
        <stop position="1">
          <color theme="0"/>
        </stop>
      </gradientFill>
    </fill>
  </fills>
  <borders count="2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distributed"/>
    </xf>
    <xf numFmtId="0" fontId="0" fillId="0" borderId="0" xfId="0"/>
    <xf numFmtId="0" fontId="0" fillId="0" borderId="0" xfId="0" applyBorder="1"/>
    <xf numFmtId="0" fontId="0" fillId="0" borderId="0" xfId="0" applyBorder="1" applyAlignment="1"/>
    <xf numFmtId="2" fontId="3" fillId="0" borderId="0" xfId="0" applyNumberFormat="1" applyFont="1" applyFill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distributed"/>
    </xf>
    <xf numFmtId="2" fontId="7" fillId="2" borderId="14" xfId="0" applyNumberFormat="1" applyFont="1" applyFill="1" applyBorder="1" applyAlignment="1">
      <alignment horizontal="center" vertical="distributed"/>
    </xf>
    <xf numFmtId="2" fontId="7" fillId="2" borderId="19" xfId="0" applyNumberFormat="1" applyFont="1" applyFill="1" applyBorder="1" applyAlignment="1">
      <alignment horizontal="center" vertical="distributed"/>
    </xf>
    <xf numFmtId="0" fontId="9" fillId="0" borderId="0" xfId="0" applyFont="1"/>
    <xf numFmtId="2" fontId="9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Border="1"/>
    <xf numFmtId="2" fontId="9" fillId="0" borderId="0" xfId="0" applyNumberFormat="1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/>
    <xf numFmtId="0" fontId="10" fillId="0" borderId="9" xfId="0" applyFont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/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/>
    </xf>
    <xf numFmtId="0" fontId="2" fillId="3" borderId="15" xfId="0" applyFont="1" applyFill="1" applyBorder="1" applyAlignment="1">
      <alignment vertical="distributed"/>
    </xf>
    <xf numFmtId="0" fontId="2" fillId="3" borderId="9" xfId="0" applyFont="1" applyFill="1" applyBorder="1" applyAlignment="1">
      <alignment vertical="distributed"/>
    </xf>
    <xf numFmtId="0" fontId="2" fillId="5" borderId="16" xfId="0" applyFont="1" applyFill="1" applyBorder="1" applyAlignment="1">
      <alignment vertical="distributed"/>
    </xf>
    <xf numFmtId="0" fontId="2" fillId="5" borderId="13" xfId="0" applyFont="1" applyFill="1" applyBorder="1" applyAlignment="1">
      <alignment vertical="distributed"/>
    </xf>
    <xf numFmtId="0" fontId="2" fillId="4" borderId="10" xfId="0" applyFont="1" applyFill="1" applyBorder="1" applyAlignment="1">
      <alignment vertical="distributed"/>
    </xf>
    <xf numFmtId="0" fontId="2" fillId="4" borderId="11" xfId="0" applyFont="1" applyFill="1" applyBorder="1" applyAlignment="1">
      <alignment vertical="distributed"/>
    </xf>
    <xf numFmtId="0" fontId="7" fillId="2" borderId="22" xfId="0" applyFont="1" applyFill="1" applyBorder="1" applyAlignment="1">
      <alignment horizontal="center" vertical="distributed"/>
    </xf>
    <xf numFmtId="0" fontId="7" fillId="2" borderId="23" xfId="0" applyFont="1" applyFill="1" applyBorder="1" applyAlignment="1">
      <alignment horizontal="center" vertical="distributed"/>
    </xf>
    <xf numFmtId="2" fontId="7" fillId="2" borderId="8" xfId="0" applyNumberFormat="1" applyFont="1" applyFill="1" applyBorder="1" applyAlignment="1">
      <alignment horizontal="center" vertical="distributed"/>
    </xf>
    <xf numFmtId="2" fontId="7" fillId="2" borderId="1" xfId="0" applyNumberFormat="1" applyFont="1" applyFill="1" applyBorder="1" applyAlignment="1">
      <alignment horizontal="center" vertical="distributed"/>
    </xf>
    <xf numFmtId="2" fontId="7" fillId="2" borderId="9" xfId="0" applyNumberFormat="1" applyFont="1" applyFill="1" applyBorder="1" applyAlignment="1">
      <alignment horizontal="center" vertical="distributed"/>
    </xf>
    <xf numFmtId="0" fontId="5" fillId="2" borderId="6" xfId="0" applyFont="1" applyFill="1" applyBorder="1" applyAlignment="1">
      <alignment horizontal="center" vertical="distributed"/>
    </xf>
    <xf numFmtId="0" fontId="5" fillId="2" borderId="12" xfId="0" applyFont="1" applyFill="1" applyBorder="1" applyAlignment="1">
      <alignment horizontal="center" vertical="distributed"/>
    </xf>
    <xf numFmtId="0" fontId="5" fillId="2" borderId="5" xfId="0" applyFont="1" applyFill="1" applyBorder="1" applyAlignment="1">
      <alignment horizontal="center" vertical="distributed"/>
    </xf>
    <xf numFmtId="0" fontId="5" fillId="2" borderId="18" xfId="0" applyFont="1" applyFill="1" applyBorder="1" applyAlignment="1">
      <alignment horizontal="center" vertical="distributed"/>
    </xf>
    <xf numFmtId="2" fontId="13" fillId="0" borderId="0" xfId="0" applyNumberFormat="1" applyFont="1" applyAlignment="1">
      <alignment horizontal="center" vertical="justify"/>
    </xf>
    <xf numFmtId="0" fontId="9" fillId="0" borderId="0" xfId="0" applyNumberFormat="1" applyFont="1"/>
    <xf numFmtId="0" fontId="9" fillId="0" borderId="0" xfId="0" applyNumberFormat="1" applyFont="1" applyBorder="1"/>
    <xf numFmtId="0" fontId="9" fillId="0" borderId="0" xfId="0" applyNumberFormat="1" applyFont="1" applyBorder="1" applyAlignment="1"/>
    <xf numFmtId="0" fontId="9" fillId="0" borderId="0" xfId="0" applyNumberFormat="1" applyFont="1" applyBorder="1" applyAlignment="1">
      <alignment horizontal="center"/>
    </xf>
    <xf numFmtId="0" fontId="7" fillId="2" borderId="19" xfId="0" applyNumberFormat="1" applyFont="1" applyFill="1" applyBorder="1" applyAlignment="1">
      <alignment horizontal="center" vertical="distributed"/>
    </xf>
    <xf numFmtId="0" fontId="9" fillId="0" borderId="3" xfId="0" applyNumberFormat="1" applyFont="1" applyBorder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2218F4"/>
      <color rgb="FF000066"/>
      <color rgb="FFCC3399"/>
      <color rgb="FFFF3399"/>
      <color rgb="FFFC04A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8"/>
  <c:chart>
    <c:plotArea>
      <c:layout>
        <c:manualLayout>
          <c:layoutTarget val="inner"/>
          <c:xMode val="edge"/>
          <c:yMode val="edge"/>
          <c:x val="6.0255148922374345E-2"/>
          <c:y val="9.1929740964403567E-2"/>
          <c:w val="0.83226972985644432"/>
          <c:h val="0.78998354189314457"/>
        </c:manualLayout>
      </c:layout>
      <c:scatterChart>
        <c:scatterStyle val="lineMarker"/>
        <c:ser>
          <c:idx val="0"/>
          <c:order val="0"/>
          <c:tx>
            <c:strRef>
              <c:f>Output!$B$11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xVal>
            <c:numRef>
              <c:f>(Output!$C$11,Output!$E$11)</c:f>
              <c:numCache>
                <c:formatCode>General</c:formatCode>
                <c:ptCount val="2"/>
                <c:pt idx="0" formatCode="0.00">
                  <c:v>0</c:v>
                </c:pt>
                <c:pt idx="1">
                  <c:v>80</c:v>
                </c:pt>
              </c:numCache>
            </c:numRef>
          </c:xVal>
          <c:yVal>
            <c:numRef>
              <c:f>(Output!$I$5,Output!$J$5)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40</c:v>
                </c:pt>
              </c:numCache>
            </c:numRef>
          </c:yVal>
        </c:ser>
        <c:ser>
          <c:idx val="1"/>
          <c:order val="1"/>
          <c:tx>
            <c:strRef>
              <c:f>Output!$B$11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xVal>
            <c:numRef>
              <c:f>(Output!$D$11,Output!$F$11)</c:f>
              <c:numCache>
                <c:formatCode>0.00</c:formatCode>
                <c:ptCount val="2"/>
                <c:pt idx="0">
                  <c:v>2</c:v>
                </c:pt>
                <c:pt idx="1">
                  <c:v>82</c:v>
                </c:pt>
              </c:numCache>
            </c:numRef>
          </c:xVal>
          <c:yVal>
            <c:numRef>
              <c:f>(Output!$I$5,Output!$J$5)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40</c:v>
                </c:pt>
              </c:numCache>
            </c:numRef>
          </c:yVal>
        </c:ser>
        <c:ser>
          <c:idx val="2"/>
          <c:order val="2"/>
          <c:tx>
            <c:strRef>
              <c:f>Output!$B$12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xVal>
            <c:numRef>
              <c:f>(Output!$C$12,Output!$E$12)</c:f>
              <c:numCache>
                <c:formatCode>General</c:formatCode>
                <c:ptCount val="2"/>
                <c:pt idx="0" formatCode="0.00">
                  <c:v>5</c:v>
                </c:pt>
                <c:pt idx="1">
                  <c:v>85</c:v>
                </c:pt>
              </c:numCache>
            </c:numRef>
          </c:xVal>
          <c:yVal>
            <c:numRef>
              <c:f>(Output!$I$5,Output!$J$5)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40</c:v>
                </c:pt>
              </c:numCache>
            </c:numRef>
          </c:yVal>
        </c:ser>
        <c:ser>
          <c:idx val="3"/>
          <c:order val="3"/>
          <c:tx>
            <c:strRef>
              <c:f>Output!$B$12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xVal>
            <c:numRef>
              <c:f>(Output!$D$12,Output!$F$12)</c:f>
              <c:numCache>
                <c:formatCode>0.00</c:formatCode>
                <c:ptCount val="2"/>
                <c:pt idx="0">
                  <c:v>7</c:v>
                </c:pt>
                <c:pt idx="1">
                  <c:v>87</c:v>
                </c:pt>
              </c:numCache>
            </c:numRef>
          </c:xVal>
          <c:yVal>
            <c:numRef>
              <c:f>(Output!$I$5,Output!$J$5)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40</c:v>
                </c:pt>
              </c:numCache>
            </c:numRef>
          </c:yVal>
        </c:ser>
        <c:axId val="126517248"/>
        <c:axId val="126518784"/>
      </c:scatterChart>
      <c:valAx>
        <c:axId val="126517248"/>
        <c:scaling>
          <c:orientation val="minMax"/>
        </c:scaling>
        <c:axPos val="b"/>
        <c:majorGridlines/>
        <c:numFmt formatCode="0.00" sourceLinked="0"/>
        <c:tickLblPos val="nextTo"/>
        <c:crossAx val="126518784"/>
        <c:crosses val="autoZero"/>
        <c:crossBetween val="midCat"/>
      </c:valAx>
      <c:valAx>
        <c:axId val="126518784"/>
        <c:scaling>
          <c:orientation val="minMax"/>
        </c:scaling>
        <c:axPos val="l"/>
        <c:majorGridlines/>
        <c:numFmt formatCode="General" sourceLinked="1"/>
        <c:tickLblPos val="nextTo"/>
        <c:crossAx val="126517248"/>
        <c:crossesAt val="0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733" l="0.70000000000000062" r="0.70000000000000062" t="0.75000000000000733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520700</xdr:colOff>
      <xdr:row>12</xdr:row>
      <xdr:rowOff>140040</xdr:rowOff>
    </xdr:from>
    <xdr:to>
      <xdr:col>27</xdr:col>
      <xdr:colOff>444500</xdr:colOff>
      <xdr:row>45</xdr:row>
      <xdr:rowOff>63499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0.02912</cdr:x>
      <cdr:y>0.01663</cdr:y>
    </cdr:from>
    <cdr:to>
      <cdr:x>0.15083</cdr:x>
      <cdr:y>0.06577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21463" y="83286"/>
          <a:ext cx="925503" cy="246120"/>
        </a:xfrm>
        <a:prstGeom xmlns:a="http://schemas.openxmlformats.org/drawingml/2006/main" prst="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1" anchor="t"/>
        <a:lstStyle xmlns:a="http://schemas.openxmlformats.org/drawingml/2006/main"/>
        <a:p xmlns:a="http://schemas.openxmlformats.org/drawingml/2006/main">
          <a:pPr algn="ctr"/>
          <a:r>
            <a:rPr lang="en-US" sz="1000" b="1" i="1">
              <a:solidFill>
                <a:sysClr val="windowText" lastClr="000000"/>
              </a:solidFill>
            </a:rPr>
            <a:t>NO OF UNITS</a:t>
          </a:r>
          <a:endParaRPr lang="ar-EG" sz="1000" b="1" i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0.89385</cdr:x>
      <cdr:y>0.93822</cdr:y>
    </cdr:from>
    <cdr:to>
      <cdr:x>0.98695</cdr:x>
      <cdr:y>0.98574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8234179" y="4107086"/>
          <a:ext cx="857641" cy="208020"/>
        </a:xfrm>
        <a:prstGeom xmlns:a="http://schemas.openxmlformats.org/drawingml/2006/main" prst="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1" anchor="ctr"/>
        <a:lstStyle xmlns:a="http://schemas.openxmlformats.org/drawingml/2006/main"/>
        <a:p xmlns:a="http://schemas.openxmlformats.org/drawingml/2006/main">
          <a:pPr algn="ctr"/>
          <a:r>
            <a:rPr lang="en-US" sz="1100" b="1" i="1">
              <a:solidFill>
                <a:sysClr val="windowText" lastClr="000000"/>
              </a:solidFill>
            </a:rPr>
            <a:t>Duration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7"/>
  <sheetViews>
    <sheetView tabSelected="1" zoomScale="60" zoomScaleNormal="60" workbookViewId="0">
      <selection activeCell="Q9" sqref="Q9"/>
    </sheetView>
  </sheetViews>
  <sheetFormatPr defaultRowHeight="15"/>
  <cols>
    <col min="5" max="5" width="9.140625" style="52"/>
  </cols>
  <sheetData>
    <row r="1" spans="1:28">
      <c r="A1" s="10"/>
      <c r="B1" s="10"/>
      <c r="C1" s="11"/>
      <c r="D1" s="11"/>
      <c r="E1" s="46"/>
      <c r="F1" s="11"/>
      <c r="G1" s="10"/>
      <c r="H1" s="10"/>
      <c r="I1" s="12"/>
      <c r="J1" s="1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>
      <c r="A2" s="13"/>
      <c r="B2" s="13"/>
      <c r="C2" s="14"/>
      <c r="D2" s="14"/>
      <c r="E2" s="47"/>
      <c r="F2" s="14"/>
      <c r="G2" s="13"/>
      <c r="H2" s="13"/>
      <c r="I2" s="15"/>
      <c r="J2" s="1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2"/>
    </row>
    <row r="3" spans="1:28">
      <c r="A3" s="13"/>
      <c r="B3" s="13"/>
      <c r="C3" s="14"/>
      <c r="D3" s="14"/>
      <c r="E3" s="47"/>
      <c r="F3" s="14"/>
      <c r="G3" s="13"/>
      <c r="H3" s="13"/>
      <c r="I3" s="15"/>
      <c r="J3" s="1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5.75" thickBot="1">
      <c r="A4" s="10"/>
      <c r="B4" s="16"/>
      <c r="C4" s="16"/>
      <c r="D4" s="16"/>
      <c r="E4" s="48"/>
      <c r="F4" s="16"/>
      <c r="G4" s="16"/>
      <c r="H4" s="16"/>
      <c r="I4" s="16"/>
      <c r="J4" s="1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.75">
      <c r="A5" s="30" t="s">
        <v>7</v>
      </c>
      <c r="B5" s="31"/>
      <c r="C5" s="31"/>
      <c r="D5" s="31"/>
      <c r="E5" s="31"/>
      <c r="F5" s="31"/>
      <c r="G5" s="31"/>
      <c r="H5" s="31"/>
      <c r="I5" s="17">
        <v>0</v>
      </c>
      <c r="J5" s="18">
        <v>40</v>
      </c>
      <c r="K5" s="4"/>
      <c r="L5" s="4"/>
      <c r="M5" s="4"/>
      <c r="N5" s="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75">
      <c r="A6" s="32" t="s">
        <v>5</v>
      </c>
      <c r="B6" s="33"/>
      <c r="C6" s="33"/>
      <c r="D6" s="33"/>
      <c r="E6" s="33"/>
      <c r="F6" s="33"/>
      <c r="G6" s="33"/>
      <c r="H6" s="33"/>
      <c r="I6" s="19"/>
      <c r="J6" s="20"/>
      <c r="K6" s="4"/>
      <c r="L6" s="4"/>
      <c r="M6" s="4"/>
      <c r="N6" s="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6.5" thickBot="1">
      <c r="A7" s="34" t="s">
        <v>6</v>
      </c>
      <c r="B7" s="35"/>
      <c r="C7" s="35"/>
      <c r="D7" s="35"/>
      <c r="E7" s="35"/>
      <c r="F7" s="35"/>
      <c r="G7" s="35"/>
      <c r="H7" s="35"/>
      <c r="I7" s="21"/>
      <c r="J7" s="22"/>
      <c r="K7" s="4"/>
      <c r="L7" s="4"/>
      <c r="M7" s="4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thickBot="1">
      <c r="A8" s="10"/>
      <c r="B8" s="10"/>
      <c r="C8" s="23"/>
      <c r="D8" s="23"/>
      <c r="E8" s="49"/>
      <c r="F8" s="24"/>
      <c r="G8" s="14"/>
      <c r="H8" s="10"/>
      <c r="I8" s="4"/>
      <c r="J8" s="4"/>
      <c r="K8" s="4"/>
      <c r="L8" s="3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0.25">
      <c r="A9" s="41" t="s">
        <v>3</v>
      </c>
      <c r="B9" s="42"/>
      <c r="C9" s="40" t="s">
        <v>8</v>
      </c>
      <c r="D9" s="39"/>
      <c r="E9" s="38" t="s">
        <v>0</v>
      </c>
      <c r="F9" s="39"/>
      <c r="G9" s="36" t="s">
        <v>4</v>
      </c>
      <c r="H9" s="7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ht="21" thickBot="1">
      <c r="A10" s="43"/>
      <c r="B10" s="44"/>
      <c r="C10" s="8" t="s">
        <v>1</v>
      </c>
      <c r="D10" s="9" t="s">
        <v>2</v>
      </c>
      <c r="E10" s="50" t="s">
        <v>1</v>
      </c>
      <c r="F10" s="9" t="s">
        <v>2</v>
      </c>
      <c r="G10" s="37"/>
      <c r="H10" s="7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ht="20.25" customHeight="1">
      <c r="A11" s="25">
        <v>1</v>
      </c>
      <c r="B11" s="26" t="s">
        <v>9</v>
      </c>
      <c r="C11" s="27">
        <v>0</v>
      </c>
      <c r="D11" s="28">
        <f>C11+2</f>
        <v>2</v>
      </c>
      <c r="E11" s="51">
        <f>C11+80</f>
        <v>80</v>
      </c>
      <c r="F11" s="28">
        <f>E11+2</f>
        <v>82</v>
      </c>
      <c r="G11" s="29">
        <f>F11-C11</f>
        <v>82</v>
      </c>
      <c r="H11" s="10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2"/>
      <c r="Z11" s="2"/>
      <c r="AA11" s="2"/>
      <c r="AB11" s="2"/>
    </row>
    <row r="12" spans="1:28">
      <c r="A12" s="25">
        <v>2</v>
      </c>
      <c r="B12" s="26" t="s">
        <v>10</v>
      </c>
      <c r="C12" s="27">
        <v>5</v>
      </c>
      <c r="D12" s="28">
        <f t="shared" ref="D12:D16" si="0">C12+2</f>
        <v>7</v>
      </c>
      <c r="E12" s="51">
        <f t="shared" ref="E12:E15" si="1">C12+80</f>
        <v>85</v>
      </c>
      <c r="F12" s="28">
        <f t="shared" ref="F12:F16" si="2">E12+2</f>
        <v>87</v>
      </c>
      <c r="G12" s="29">
        <f t="shared" ref="G12:G16" si="3">F12-C12</f>
        <v>82</v>
      </c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>
      <c r="A13" s="25">
        <v>3</v>
      </c>
      <c r="B13" s="26" t="s">
        <v>11</v>
      </c>
      <c r="C13" s="27">
        <v>10</v>
      </c>
      <c r="D13" s="28">
        <f t="shared" si="0"/>
        <v>12</v>
      </c>
      <c r="E13" s="51">
        <f t="shared" si="1"/>
        <v>90</v>
      </c>
      <c r="F13" s="28">
        <f t="shared" si="2"/>
        <v>92</v>
      </c>
      <c r="G13" s="29">
        <f t="shared" si="3"/>
        <v>82</v>
      </c>
      <c r="H13" s="1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>
      <c r="A14" s="25">
        <v>4</v>
      </c>
      <c r="B14" s="26" t="s">
        <v>12</v>
      </c>
      <c r="C14" s="27">
        <v>15</v>
      </c>
      <c r="D14" s="28">
        <f t="shared" si="0"/>
        <v>17</v>
      </c>
      <c r="E14" s="51">
        <f t="shared" si="1"/>
        <v>95</v>
      </c>
      <c r="F14" s="28">
        <f t="shared" si="2"/>
        <v>97</v>
      </c>
      <c r="G14" s="29">
        <f t="shared" si="3"/>
        <v>82</v>
      </c>
      <c r="H14" s="1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>
      <c r="A15" s="25">
        <v>5</v>
      </c>
      <c r="B15" s="26" t="s">
        <v>13</v>
      </c>
      <c r="C15" s="27">
        <v>20</v>
      </c>
      <c r="D15" s="28">
        <f t="shared" si="0"/>
        <v>22</v>
      </c>
      <c r="E15" s="51">
        <f t="shared" si="1"/>
        <v>100</v>
      </c>
      <c r="F15" s="28">
        <f t="shared" si="2"/>
        <v>102</v>
      </c>
      <c r="G15" s="29">
        <f t="shared" si="3"/>
        <v>82</v>
      </c>
      <c r="H15" s="10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25">
        <v>6</v>
      </c>
      <c r="B16" s="26" t="s">
        <v>14</v>
      </c>
      <c r="C16" s="27">
        <v>25</v>
      </c>
      <c r="D16" s="28">
        <f t="shared" si="0"/>
        <v>27</v>
      </c>
      <c r="E16" s="51">
        <f>C16+80</f>
        <v>105</v>
      </c>
      <c r="F16" s="28">
        <f t="shared" si="2"/>
        <v>107</v>
      </c>
      <c r="G16" s="29">
        <f t="shared" si="3"/>
        <v>82</v>
      </c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10">
        <v>7</v>
      </c>
      <c r="B17" s="10"/>
      <c r="C17" s="11"/>
      <c r="D17" s="11"/>
      <c r="E17" s="46"/>
      <c r="F17" s="11"/>
      <c r="G17" s="10"/>
      <c r="H17" s="10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>
      <c r="A18" s="10">
        <v>8</v>
      </c>
      <c r="B18" s="10"/>
      <c r="C18" s="11"/>
      <c r="D18" s="11"/>
      <c r="E18" s="46"/>
      <c r="F18" s="11"/>
      <c r="G18" s="10"/>
      <c r="H18" s="10"/>
      <c r="I18" s="12"/>
      <c r="J18" s="1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>
      <c r="A19" s="10">
        <v>10</v>
      </c>
      <c r="B19" s="10"/>
      <c r="C19" s="11"/>
      <c r="D19" s="11"/>
      <c r="E19" s="46"/>
      <c r="F19" s="11"/>
      <c r="G19" s="10"/>
      <c r="H19" s="10"/>
      <c r="I19" s="12"/>
      <c r="J19" s="1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>
      <c r="A20" s="10">
        <v>11</v>
      </c>
      <c r="B20" s="10"/>
      <c r="C20" s="11"/>
      <c r="D20" s="11"/>
      <c r="E20" s="46"/>
      <c r="F20" s="11"/>
      <c r="G20" s="10"/>
      <c r="H20" s="10"/>
      <c r="I20" s="12"/>
      <c r="J20" s="1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>
      <c r="A21" s="10"/>
      <c r="B21" s="10"/>
      <c r="C21" s="11"/>
      <c r="D21" s="11"/>
      <c r="E21" s="46"/>
      <c r="F21" s="11"/>
      <c r="G21" s="10"/>
      <c r="H21" s="10"/>
      <c r="I21" s="12"/>
      <c r="J21" s="1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>
      <c r="A22" s="10"/>
      <c r="B22" s="10"/>
      <c r="C22" s="11"/>
      <c r="D22" s="11"/>
      <c r="E22" s="46"/>
      <c r="F22" s="11"/>
      <c r="G22" s="10"/>
      <c r="H22" s="10"/>
      <c r="I22" s="12"/>
      <c r="J22" s="1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>
      <c r="A23" s="10"/>
      <c r="B23" s="10"/>
      <c r="C23" s="45" t="s">
        <v>15</v>
      </c>
      <c r="D23" s="45"/>
      <c r="E23" s="45"/>
      <c r="F23" s="45"/>
      <c r="G23" s="45"/>
      <c r="H23" s="45"/>
      <c r="I23" s="45"/>
      <c r="J23" s="1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10"/>
      <c r="B24" s="10"/>
      <c r="C24" s="45"/>
      <c r="D24" s="45"/>
      <c r="E24" s="45"/>
      <c r="F24" s="45"/>
      <c r="G24" s="45"/>
      <c r="H24" s="45"/>
      <c r="I24" s="45"/>
      <c r="J24" s="1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10"/>
      <c r="B25" s="10"/>
      <c r="C25" s="45"/>
      <c r="D25" s="45"/>
      <c r="E25" s="45"/>
      <c r="F25" s="45"/>
      <c r="G25" s="45"/>
      <c r="H25" s="45"/>
      <c r="I25" s="45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>
      <c r="A26" s="10"/>
      <c r="B26" s="10"/>
      <c r="C26" s="45"/>
      <c r="D26" s="45"/>
      <c r="E26" s="45"/>
      <c r="F26" s="45"/>
      <c r="G26" s="45"/>
      <c r="H26" s="45"/>
      <c r="I26" s="45"/>
      <c r="J26" s="1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>
      <c r="A27" s="10"/>
      <c r="B27" s="10"/>
      <c r="C27" s="45"/>
      <c r="D27" s="45"/>
      <c r="E27" s="45"/>
      <c r="F27" s="45"/>
      <c r="G27" s="45"/>
      <c r="H27" s="45"/>
      <c r="I27" s="45"/>
      <c r="J27" s="1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>
      <c r="A28" s="10"/>
      <c r="B28" s="10"/>
      <c r="C28" s="45"/>
      <c r="D28" s="45"/>
      <c r="E28" s="45"/>
      <c r="F28" s="45"/>
      <c r="G28" s="45"/>
      <c r="H28" s="45"/>
      <c r="I28" s="45"/>
      <c r="J28" s="1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>
      <c r="A29" s="10"/>
      <c r="B29" s="10"/>
      <c r="C29" s="45"/>
      <c r="D29" s="45"/>
      <c r="E29" s="45"/>
      <c r="F29" s="45"/>
      <c r="G29" s="45"/>
      <c r="H29" s="45"/>
      <c r="I29" s="45"/>
      <c r="J29" s="1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>
      <c r="A30" s="10"/>
      <c r="B30" s="10"/>
      <c r="C30" s="45"/>
      <c r="D30" s="45"/>
      <c r="E30" s="45"/>
      <c r="F30" s="45"/>
      <c r="G30" s="45"/>
      <c r="H30" s="45"/>
      <c r="I30" s="45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>
      <c r="A31" s="10"/>
      <c r="B31" s="10"/>
      <c r="C31" s="45"/>
      <c r="D31" s="45"/>
      <c r="E31" s="45"/>
      <c r="F31" s="45"/>
      <c r="G31" s="45"/>
      <c r="H31" s="45"/>
      <c r="I31" s="45"/>
      <c r="J31" s="1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>
      <c r="A32" s="10"/>
      <c r="B32" s="10"/>
      <c r="C32" s="45"/>
      <c r="D32" s="45"/>
      <c r="E32" s="45"/>
      <c r="F32" s="45"/>
      <c r="G32" s="45"/>
      <c r="H32" s="45"/>
      <c r="I32" s="45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>
      <c r="A33" s="10"/>
      <c r="B33" s="10"/>
      <c r="C33" s="45"/>
      <c r="D33" s="45"/>
      <c r="E33" s="45"/>
      <c r="F33" s="45"/>
      <c r="G33" s="45"/>
      <c r="H33" s="45"/>
      <c r="I33" s="45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>
      <c r="A34" s="10"/>
      <c r="B34" s="10"/>
      <c r="C34" s="11"/>
      <c r="D34" s="11"/>
      <c r="E34" s="46"/>
      <c r="F34" s="11"/>
      <c r="G34" s="10"/>
      <c r="H34" s="10"/>
      <c r="I34" s="12"/>
      <c r="J34" s="1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>
      <c r="A35" s="10"/>
      <c r="B35" s="10"/>
      <c r="C35" s="11"/>
      <c r="D35" s="11"/>
      <c r="E35" s="46"/>
      <c r="F35" s="11"/>
      <c r="G35" s="10"/>
      <c r="H35" s="10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>
      <c r="A36" s="10"/>
      <c r="B36" s="10"/>
      <c r="C36" s="11"/>
      <c r="D36" s="11"/>
      <c r="E36" s="46"/>
      <c r="F36" s="11"/>
      <c r="G36" s="10"/>
      <c r="H36" s="10"/>
      <c r="I36" s="12"/>
      <c r="J36" s="1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>
      <c r="A37" s="10"/>
      <c r="B37" s="10"/>
      <c r="C37" s="11"/>
      <c r="D37" s="11"/>
      <c r="E37" s="46"/>
      <c r="F37" s="11"/>
      <c r="G37" s="10"/>
      <c r="H37" s="10"/>
      <c r="I37" s="12"/>
      <c r="J37" s="1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>
      <c r="A38" s="10"/>
      <c r="B38" s="10"/>
      <c r="C38" s="11"/>
      <c r="D38" s="11"/>
      <c r="E38" s="46"/>
      <c r="F38" s="11"/>
      <c r="G38" s="10"/>
      <c r="H38" s="10"/>
      <c r="I38" s="12"/>
      <c r="J38" s="1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>
      <c r="A39" s="10"/>
      <c r="B39" s="10"/>
      <c r="C39" s="11"/>
      <c r="D39" s="11"/>
      <c r="E39" s="46"/>
      <c r="F39" s="11"/>
      <c r="G39" s="10"/>
      <c r="H39" s="10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>
      <c r="A40" s="10"/>
      <c r="B40" s="10"/>
      <c r="C40" s="11"/>
      <c r="D40" s="11"/>
      <c r="E40" s="46"/>
      <c r="F40" s="11"/>
      <c r="G40" s="10"/>
      <c r="H40" s="10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>
      <c r="A41" s="10"/>
      <c r="B41" s="10"/>
      <c r="C41" s="11"/>
      <c r="D41" s="11"/>
      <c r="E41" s="46"/>
      <c r="F41" s="11"/>
      <c r="G41" s="10"/>
      <c r="H41" s="10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>
      <c r="A42" s="10"/>
      <c r="B42" s="10"/>
      <c r="C42" s="11"/>
      <c r="D42" s="11"/>
      <c r="E42" s="46"/>
      <c r="F42" s="11"/>
      <c r="G42" s="10"/>
      <c r="H42" s="10"/>
      <c r="I42" s="12"/>
      <c r="J42" s="1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>
      <c r="A43" s="10"/>
      <c r="B43" s="10"/>
      <c r="C43" s="11"/>
      <c r="D43" s="11"/>
      <c r="E43" s="46"/>
      <c r="F43" s="11"/>
      <c r="G43" s="10"/>
      <c r="H43" s="10"/>
      <c r="I43" s="12"/>
      <c r="J43" s="1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>
      <c r="A44" s="10"/>
      <c r="B44" s="10"/>
      <c r="C44" s="11"/>
      <c r="D44" s="11"/>
      <c r="E44" s="46"/>
      <c r="F44" s="11"/>
      <c r="G44" s="10"/>
      <c r="H44" s="10"/>
      <c r="I44" s="12"/>
      <c r="J44" s="1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>
      <c r="A45" s="10"/>
      <c r="B45" s="10"/>
      <c r="C45" s="11"/>
      <c r="D45" s="11"/>
      <c r="E45" s="46"/>
      <c r="F45" s="11"/>
      <c r="G45" s="10"/>
      <c r="H45" s="10"/>
      <c r="I45" s="12"/>
      <c r="J45" s="1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>
      <c r="A46" s="10"/>
      <c r="B46" s="10"/>
      <c r="C46" s="11"/>
      <c r="D46" s="11"/>
      <c r="E46" s="46"/>
      <c r="F46" s="11"/>
      <c r="G46" s="10"/>
      <c r="H46" s="10"/>
      <c r="I46" s="12"/>
      <c r="J46" s="1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>
      <c r="A47" s="10"/>
      <c r="B47" s="10"/>
      <c r="C47" s="11"/>
      <c r="D47" s="11"/>
      <c r="E47" s="46"/>
      <c r="F47" s="11"/>
      <c r="G47" s="10"/>
      <c r="H47" s="10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</sheetData>
  <mergeCells count="8">
    <mergeCell ref="C23:I33"/>
    <mergeCell ref="A5:H5"/>
    <mergeCell ref="A6:H6"/>
    <mergeCell ref="A7:H7"/>
    <mergeCell ref="A9:B10"/>
    <mergeCell ref="C9:D9"/>
    <mergeCell ref="E9:F9"/>
    <mergeCell ref="G9:G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2012-11-30T19:57:54Z</dcterms:modified>
</cp:coreProperties>
</file>