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0" windowWidth="14895" windowHeight="7875"/>
  </bookViews>
  <sheets>
    <sheet name="Sheet1" sheetId="1" r:id="rId1"/>
  </sheets>
  <definedNames>
    <definedName name="_xlnm._FilterDatabase" localSheetId="0" hidden="1">Sheet1!$A$1:$H$10</definedName>
  </definedNames>
  <calcPr calcId="125725"/>
</workbook>
</file>

<file path=xl/calcChain.xml><?xml version="1.0" encoding="utf-8"?>
<calcChain xmlns="http://schemas.openxmlformats.org/spreadsheetml/2006/main">
  <c r="D18" i="1"/>
  <c r="C18"/>
  <c r="D19"/>
  <c r="D20"/>
  <c r="F19"/>
  <c r="G19"/>
  <c r="F20"/>
  <c r="G20"/>
  <c r="G18"/>
  <c r="F18"/>
  <c r="F12"/>
  <c r="H10"/>
  <c r="H9"/>
  <c r="H6"/>
  <c r="H8"/>
  <c r="H7"/>
  <c r="H4"/>
  <c r="H5"/>
  <c r="H3"/>
  <c r="H2"/>
  <c r="H12" l="1"/>
  <c r="G23" l="1"/>
  <c r="F23" l="1"/>
</calcChain>
</file>

<file path=xl/sharedStrings.xml><?xml version="1.0" encoding="utf-8"?>
<sst xmlns="http://schemas.openxmlformats.org/spreadsheetml/2006/main" count="35" uniqueCount="14">
  <si>
    <t>اسم
المورد</t>
  </si>
  <si>
    <t>تاريخ
 البيع</t>
  </si>
  <si>
    <t>اسم
العميل</t>
  </si>
  <si>
    <t>عدد 
السبايط المباعه</t>
  </si>
  <si>
    <t>محمد عبد السلام</t>
  </si>
  <si>
    <t>ابراهيم</t>
  </si>
  <si>
    <t>على</t>
  </si>
  <si>
    <t>سيد</t>
  </si>
  <si>
    <t>سيد العنتيل</t>
  </si>
  <si>
    <t>عبد الجليل</t>
  </si>
  <si>
    <t>السعر</t>
  </si>
  <si>
    <t>القيمه</t>
  </si>
  <si>
    <t>رقم
الاذن</t>
  </si>
  <si>
    <t>تاريخ
التوريد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</si>
</sst>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-0.24994659260841701"/>
      </left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 style="thick">
        <color theme="8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" fontId="0" fillId="0" borderId="0" xfId="0" applyNumberFormat="1"/>
    <xf numFmtId="1" fontId="0" fillId="0" borderId="0" xfId="0" applyNumberFormat="1"/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16" fontId="3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2" fillId="2" borderId="3" xfId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/>
  </cellXfs>
  <cellStyles count="2">
    <cellStyle name="Normal" xfId="0" builtinId="0"/>
    <cellStyle name="Normal_مبيعات زينة 20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609600</xdr:colOff>
      <xdr:row>4</xdr:row>
      <xdr:rowOff>38099</xdr:rowOff>
    </xdr:from>
    <xdr:to>
      <xdr:col>12</xdr:col>
      <xdr:colOff>600075</xdr:colOff>
      <xdr:row>13</xdr:row>
      <xdr:rowOff>19049</xdr:rowOff>
    </xdr:to>
    <xdr:sp macro="" textlink="">
      <xdr:nvSpPr>
        <xdr:cNvPr id="2" name="Rounded Rectangular Callout 1"/>
        <xdr:cNvSpPr/>
      </xdr:nvSpPr>
      <xdr:spPr>
        <a:xfrm>
          <a:off x="11227317525" y="1019174"/>
          <a:ext cx="2047875" cy="166687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 b="1"/>
            <a:t>كل</a:t>
          </a:r>
          <a:r>
            <a:rPr lang="ar-EG" sz="1400" b="1" baseline="0"/>
            <a:t> ما اريده انه بمجرد وضع التاريخ تظهر لى البيانات الموجوده بالجدول كاجماليات ولكن على اساس اسم المورد</a:t>
          </a:r>
        </a:p>
        <a:p>
          <a:pPr algn="r" rtl="1"/>
          <a:r>
            <a:rPr lang="ar-EG" sz="1400" b="1" baseline="0"/>
            <a:t>بمعنى كاننى اقوم بعمل </a:t>
          </a:r>
          <a:r>
            <a:rPr lang="en-US" sz="1400" b="1" baseline="0"/>
            <a:t>subtotl </a:t>
          </a:r>
          <a:r>
            <a:rPr lang="ar-EG" sz="1400" b="1" baseline="0"/>
            <a:t> للمبيعات التى تمت من مشتريات هذا المورد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rightToLeft="1" tabSelected="1" workbookViewId="0">
      <selection activeCell="F12" sqref="F12"/>
    </sheetView>
  </sheetViews>
  <sheetFormatPr defaultRowHeight="14.25"/>
  <cols>
    <col min="3" max="3" width="10.875" bestFit="1" customWidth="1"/>
    <col min="4" max="4" width="11.875" customWidth="1"/>
    <col min="5" max="5" width="14.375" customWidth="1"/>
    <col min="6" max="6" width="12.25" customWidth="1"/>
  </cols>
  <sheetData>
    <row r="1" spans="1:8" ht="32.25" thickTop="1">
      <c r="A1" s="3" t="s">
        <v>12</v>
      </c>
      <c r="B1" s="3" t="s">
        <v>13</v>
      </c>
      <c r="C1" s="3" t="s">
        <v>0</v>
      </c>
      <c r="D1" s="3" t="s">
        <v>1</v>
      </c>
      <c r="E1" s="3" t="s">
        <v>2</v>
      </c>
      <c r="F1" s="3" t="s">
        <v>3</v>
      </c>
      <c r="G1" s="8" t="s">
        <v>10</v>
      </c>
      <c r="H1" s="8" t="s">
        <v>11</v>
      </c>
    </row>
    <row r="2" spans="1:8" ht="15">
      <c r="A2" s="4">
        <v>1</v>
      </c>
      <c r="B2" s="5">
        <v>41227</v>
      </c>
      <c r="C2" s="4" t="s">
        <v>4</v>
      </c>
      <c r="D2" s="5">
        <v>41228</v>
      </c>
      <c r="E2" s="4" t="s">
        <v>5</v>
      </c>
      <c r="F2" s="6">
        <v>100</v>
      </c>
      <c r="G2" s="6">
        <v>10</v>
      </c>
      <c r="H2" s="6">
        <f t="shared" ref="H2:H10" si="0">+F2*G2</f>
        <v>1000</v>
      </c>
    </row>
    <row r="3" spans="1:8" ht="15">
      <c r="A3" s="4">
        <v>1</v>
      </c>
      <c r="B3" s="5">
        <v>41227</v>
      </c>
      <c r="C3" s="4" t="s">
        <v>4</v>
      </c>
      <c r="D3" s="5">
        <v>41228</v>
      </c>
      <c r="E3" s="4" t="s">
        <v>6</v>
      </c>
      <c r="F3" s="6">
        <v>50</v>
      </c>
      <c r="G3" s="6">
        <v>11</v>
      </c>
      <c r="H3" s="6">
        <f t="shared" si="0"/>
        <v>550</v>
      </c>
    </row>
    <row r="4" spans="1:8" ht="15">
      <c r="A4" s="4">
        <v>2</v>
      </c>
      <c r="B4" s="5">
        <v>41226</v>
      </c>
      <c r="C4" s="4" t="s">
        <v>8</v>
      </c>
      <c r="D4" s="5">
        <v>41228</v>
      </c>
      <c r="E4" s="4" t="s">
        <v>5</v>
      </c>
      <c r="F4" s="7">
        <v>300</v>
      </c>
      <c r="G4" s="7">
        <v>14</v>
      </c>
      <c r="H4" s="7">
        <f>+F4*G4</f>
        <v>4200</v>
      </c>
    </row>
    <row r="5" spans="1:8" ht="15">
      <c r="A5" s="4">
        <v>1</v>
      </c>
      <c r="B5" s="5">
        <v>41227</v>
      </c>
      <c r="C5" s="4" t="s">
        <v>4</v>
      </c>
      <c r="D5" s="5">
        <v>41228</v>
      </c>
      <c r="E5" s="4" t="s">
        <v>7</v>
      </c>
      <c r="F5" s="6">
        <v>120</v>
      </c>
      <c r="G5" s="6">
        <v>12</v>
      </c>
      <c r="H5" s="6">
        <f t="shared" si="0"/>
        <v>1440</v>
      </c>
    </row>
    <row r="6" spans="1:8" ht="15">
      <c r="A6" s="4">
        <v>3</v>
      </c>
      <c r="B6" s="5">
        <v>41225</v>
      </c>
      <c r="C6" s="4" t="s">
        <v>9</v>
      </c>
      <c r="D6" s="5">
        <v>41228</v>
      </c>
      <c r="E6" s="4" t="s">
        <v>5</v>
      </c>
      <c r="F6" s="7">
        <v>1000</v>
      </c>
      <c r="G6" s="7">
        <v>50</v>
      </c>
      <c r="H6" s="7">
        <f>+F6*G6</f>
        <v>50000</v>
      </c>
    </row>
    <row r="7" spans="1:8" ht="15">
      <c r="A7" s="4">
        <v>2</v>
      </c>
      <c r="B7" s="5">
        <v>41226</v>
      </c>
      <c r="C7" s="4" t="s">
        <v>8</v>
      </c>
      <c r="D7" s="5">
        <v>41228</v>
      </c>
      <c r="E7" s="4" t="s">
        <v>6</v>
      </c>
      <c r="F7" s="7">
        <v>400</v>
      </c>
      <c r="G7" s="7">
        <v>17</v>
      </c>
      <c r="H7" s="7">
        <f t="shared" si="0"/>
        <v>6800</v>
      </c>
    </row>
    <row r="8" spans="1:8" ht="15">
      <c r="A8" s="4">
        <v>2</v>
      </c>
      <c r="B8" s="5">
        <v>41226</v>
      </c>
      <c r="C8" s="4" t="s">
        <v>8</v>
      </c>
      <c r="D8" s="5">
        <v>41228</v>
      </c>
      <c r="E8" s="4" t="s">
        <v>7</v>
      </c>
      <c r="F8" s="7">
        <v>500</v>
      </c>
      <c r="G8" s="7">
        <v>18</v>
      </c>
      <c r="H8" s="7">
        <f t="shared" si="0"/>
        <v>9000</v>
      </c>
    </row>
    <row r="9" spans="1:8" ht="15">
      <c r="A9" s="4">
        <v>3</v>
      </c>
      <c r="B9" s="5">
        <v>41225</v>
      </c>
      <c r="C9" s="4" t="s">
        <v>9</v>
      </c>
      <c r="D9" s="5">
        <v>41228</v>
      </c>
      <c r="E9" s="4" t="s">
        <v>6</v>
      </c>
      <c r="F9" s="7">
        <v>1500</v>
      </c>
      <c r="G9" s="7">
        <v>30</v>
      </c>
      <c r="H9" s="7">
        <f t="shared" si="0"/>
        <v>45000</v>
      </c>
    </row>
    <row r="10" spans="1:8" ht="15">
      <c r="A10" s="4">
        <v>3</v>
      </c>
      <c r="B10" s="5">
        <v>41225</v>
      </c>
      <c r="C10" s="4" t="s">
        <v>9</v>
      </c>
      <c r="D10" s="5">
        <v>41228</v>
      </c>
      <c r="E10" s="4" t="s">
        <v>7</v>
      </c>
      <c r="F10" s="7">
        <v>1900</v>
      </c>
      <c r="G10" s="7">
        <v>20</v>
      </c>
      <c r="H10" s="7">
        <f t="shared" si="0"/>
        <v>38000</v>
      </c>
    </row>
    <row r="12" spans="1:8">
      <c r="F12" s="2">
        <f>SUM(F2:F11)</f>
        <v>5870</v>
      </c>
      <c r="H12" s="2">
        <f>SUM(H2:H11)</f>
        <v>155990</v>
      </c>
    </row>
    <row r="14" spans="1:8" ht="15" thickBot="1"/>
    <row r="15" spans="1:8" ht="32.25" thickTop="1">
      <c r="E15" s="3" t="s">
        <v>1</v>
      </c>
    </row>
    <row r="16" spans="1:8" ht="15" thickBot="1">
      <c r="E16" s="1">
        <v>41228</v>
      </c>
    </row>
    <row r="17" spans="3:7" ht="32.25" thickTop="1">
      <c r="C17" s="3" t="s">
        <v>12</v>
      </c>
      <c r="D17" s="3" t="s">
        <v>13</v>
      </c>
      <c r="E17" s="3" t="s">
        <v>0</v>
      </c>
      <c r="F17" s="3" t="s">
        <v>3</v>
      </c>
      <c r="G17" s="8" t="s">
        <v>11</v>
      </c>
    </row>
    <row r="18" spans="3:7">
      <c r="C18" s="9">
        <f>INDEX($A$2:$H$10,MATCH($E18,$C$2:$C$10,0),MATCH(C$17,$A$1:$H$1,0))</f>
        <v>1</v>
      </c>
      <c r="D18" s="1">
        <f>INDEX($A$2:$H$10,MATCH($E18,$C$2:$C$10,0),MATCH(D$17,$A$1:$H$1,0))</f>
        <v>41227</v>
      </c>
      <c r="E18" t="s">
        <v>4</v>
      </c>
      <c r="F18">
        <f>SUMPRODUCT((INDEX($A$2:$H$10,0,MATCH($E$17,$A$1:$H$1,0))=$E18)*(INDEX($A$2:$H$10,0,MATCH($E$15,$A$1:$H$1,0))=$E$16),INDEX($A$2:$H$10,0,MATCH(F$17,$A$1:$H$1,0)))</f>
        <v>270</v>
      </c>
      <c r="G18">
        <f>SUMPRODUCT((INDEX($A$2:$H$10,0,MATCH($E$17,$A$1:$H$1,0))=$E18)*(INDEX($A$2:$H$10,0,MATCH($E$15,$A$1:$H$1,0))=$E$16),INDEX($A$2:$H$10,0,MATCH(G$17,$A$1:$H$1,0)))</f>
        <v>2990</v>
      </c>
    </row>
    <row r="19" spans="3:7">
      <c r="C19" s="9">
        <v>2</v>
      </c>
      <c r="D19" s="1">
        <f t="shared" ref="D19:D20" si="1">INDEX($A$2:$H$10,MATCH($E19,$C$2:$C$10,0),MATCH(D$17,$A$1:$H$1,0))</f>
        <v>41226</v>
      </c>
      <c r="E19" t="s">
        <v>8</v>
      </c>
      <c r="F19">
        <f t="shared" ref="F19:G20" si="2">SUMPRODUCT((INDEX($A$2:$H$10,0,MATCH($E$17,$A$1:$H$1,0))=$E19)*(INDEX($A$2:$H$10,0,MATCH($E$15,$A$1:$H$1,0))=$E$16),INDEX($A$2:$H$10,0,MATCH(F$17,$A$1:$H$1,0)))</f>
        <v>1200</v>
      </c>
      <c r="G19">
        <f t="shared" si="2"/>
        <v>20000</v>
      </c>
    </row>
    <row r="20" spans="3:7">
      <c r="C20" s="9">
        <v>3</v>
      </c>
      <c r="D20" s="1">
        <f t="shared" si="1"/>
        <v>41225</v>
      </c>
      <c r="E20" t="s">
        <v>9</v>
      </c>
      <c r="F20">
        <f t="shared" si="2"/>
        <v>4400</v>
      </c>
      <c r="G20">
        <f t="shared" si="2"/>
        <v>133000</v>
      </c>
    </row>
    <row r="23" spans="3:7">
      <c r="F23">
        <f>SUM(F18:F22)</f>
        <v>5870</v>
      </c>
      <c r="G23">
        <f>SUM(G18:G22)</f>
        <v>155990</v>
      </c>
    </row>
  </sheetData>
  <autoFilter ref="A1:H10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Abinshehab</cp:lastModifiedBy>
  <dcterms:created xsi:type="dcterms:W3CDTF">2012-12-04T08:07:48Z</dcterms:created>
  <dcterms:modified xsi:type="dcterms:W3CDTF">2012-12-04T16:58:05Z</dcterms:modified>
</cp:coreProperties>
</file>