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80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" i="1"/>
  <c r="B2"/>
  <c r="G2" s="1"/>
  <c r="D3"/>
  <c r="D4"/>
  <c r="D5"/>
  <c r="D6"/>
  <c r="D7"/>
  <c r="D8"/>
  <c r="D9"/>
  <c r="D10"/>
  <c r="D11"/>
  <c r="D12"/>
  <c r="D13"/>
  <c r="D14"/>
  <c r="B3"/>
  <c r="G3" s="1"/>
  <c r="B4"/>
  <c r="G4" s="1"/>
  <c r="B5"/>
  <c r="G5" s="1"/>
  <c r="B6"/>
  <c r="G6" s="1"/>
  <c r="B7"/>
  <c r="G7" s="1"/>
  <c r="B8"/>
  <c r="G8" s="1"/>
  <c r="B9"/>
  <c r="G9" s="1"/>
  <c r="B10"/>
  <c r="G10" s="1"/>
  <c r="B11"/>
  <c r="G11" s="1"/>
  <c r="B12"/>
  <c r="G12" s="1"/>
  <c r="B13"/>
  <c r="G13" s="1"/>
  <c r="B14"/>
  <c r="G14" s="1"/>
</calcChain>
</file>

<file path=xl/comments1.xml><?xml version="1.0" encoding="utf-8"?>
<comments xmlns="http://schemas.openxmlformats.org/spreadsheetml/2006/main">
  <authors>
    <author>nli060</author>
  </authors>
  <commentList>
    <comment ref="B1" authorId="0">
      <text>
        <r>
          <rPr>
            <b/>
            <sz val="8"/>
            <color indexed="81"/>
            <rFont val="Tahoma"/>
            <family val="2"/>
          </rPr>
          <t>مطلوب حساب السن الحالى طبقا لتاريخ الكمبيوتر الحالى</t>
        </r>
      </text>
    </comment>
    <comment ref="D1" authorId="0">
      <text>
        <r>
          <rPr>
            <b/>
            <sz val="8"/>
            <color indexed="81"/>
            <rFont val="Tahoma"/>
            <family val="2"/>
          </rPr>
          <t xml:space="preserve">مطلوب حساب السن طبقا لتاريخ المحاسبة يعنى هيكون عندة كام سنة عند تاريخ المحاسبة </t>
        </r>
      </text>
    </comment>
    <comment ref="G1" authorId="0">
      <text>
        <r>
          <rPr>
            <b/>
            <sz val="8"/>
            <color indexed="81"/>
            <rFont val="Tahoma"/>
            <family val="2"/>
          </rPr>
          <t xml:space="preserve">مطلوب الاتى 
ان يتم احتساب فائدة على الاشخاص اللى اعمارهم ما بين  20 و  40 سنة فقط  لعى ان يكون المبلغ بالسالب و ان يكون ما بين 0 و 2000- ( ما غير ذلك يحتسب صفر فائدة ) 
1-اذا كان قد مر سنة ما بين تاريخ المحاسبة و تاريخ الاشتراك يحتسب فائدة 10 % من مبلغ المديونية 
2-اذا لم يتعدى سنة فيتم احتساب فائدة 5% </t>
        </r>
      </text>
    </comment>
  </commentList>
</comments>
</file>

<file path=xl/sharedStrings.xml><?xml version="1.0" encoding="utf-8"?>
<sst xmlns="http://schemas.openxmlformats.org/spreadsheetml/2006/main" count="7" uniqueCount="7">
  <si>
    <t>تاريخ الاشتراك</t>
  </si>
  <si>
    <t xml:space="preserve">مديونية </t>
  </si>
  <si>
    <t>تاريخ الميلاد</t>
  </si>
  <si>
    <t>تاريخ  المحاسبة</t>
  </si>
  <si>
    <t>السن الحالى</t>
  </si>
  <si>
    <t>السن عند تاريخ المحاسبة</t>
  </si>
  <si>
    <t xml:space="preserve">غرامة </t>
  </si>
</sst>
</file>

<file path=xl/styles.xml><?xml version="1.0" encoding="utf-8"?>
<styleSheet xmlns="http://schemas.openxmlformats.org/spreadsheetml/2006/main">
  <numFmts count="1">
    <numFmt numFmtId="164" formatCode="dd\-mmm\-yyyy"/>
  </numFmts>
  <fonts count="3">
    <font>
      <sz val="11"/>
      <color theme="1"/>
      <name val="Arial"/>
      <family val="2"/>
      <scheme val="minor"/>
    </font>
    <font>
      <b/>
      <sz val="8"/>
      <color indexed="81"/>
      <name val="Tahoma"/>
      <family val="2"/>
    </font>
    <font>
      <b/>
      <sz val="12"/>
      <color rgb="FF0000FF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 applyFill="1"/>
    <xf numFmtId="0" fontId="2" fillId="0" borderId="0" xfId="0" quotePrefix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rightToLeft="1" tabSelected="1" workbookViewId="0">
      <selection activeCell="I11" sqref="I11"/>
    </sheetView>
  </sheetViews>
  <sheetFormatPr defaultRowHeight="14.25"/>
  <cols>
    <col min="1" max="1" width="12" bestFit="1" customWidth="1"/>
    <col min="3" max="3" width="11.75" bestFit="1" customWidth="1"/>
    <col min="4" max="4" width="18.125" bestFit="1" customWidth="1"/>
    <col min="5" max="5" width="11.25" bestFit="1" customWidth="1"/>
  </cols>
  <sheetData>
    <row r="1" spans="1:7">
      <c r="A1" t="s">
        <v>2</v>
      </c>
      <c r="B1" t="s">
        <v>4</v>
      </c>
      <c r="C1" t="s">
        <v>3</v>
      </c>
      <c r="D1" t="s">
        <v>5</v>
      </c>
      <c r="E1" t="s">
        <v>0</v>
      </c>
      <c r="F1" t="s">
        <v>1</v>
      </c>
      <c r="G1" t="s">
        <v>6</v>
      </c>
    </row>
    <row r="2" spans="1:7" ht="17.25">
      <c r="A2" s="2">
        <v>19735</v>
      </c>
      <c r="B2" s="3">
        <f ca="1">DATEDIF(A2,TODAY(),"Y")</f>
        <v>58</v>
      </c>
      <c r="C2" s="1">
        <v>40915</v>
      </c>
      <c r="D2" s="3">
        <f>DATEDIF(A2,C2,"Y")</f>
        <v>57</v>
      </c>
      <c r="E2" s="1">
        <v>40185</v>
      </c>
      <c r="F2">
        <v>-1000</v>
      </c>
      <c r="G2">
        <f ca="1">IF(F2&gt;=20000,IF(AND(AND(B2&gt;=20,B2&lt;=40),DATEDIF(A2,C2,"Y")&gt;=1,F2&lt;=0),F1*10%,IF(AND(AND(B2&gt;=20,B2&lt;=40),DATEDIF(A2,C2,"Y")&lt;1,F2&lt;=0),F2*5%,0)),IF(F2&lt;20000,IF(AND(AND(B2&gt;=20,B2&lt;=40),DATEDIF(A2,C2,"Y")&gt;=1,F2&lt;=0),-20000*10%,IF(AND(AND(B2&gt;=20,B2&lt;=40),DATEDIF(A2,C2,"Y")&lt;1,F2&lt;=0),-20000*5%,0)),0))</f>
        <v>0</v>
      </c>
    </row>
    <row r="3" spans="1:7" ht="17.25">
      <c r="A3" s="2">
        <v>19735</v>
      </c>
      <c r="B3" s="3">
        <f t="shared" ref="B3:B14" ca="1" si="0">DATEDIF(A3,TODAY(),"Y")</f>
        <v>58</v>
      </c>
      <c r="C3" s="1">
        <v>40915</v>
      </c>
      <c r="D3" s="3">
        <f t="shared" ref="D3:D14" si="1">DATEDIF(A3,C3,"Y")</f>
        <v>57</v>
      </c>
      <c r="E3" s="1">
        <v>40916</v>
      </c>
      <c r="F3">
        <v>1000</v>
      </c>
      <c r="G3">
        <f t="shared" ref="G3:G14" ca="1" si="2">IF(F3&gt;=20000,IF(AND(AND(B3&gt;=20,B3&lt;=40),DATEDIF(A3,C3,"Y")&gt;=1,F3&lt;=0),F2*10%,IF(AND(AND(B3&gt;=20,B3&lt;=40),DATEDIF(A3,C3,"Y")&lt;1,F3&lt;=0),F3*5%,0)),IF(F3&lt;20000,IF(AND(AND(B3&gt;=20,B3&lt;=40),DATEDIF(A3,C3,"Y")&gt;=1,F3&lt;=0),-20000*10%,IF(AND(AND(B3&gt;=20,B3&lt;=40),DATEDIF(A3,C3,"Y")&lt;1,F3&lt;=0),-20000*5%,0)),0))</f>
        <v>0</v>
      </c>
    </row>
    <row r="4" spans="1:7" ht="17.25">
      <c r="A4" s="2">
        <v>27777</v>
      </c>
      <c r="B4" s="3">
        <f t="shared" ca="1" si="0"/>
        <v>36</v>
      </c>
      <c r="C4" s="1">
        <v>40552</v>
      </c>
      <c r="D4" s="3">
        <f t="shared" si="1"/>
        <v>34</v>
      </c>
      <c r="E4" s="1">
        <v>40917</v>
      </c>
      <c r="F4">
        <v>10000</v>
      </c>
      <c r="G4">
        <f t="shared" ca="1" si="2"/>
        <v>0</v>
      </c>
    </row>
    <row r="5" spans="1:7" ht="17.25">
      <c r="A5" s="2">
        <v>20883</v>
      </c>
      <c r="B5" s="3">
        <f t="shared" ca="1" si="0"/>
        <v>55</v>
      </c>
      <c r="C5" s="1">
        <v>40917</v>
      </c>
      <c r="D5" s="3">
        <f t="shared" si="1"/>
        <v>54</v>
      </c>
      <c r="E5" s="1">
        <v>40547</v>
      </c>
      <c r="F5">
        <v>-25000</v>
      </c>
      <c r="G5">
        <f t="shared" ca="1" si="2"/>
        <v>0</v>
      </c>
    </row>
    <row r="6" spans="1:7" ht="17.25">
      <c r="A6" s="2">
        <v>18421</v>
      </c>
      <c r="B6" s="3">
        <f t="shared" ca="1" si="0"/>
        <v>62</v>
      </c>
      <c r="C6" s="1">
        <v>40912</v>
      </c>
      <c r="D6" s="3">
        <f t="shared" si="1"/>
        <v>61</v>
      </c>
      <c r="E6" s="1">
        <v>40550</v>
      </c>
      <c r="F6">
        <v>-15000</v>
      </c>
      <c r="G6">
        <f t="shared" ca="1" si="2"/>
        <v>0</v>
      </c>
    </row>
    <row r="7" spans="1:7" ht="17.25">
      <c r="A7" s="2">
        <v>37594</v>
      </c>
      <c r="B7" s="3">
        <f t="shared" ca="1" si="0"/>
        <v>10</v>
      </c>
      <c r="C7" s="1">
        <v>40913</v>
      </c>
      <c r="D7" s="3">
        <f t="shared" si="1"/>
        <v>9</v>
      </c>
      <c r="E7" s="1">
        <v>40550</v>
      </c>
      <c r="F7">
        <v>-20000</v>
      </c>
      <c r="G7">
        <f t="shared" ca="1" si="2"/>
        <v>0</v>
      </c>
    </row>
    <row r="8" spans="1:7" ht="17.25">
      <c r="A8" s="2">
        <v>37594</v>
      </c>
      <c r="B8" s="3">
        <f t="shared" ca="1" si="0"/>
        <v>10</v>
      </c>
      <c r="C8" s="1">
        <v>40913</v>
      </c>
      <c r="D8" s="3">
        <f t="shared" si="1"/>
        <v>9</v>
      </c>
      <c r="E8" s="1">
        <v>40913</v>
      </c>
      <c r="F8">
        <v>20000</v>
      </c>
      <c r="G8">
        <f t="shared" ca="1" si="2"/>
        <v>0</v>
      </c>
    </row>
    <row r="9" spans="1:7" ht="17.25">
      <c r="A9" s="2">
        <v>24792</v>
      </c>
      <c r="B9" s="3">
        <f t="shared" ca="1" si="0"/>
        <v>45</v>
      </c>
      <c r="C9" s="1">
        <v>40917</v>
      </c>
      <c r="D9" s="3">
        <f t="shared" si="1"/>
        <v>44</v>
      </c>
      <c r="E9" s="1">
        <v>40548</v>
      </c>
      <c r="F9">
        <v>-5000</v>
      </c>
      <c r="G9">
        <f t="shared" ca="1" si="2"/>
        <v>0</v>
      </c>
    </row>
    <row r="10" spans="1:7" ht="17.25">
      <c r="A10" s="2">
        <v>13860</v>
      </c>
      <c r="B10" s="3">
        <f t="shared" ca="1" si="0"/>
        <v>75</v>
      </c>
      <c r="C10" s="1">
        <v>40912</v>
      </c>
      <c r="D10" s="3">
        <f t="shared" si="1"/>
        <v>74</v>
      </c>
      <c r="E10" s="1">
        <v>38725</v>
      </c>
      <c r="F10">
        <v>-2000</v>
      </c>
      <c r="G10">
        <f t="shared" ca="1" si="2"/>
        <v>0</v>
      </c>
    </row>
    <row r="11" spans="1:7" ht="17.25">
      <c r="A11" s="2">
        <v>7393</v>
      </c>
      <c r="B11" s="3">
        <f t="shared" ca="1" si="0"/>
        <v>92</v>
      </c>
      <c r="C11" s="1">
        <v>40551</v>
      </c>
      <c r="D11" s="3">
        <f t="shared" si="1"/>
        <v>90</v>
      </c>
      <c r="E11" s="1">
        <v>40917</v>
      </c>
      <c r="F11">
        <v>1000</v>
      </c>
      <c r="G11">
        <f t="shared" ca="1" si="2"/>
        <v>0</v>
      </c>
    </row>
    <row r="12" spans="1:7" ht="17.25">
      <c r="A12" s="2">
        <v>32960</v>
      </c>
      <c r="B12" s="3">
        <f t="shared" ca="1" si="0"/>
        <v>22</v>
      </c>
      <c r="C12" s="1">
        <v>40551</v>
      </c>
      <c r="D12" s="3">
        <f t="shared" si="1"/>
        <v>20</v>
      </c>
      <c r="E12" s="1">
        <v>40917</v>
      </c>
      <c r="F12">
        <v>-25000</v>
      </c>
      <c r="G12">
        <f t="shared" ca="1" si="2"/>
        <v>-2000</v>
      </c>
    </row>
    <row r="13" spans="1:7" ht="17.25">
      <c r="A13" s="2">
        <v>37343</v>
      </c>
      <c r="B13" s="3">
        <f t="shared" ca="1" si="0"/>
        <v>10</v>
      </c>
      <c r="C13" s="1">
        <v>40551</v>
      </c>
      <c r="D13" s="3">
        <f t="shared" si="1"/>
        <v>8</v>
      </c>
      <c r="E13" s="1">
        <v>40917</v>
      </c>
      <c r="F13">
        <v>2000</v>
      </c>
      <c r="G13">
        <f t="shared" ca="1" si="2"/>
        <v>0</v>
      </c>
    </row>
    <row r="14" spans="1:7" ht="17.25">
      <c r="A14" s="2">
        <v>36978</v>
      </c>
      <c r="B14" s="3">
        <f t="shared" ca="1" si="0"/>
        <v>11</v>
      </c>
      <c r="C14" s="1">
        <v>40551</v>
      </c>
      <c r="D14" s="3">
        <f t="shared" si="1"/>
        <v>9</v>
      </c>
      <c r="E14" s="1">
        <v>40917</v>
      </c>
      <c r="F14">
        <v>-3000</v>
      </c>
      <c r="G14">
        <f t="shared" ca="1" si="2"/>
        <v>0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NSGB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nli060</dc:creator>
  <cp:lastModifiedBy>Abinshehab</cp:lastModifiedBy>
  <dcterms:created xsi:type="dcterms:W3CDTF">2012-12-09T12:57:56Z</dcterms:created>
  <dcterms:modified xsi:type="dcterms:W3CDTF">2012-12-12T18:43:35Z</dcterms:modified>
</cp:coreProperties>
</file>