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يومية" sheetId="1" r:id="rId1"/>
    <sheet name="الصندوق" sheetId="2" r:id="rId2"/>
    <sheet name="البنك" sheetId="3" r:id="rId3"/>
  </sheets>
  <definedNames>
    <definedName name="_xlnm._FilterDatabase" localSheetId="0" hidden="1">اليومية!$A$1:$J$2</definedName>
  </definedNames>
  <calcPr calcId="124519"/>
</workbook>
</file>

<file path=xl/calcChain.xml><?xml version="1.0" encoding="utf-8"?>
<calcChain xmlns="http://schemas.openxmlformats.org/spreadsheetml/2006/main">
  <c r="A3" i="3"/>
  <c r="A4"/>
  <c r="A5"/>
  <c r="A6"/>
  <c r="A7"/>
  <c r="A8"/>
  <c r="A9"/>
  <c r="A10"/>
  <c r="A11"/>
  <c r="A12"/>
  <c r="A13"/>
  <c r="A14"/>
  <c r="A15"/>
  <c r="A2"/>
  <c r="A3" i="2"/>
  <c r="A4"/>
  <c r="A5"/>
  <c r="A6"/>
  <c r="A7"/>
  <c r="A8"/>
  <c r="A9"/>
  <c r="A10"/>
  <c r="A11"/>
  <c r="A12"/>
  <c r="A13"/>
  <c r="A14"/>
  <c r="A15"/>
  <c r="A2"/>
  <c r="G4" i="1"/>
  <c r="H4"/>
  <c r="E3" i="2" s="1"/>
  <c r="B3" s="1"/>
  <c r="I4" i="1"/>
  <c r="J4"/>
  <c r="E3" i="3" s="1"/>
  <c r="G5" i="1"/>
  <c r="H5"/>
  <c r="E4" i="2" s="1"/>
  <c r="C4" s="1"/>
  <c r="I5" i="1"/>
  <c r="D4" i="3" s="1"/>
  <c r="J5" i="1"/>
  <c r="E4" i="3" s="1"/>
  <c r="G6" i="1"/>
  <c r="H6"/>
  <c r="I6"/>
  <c r="J6"/>
  <c r="G7"/>
  <c r="H7"/>
  <c r="I7"/>
  <c r="D6" i="3" s="1"/>
  <c r="J7" i="1"/>
  <c r="G8"/>
  <c r="H8"/>
  <c r="I8"/>
  <c r="J8"/>
  <c r="D3" i="3"/>
  <c r="D5"/>
  <c r="C5" s="1"/>
  <c r="D7"/>
  <c r="C7" s="1"/>
  <c r="D8"/>
  <c r="D9"/>
  <c r="D10"/>
  <c r="D11"/>
  <c r="D12"/>
  <c r="D13"/>
  <c r="D14"/>
  <c r="D15"/>
  <c r="E5"/>
  <c r="E6"/>
  <c r="E7"/>
  <c r="E8"/>
  <c r="E9"/>
  <c r="E10"/>
  <c r="E11"/>
  <c r="E12"/>
  <c r="E13"/>
  <c r="E14"/>
  <c r="E15"/>
  <c r="E2"/>
  <c r="C15"/>
  <c r="B15"/>
  <c r="B14"/>
  <c r="C14"/>
  <c r="B13"/>
  <c r="C13"/>
  <c r="C12"/>
  <c r="B12"/>
  <c r="B11"/>
  <c r="C11"/>
  <c r="C10"/>
  <c r="B10"/>
  <c r="B9"/>
  <c r="C9"/>
  <c r="C8"/>
  <c r="B8"/>
  <c r="B7"/>
  <c r="B5"/>
  <c r="E5" i="2"/>
  <c r="E6"/>
  <c r="E7"/>
  <c r="E8"/>
  <c r="E9"/>
  <c r="E10"/>
  <c r="E11"/>
  <c r="E12"/>
  <c r="E13"/>
  <c r="E14"/>
  <c r="E15"/>
  <c r="D3"/>
  <c r="D4"/>
  <c r="D5"/>
  <c r="C5" s="1"/>
  <c r="D6"/>
  <c r="D7"/>
  <c r="C7" s="1"/>
  <c r="D8"/>
  <c r="D9"/>
  <c r="D10"/>
  <c r="D11"/>
  <c r="D12"/>
  <c r="D13"/>
  <c r="D14"/>
  <c r="D15"/>
  <c r="C6"/>
  <c r="C8"/>
  <c r="C9"/>
  <c r="C10"/>
  <c r="C11"/>
  <c r="C12"/>
  <c r="C13"/>
  <c r="C14"/>
  <c r="C15"/>
  <c r="B5"/>
  <c r="B6"/>
  <c r="B7"/>
  <c r="B8"/>
  <c r="B9"/>
  <c r="B10"/>
  <c r="B11"/>
  <c r="B12"/>
  <c r="B13"/>
  <c r="B14"/>
  <c r="B15"/>
  <c r="E2"/>
  <c r="J3" i="1"/>
  <c r="I3"/>
  <c r="D2" i="3" s="1"/>
  <c r="H3" i="1"/>
  <c r="G3"/>
  <c r="D2" i="2" s="1"/>
  <c r="B4" l="1"/>
  <c r="B3" i="3"/>
  <c r="C3"/>
  <c r="C3" i="2"/>
  <c r="B6" i="3"/>
  <c r="C6"/>
  <c r="B4"/>
  <c r="C4"/>
  <c r="B2" i="2"/>
  <c r="C2"/>
  <c r="C2" i="3"/>
  <c r="B2"/>
</calcChain>
</file>

<file path=xl/sharedStrings.xml><?xml version="1.0" encoding="utf-8"?>
<sst xmlns="http://schemas.openxmlformats.org/spreadsheetml/2006/main" count="30" uniqueCount="14">
  <si>
    <t>التاريخ</t>
  </si>
  <si>
    <t>البيان</t>
  </si>
  <si>
    <t>القيد</t>
  </si>
  <si>
    <t>المبلغ</t>
  </si>
  <si>
    <t>الصندوق</t>
  </si>
  <si>
    <t>البنك</t>
  </si>
  <si>
    <t>مدين</t>
  </si>
  <si>
    <t>دائن</t>
  </si>
  <si>
    <t>الرصيد</t>
  </si>
  <si>
    <t>الدائن</t>
  </si>
  <si>
    <t>المدين</t>
  </si>
  <si>
    <t>شراء بضاعه نقدا</t>
  </si>
  <si>
    <t>تحصيل مبلغ 1000 لحساب البنك</t>
  </si>
  <si>
    <t>تحصيل مبلغ 1000 نقدا</t>
  </si>
</sst>
</file>

<file path=xl/styles.xml><?xml version="1.0" encoding="utf-8"?>
<styleSheet xmlns="http://schemas.openxmlformats.org/spreadsheetml/2006/main">
  <numFmts count="1">
    <numFmt numFmtId="166" formatCode="[$-F800]dddd\,\ mmmm\ dd\,\ yyyy"/>
  </numFmts>
  <fonts count="3">
    <font>
      <sz val="11"/>
      <color theme="1"/>
      <name val="Calibri"/>
      <family val="2"/>
      <scheme val="minor"/>
    </font>
    <font>
      <sz val="11"/>
      <color theme="1"/>
      <name val="Sultan bold"/>
      <charset val="178"/>
    </font>
    <font>
      <b/>
      <sz val="11"/>
      <color theme="0"/>
      <name val="Sultan bold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6" fontId="0" fillId="0" borderId="0" xfId="0" applyNumberFormat="1"/>
    <xf numFmtId="166" fontId="1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8</xdr:row>
      <xdr:rowOff>104775</xdr:rowOff>
    </xdr:from>
    <xdr:to>
      <xdr:col>13</xdr:col>
      <xdr:colOff>76200</xdr:colOff>
      <xdr:row>20</xdr:row>
      <xdr:rowOff>38100</xdr:rowOff>
    </xdr:to>
    <xdr:sp macro="" textlink="">
      <xdr:nvSpPr>
        <xdr:cNvPr id="2" name="Rectangle 1"/>
        <xdr:cNvSpPr/>
      </xdr:nvSpPr>
      <xdr:spPr>
        <a:xfrm>
          <a:off x="6286500" y="1781175"/>
          <a:ext cx="3695700" cy="2219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2800">
              <a:cs typeface="Sultan bold" pitchFamily="2" charset="-78"/>
            </a:rPr>
            <a:t>المطلوب</a:t>
          </a:r>
          <a:r>
            <a:rPr lang="ar-EG" sz="2800" baseline="0">
              <a:cs typeface="Sultan bold" pitchFamily="2" charset="-78"/>
            </a:rPr>
            <a:t> الترحيل لشيت الصندوق والبنك بدون ترك صفوف فارغه بمعادله وليس كود</a:t>
          </a:r>
          <a:endParaRPr lang="en-US" sz="2800">
            <a:cs typeface="Sultan bold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F20" sqref="F20"/>
    </sheetView>
  </sheetViews>
  <sheetFormatPr defaultRowHeight="15"/>
  <cols>
    <col min="1" max="1" width="18.7109375" customWidth="1"/>
    <col min="2" max="2" width="21.140625" customWidth="1"/>
    <col min="3" max="3" width="11.140625" customWidth="1"/>
    <col min="4" max="4" width="11.85546875" customWidth="1"/>
    <col min="6" max="6" width="10.28515625" customWidth="1"/>
    <col min="8" max="8" width="10.28515625" customWidth="1"/>
    <col min="10" max="10" width="10.28515625" customWidth="1"/>
  </cols>
  <sheetData>
    <row r="1" spans="1:10" ht="16.5">
      <c r="A1" s="1" t="s">
        <v>0</v>
      </c>
      <c r="B1" s="1" t="s">
        <v>1</v>
      </c>
      <c r="C1" s="1" t="s">
        <v>2</v>
      </c>
      <c r="D1" s="2"/>
      <c r="E1" s="1" t="s">
        <v>3</v>
      </c>
      <c r="F1" s="2"/>
      <c r="G1" s="1" t="s">
        <v>4</v>
      </c>
      <c r="H1" s="2"/>
      <c r="I1" s="1" t="s">
        <v>5</v>
      </c>
      <c r="J1" s="2"/>
    </row>
    <row r="2" spans="1:10" ht="16.5">
      <c r="A2" s="2"/>
      <c r="B2" s="2"/>
      <c r="C2" s="3" t="s">
        <v>7</v>
      </c>
      <c r="D2" s="3" t="s">
        <v>6</v>
      </c>
      <c r="E2" s="3" t="s">
        <v>7</v>
      </c>
      <c r="F2" s="3" t="s">
        <v>6</v>
      </c>
      <c r="G2" s="3" t="s">
        <v>7</v>
      </c>
      <c r="H2" s="3" t="s">
        <v>6</v>
      </c>
      <c r="I2" s="3" t="s">
        <v>7</v>
      </c>
      <c r="J2" s="3" t="s">
        <v>6</v>
      </c>
    </row>
    <row r="3" spans="1:10" ht="16.5">
      <c r="A3" s="6">
        <v>41259</v>
      </c>
      <c r="B3" s="4" t="s">
        <v>11</v>
      </c>
      <c r="C3" s="4" t="s">
        <v>4</v>
      </c>
      <c r="D3" s="4"/>
      <c r="E3" s="4">
        <v>1000</v>
      </c>
      <c r="F3" s="4"/>
      <c r="G3" s="4">
        <f>IF($G$1=C3,E3,0)</f>
        <v>1000</v>
      </c>
      <c r="H3" s="4">
        <f>IF($G$1=D3,F3,0)</f>
        <v>0</v>
      </c>
      <c r="I3" s="4">
        <f>IF($I$1=C3,E3,0)</f>
        <v>0</v>
      </c>
      <c r="J3" s="4">
        <f>IF($I$1=D3,F3,0)</f>
        <v>0</v>
      </c>
    </row>
    <row r="4" spans="1:10" ht="16.5">
      <c r="A4" s="6">
        <v>41259</v>
      </c>
      <c r="B4" s="4" t="s">
        <v>12</v>
      </c>
      <c r="C4" s="4"/>
      <c r="D4" s="4" t="s">
        <v>5</v>
      </c>
      <c r="E4" s="4"/>
      <c r="F4" s="4">
        <v>1000</v>
      </c>
      <c r="G4" s="4">
        <f t="shared" ref="G4:G8" si="0">IF($G$1=C4,E4,0)</f>
        <v>0</v>
      </c>
      <c r="H4" s="4">
        <f t="shared" ref="H4:H8" si="1">IF($G$1=D4,F4,0)</f>
        <v>0</v>
      </c>
      <c r="I4" s="4">
        <f t="shared" ref="I4:I8" si="2">IF($I$1=C4,E4,0)</f>
        <v>0</v>
      </c>
      <c r="J4" s="4">
        <f t="shared" ref="J4:J8" si="3">IF($I$1=D4,F4,0)</f>
        <v>1000</v>
      </c>
    </row>
    <row r="5" spans="1:10" ht="16.5">
      <c r="A5" s="6">
        <v>41259</v>
      </c>
      <c r="B5" s="4" t="s">
        <v>13</v>
      </c>
      <c r="C5" s="4"/>
      <c r="D5" s="4" t="s">
        <v>4</v>
      </c>
      <c r="E5" s="4"/>
      <c r="F5" s="4">
        <v>1000</v>
      </c>
      <c r="G5" s="4">
        <f t="shared" si="0"/>
        <v>0</v>
      </c>
      <c r="H5" s="4">
        <f t="shared" si="1"/>
        <v>1000</v>
      </c>
      <c r="I5" s="4">
        <f t="shared" si="2"/>
        <v>0</v>
      </c>
      <c r="J5" s="4">
        <f t="shared" si="3"/>
        <v>0</v>
      </c>
    </row>
    <row r="6" spans="1:10" ht="16.5">
      <c r="A6" s="6"/>
      <c r="B6" s="4"/>
      <c r="C6" s="4"/>
      <c r="D6" s="4"/>
      <c r="E6" s="4"/>
      <c r="F6" s="4"/>
      <c r="G6" s="4">
        <f t="shared" si="0"/>
        <v>0</v>
      </c>
      <c r="H6" s="4">
        <f t="shared" si="1"/>
        <v>0</v>
      </c>
      <c r="I6" s="4">
        <f t="shared" si="2"/>
        <v>0</v>
      </c>
      <c r="J6" s="4">
        <f t="shared" si="3"/>
        <v>0</v>
      </c>
    </row>
    <row r="7" spans="1:10" ht="16.5">
      <c r="A7" s="6"/>
      <c r="B7" s="4"/>
      <c r="C7" s="4"/>
      <c r="D7" s="4"/>
      <c r="E7" s="4"/>
      <c r="F7" s="4"/>
      <c r="G7" s="4">
        <f t="shared" si="0"/>
        <v>0</v>
      </c>
      <c r="H7" s="4">
        <f t="shared" si="1"/>
        <v>0</v>
      </c>
      <c r="I7" s="4">
        <f t="shared" si="2"/>
        <v>0</v>
      </c>
      <c r="J7" s="4">
        <f t="shared" si="3"/>
        <v>0</v>
      </c>
    </row>
    <row r="8" spans="1:10" ht="16.5">
      <c r="A8" s="6"/>
      <c r="B8" s="4"/>
      <c r="C8" s="4"/>
      <c r="D8" s="4"/>
      <c r="E8" s="4"/>
      <c r="F8" s="4"/>
      <c r="G8" s="4">
        <f t="shared" si="0"/>
        <v>0</v>
      </c>
      <c r="H8" s="4">
        <f t="shared" si="1"/>
        <v>0</v>
      </c>
      <c r="I8" s="4">
        <f t="shared" si="2"/>
        <v>0</v>
      </c>
      <c r="J8" s="4">
        <f t="shared" si="3"/>
        <v>0</v>
      </c>
    </row>
  </sheetData>
  <mergeCells count="6">
    <mergeCell ref="C1:D1"/>
    <mergeCell ref="E1:F1"/>
    <mergeCell ref="G1:H1"/>
    <mergeCell ref="I1:J1"/>
    <mergeCell ref="B1:B2"/>
    <mergeCell ref="A1:A2"/>
  </mergeCells>
  <dataValidations count="1">
    <dataValidation type="list" allowBlank="1" showInputMessage="1" showErrorMessage="1" sqref="C3:D8">
      <formula1>$G$1:$J$1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A3" sqref="A3"/>
    </sheetView>
  </sheetViews>
  <sheetFormatPr defaultRowHeight="15"/>
  <cols>
    <col min="1" max="1" width="14" bestFit="1" customWidth="1"/>
    <col min="2" max="2" width="20.5703125" customWidth="1"/>
  </cols>
  <sheetData>
    <row r="1" spans="1:5">
      <c r="A1" t="s">
        <v>0</v>
      </c>
      <c r="B1" t="s">
        <v>1</v>
      </c>
      <c r="C1" t="s">
        <v>8</v>
      </c>
      <c r="D1" t="s">
        <v>9</v>
      </c>
      <c r="E1" t="s">
        <v>10</v>
      </c>
    </row>
    <row r="2" spans="1:5">
      <c r="A2" s="5">
        <f>IF(D2+E2&gt;0,اليومية!A3,"")</f>
        <v>41259</v>
      </c>
      <c r="B2" t="str">
        <f>IF(E2+D2&gt;0,اليومية!B3,"")</f>
        <v>شراء بضاعه نقدا</v>
      </c>
      <c r="C2">
        <f>E2-D2</f>
        <v>-1000</v>
      </c>
      <c r="D2">
        <f>اليومية!G3</f>
        <v>1000</v>
      </c>
      <c r="E2">
        <f>اليومية!H3</f>
        <v>0</v>
      </c>
    </row>
    <row r="3" spans="1:5">
      <c r="A3" s="5" t="str">
        <f>IF(D3+E3&gt;0,اليومية!A4,"")</f>
        <v/>
      </c>
      <c r="B3" t="str">
        <f>IF(E3+D3&gt;0,اليومية!B4,"")</f>
        <v/>
      </c>
      <c r="C3">
        <f t="shared" ref="C3:C15" si="0">E3-D3</f>
        <v>0</v>
      </c>
      <c r="D3">
        <f>اليومية!G4</f>
        <v>0</v>
      </c>
      <c r="E3">
        <f>اليومية!H4</f>
        <v>0</v>
      </c>
    </row>
    <row r="4" spans="1:5">
      <c r="A4" s="5">
        <f>IF(D4+E4&gt;0,اليومية!A5,"")</f>
        <v>41259</v>
      </c>
      <c r="B4" t="str">
        <f>IF(E4+D4&gt;0,اليومية!B5,"")</f>
        <v>تحصيل مبلغ 1000 نقدا</v>
      </c>
      <c r="C4">
        <f t="shared" si="0"/>
        <v>1000</v>
      </c>
      <c r="D4">
        <f>اليومية!G5</f>
        <v>0</v>
      </c>
      <c r="E4">
        <f>اليومية!H5</f>
        <v>1000</v>
      </c>
    </row>
    <row r="5" spans="1:5">
      <c r="A5" s="5" t="str">
        <f>IF(D5+E5&gt;0,اليومية!A6,"")</f>
        <v/>
      </c>
      <c r="B5" t="str">
        <f>IF(E5+D5&gt;0,اليومية!B6,"")</f>
        <v/>
      </c>
      <c r="C5">
        <f t="shared" si="0"/>
        <v>0</v>
      </c>
      <c r="D5">
        <f>اليومية!G6</f>
        <v>0</v>
      </c>
      <c r="E5">
        <f>اليومية!H6</f>
        <v>0</v>
      </c>
    </row>
    <row r="6" spans="1:5">
      <c r="A6" s="5" t="str">
        <f>IF(D6+E6&gt;0,اليومية!A7,"")</f>
        <v/>
      </c>
      <c r="B6" t="str">
        <f>IF(E6+D6&gt;0,اليومية!B7,"")</f>
        <v/>
      </c>
      <c r="C6">
        <f t="shared" si="0"/>
        <v>0</v>
      </c>
      <c r="D6">
        <f>اليومية!G7</f>
        <v>0</v>
      </c>
      <c r="E6">
        <f>اليومية!H7</f>
        <v>0</v>
      </c>
    </row>
    <row r="7" spans="1:5">
      <c r="A7" s="5" t="str">
        <f>IF(D7+E7&gt;0,اليومية!A8,"")</f>
        <v/>
      </c>
      <c r="B7" t="str">
        <f>IF(E7+D7&gt;0,اليومية!B8,"")</f>
        <v/>
      </c>
      <c r="C7">
        <f t="shared" si="0"/>
        <v>0</v>
      </c>
      <c r="D7">
        <f>اليومية!G8</f>
        <v>0</v>
      </c>
      <c r="E7">
        <f>اليومية!H8</f>
        <v>0</v>
      </c>
    </row>
    <row r="8" spans="1:5">
      <c r="A8" s="5" t="str">
        <f>IF(D8+E8&gt;0,اليومية!A9,"")</f>
        <v/>
      </c>
      <c r="B8" t="str">
        <f>IF(E8+D8&gt;0,اليومية!B9,"")</f>
        <v/>
      </c>
      <c r="C8">
        <f t="shared" si="0"/>
        <v>0</v>
      </c>
      <c r="D8">
        <f>اليومية!G9</f>
        <v>0</v>
      </c>
      <c r="E8">
        <f>اليومية!H9</f>
        <v>0</v>
      </c>
    </row>
    <row r="9" spans="1:5">
      <c r="A9" s="5" t="str">
        <f>IF(D9+E9&gt;0,اليومية!A10,"")</f>
        <v/>
      </c>
      <c r="B9" t="str">
        <f>IF(E9+D9&gt;0,اليومية!B10,"")</f>
        <v/>
      </c>
      <c r="C9">
        <f t="shared" si="0"/>
        <v>0</v>
      </c>
      <c r="D9">
        <f>اليومية!G10</f>
        <v>0</v>
      </c>
      <c r="E9">
        <f>اليومية!H10</f>
        <v>0</v>
      </c>
    </row>
    <row r="10" spans="1:5">
      <c r="A10" s="5" t="str">
        <f>IF(D10+E10&gt;0,اليومية!A11,"")</f>
        <v/>
      </c>
      <c r="B10" t="str">
        <f>IF(E10+D10&gt;0,اليومية!B11,"")</f>
        <v/>
      </c>
      <c r="C10">
        <f t="shared" si="0"/>
        <v>0</v>
      </c>
      <c r="D10">
        <f>اليومية!G11</f>
        <v>0</v>
      </c>
      <c r="E10">
        <f>اليومية!H11</f>
        <v>0</v>
      </c>
    </row>
    <row r="11" spans="1:5">
      <c r="A11" s="5" t="str">
        <f>IF(D11+E11&gt;0,اليومية!A12,"")</f>
        <v/>
      </c>
      <c r="B11" t="str">
        <f>IF(E11+D11&gt;0,اليومية!B12,"")</f>
        <v/>
      </c>
      <c r="C11">
        <f t="shared" si="0"/>
        <v>0</v>
      </c>
      <c r="D11">
        <f>اليومية!G12</f>
        <v>0</v>
      </c>
      <c r="E11">
        <f>اليومية!H12</f>
        <v>0</v>
      </c>
    </row>
    <row r="12" spans="1:5">
      <c r="A12" s="5" t="str">
        <f>IF(D12+E12&gt;0,اليومية!A13,"")</f>
        <v/>
      </c>
      <c r="B12" t="str">
        <f>IF(E12+D12&gt;0,اليومية!B13,"")</f>
        <v/>
      </c>
      <c r="C12">
        <f t="shared" si="0"/>
        <v>0</v>
      </c>
      <c r="D12">
        <f>اليومية!G13</f>
        <v>0</v>
      </c>
      <c r="E12">
        <f>اليومية!H13</f>
        <v>0</v>
      </c>
    </row>
    <row r="13" spans="1:5">
      <c r="A13" s="5" t="str">
        <f>IF(D13+E13&gt;0,اليومية!A14,"")</f>
        <v/>
      </c>
      <c r="B13" t="str">
        <f>IF(E13+D13&gt;0,اليومية!B14,"")</f>
        <v/>
      </c>
      <c r="C13">
        <f t="shared" si="0"/>
        <v>0</v>
      </c>
      <c r="D13">
        <f>اليومية!G14</f>
        <v>0</v>
      </c>
      <c r="E13">
        <f>اليومية!H14</f>
        <v>0</v>
      </c>
    </row>
    <row r="14" spans="1:5">
      <c r="A14" s="5" t="str">
        <f>IF(D14+E14&gt;0,اليومية!A15,"")</f>
        <v/>
      </c>
      <c r="B14" t="str">
        <f>IF(E14+D14&gt;0,اليومية!B15,"")</f>
        <v/>
      </c>
      <c r="C14">
        <f t="shared" si="0"/>
        <v>0</v>
      </c>
      <c r="D14">
        <f>اليومية!G15</f>
        <v>0</v>
      </c>
      <c r="E14">
        <f>اليومية!H15</f>
        <v>0</v>
      </c>
    </row>
    <row r="15" spans="1:5">
      <c r="A15" s="5" t="str">
        <f>IF(D15+E15&gt;0,اليومية!A16,"")</f>
        <v/>
      </c>
      <c r="B15" t="str">
        <f>IF(E15+D15&gt;0,اليومية!B16,"")</f>
        <v/>
      </c>
      <c r="C15">
        <f t="shared" si="0"/>
        <v>0</v>
      </c>
      <c r="D15">
        <f>اليومية!G16</f>
        <v>0</v>
      </c>
      <c r="E15">
        <f>اليومية!H16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B6" sqref="B6"/>
    </sheetView>
  </sheetViews>
  <sheetFormatPr defaultRowHeight="15"/>
  <cols>
    <col min="1" max="1" width="14" bestFit="1" customWidth="1"/>
    <col min="2" max="2" width="28.5703125" customWidth="1"/>
  </cols>
  <sheetData>
    <row r="1" spans="1:5">
      <c r="A1" t="s">
        <v>0</v>
      </c>
      <c r="B1" t="s">
        <v>1</v>
      </c>
      <c r="C1" t="s">
        <v>8</v>
      </c>
      <c r="D1" t="s">
        <v>9</v>
      </c>
      <c r="E1" t="s">
        <v>10</v>
      </c>
    </row>
    <row r="2" spans="1:5">
      <c r="A2" s="5" t="str">
        <f>IF(D2+E2&gt;0,اليومية!A3,"")</f>
        <v/>
      </c>
      <c r="B2" t="str">
        <f>IF(E2+D2&gt;0,اليومية!B3,"")</f>
        <v/>
      </c>
      <c r="C2">
        <f>E2-D2</f>
        <v>0</v>
      </c>
      <c r="D2">
        <f>اليومية!I3</f>
        <v>0</v>
      </c>
      <c r="E2">
        <f>اليومية!J3</f>
        <v>0</v>
      </c>
    </row>
    <row r="3" spans="1:5">
      <c r="A3" s="5">
        <f>IF(D3+E3&gt;0,اليومية!A4,"")</f>
        <v>41259</v>
      </c>
      <c r="B3" t="str">
        <f>IF(E3+D3&gt;0,اليومية!B4,"")</f>
        <v>تحصيل مبلغ 1000 لحساب البنك</v>
      </c>
      <c r="C3">
        <f t="shared" ref="C3:C15" si="0">E3-D3</f>
        <v>1000</v>
      </c>
      <c r="D3">
        <f>اليومية!I4</f>
        <v>0</v>
      </c>
      <c r="E3">
        <f>اليومية!J4</f>
        <v>1000</v>
      </c>
    </row>
    <row r="4" spans="1:5">
      <c r="A4" s="5" t="str">
        <f>IF(D4+E4&gt;0,اليومية!A5,"")</f>
        <v/>
      </c>
      <c r="B4" t="str">
        <f>IF(E4+D4&gt;0,اليومية!B5,"")</f>
        <v/>
      </c>
      <c r="C4">
        <f t="shared" si="0"/>
        <v>0</v>
      </c>
      <c r="D4">
        <f>اليومية!I5</f>
        <v>0</v>
      </c>
      <c r="E4">
        <f>اليومية!J5</f>
        <v>0</v>
      </c>
    </row>
    <row r="5" spans="1:5">
      <c r="A5" s="5" t="str">
        <f>IF(D5+E5&gt;0,اليومية!A6,"")</f>
        <v/>
      </c>
      <c r="B5" t="str">
        <f>IF(E5+D5&gt;0,اليومية!B6,"")</f>
        <v/>
      </c>
      <c r="C5">
        <f t="shared" si="0"/>
        <v>0</v>
      </c>
      <c r="D5">
        <f>اليومية!I6</f>
        <v>0</v>
      </c>
      <c r="E5">
        <f>اليومية!J6</f>
        <v>0</v>
      </c>
    </row>
    <row r="6" spans="1:5">
      <c r="A6" s="5" t="str">
        <f>IF(D6+E6&gt;0,اليومية!A7,"")</f>
        <v/>
      </c>
      <c r="B6" t="str">
        <f>IF(E6+D6&gt;0,اليومية!B7,"")</f>
        <v/>
      </c>
      <c r="C6">
        <f t="shared" si="0"/>
        <v>0</v>
      </c>
      <c r="D6">
        <f>اليومية!I7</f>
        <v>0</v>
      </c>
      <c r="E6">
        <f>اليومية!J7</f>
        <v>0</v>
      </c>
    </row>
    <row r="7" spans="1:5">
      <c r="A7" s="5" t="str">
        <f>IF(D7+E7&gt;0,اليومية!A8,"")</f>
        <v/>
      </c>
      <c r="B7" t="str">
        <f>IF(E7+D7&gt;0,اليومية!B8,"")</f>
        <v/>
      </c>
      <c r="C7">
        <f t="shared" si="0"/>
        <v>0</v>
      </c>
      <c r="D7">
        <f>اليومية!I8</f>
        <v>0</v>
      </c>
      <c r="E7">
        <f>اليومية!J8</f>
        <v>0</v>
      </c>
    </row>
    <row r="8" spans="1:5">
      <c r="A8" s="5" t="str">
        <f>IF(D8+E8&gt;0,اليومية!A9,"")</f>
        <v/>
      </c>
      <c r="B8" t="str">
        <f>IF(E8+D8&gt;0,اليومية!B9,"")</f>
        <v/>
      </c>
      <c r="C8">
        <f t="shared" si="0"/>
        <v>0</v>
      </c>
      <c r="D8">
        <f>اليومية!I9</f>
        <v>0</v>
      </c>
      <c r="E8">
        <f>اليومية!J9</f>
        <v>0</v>
      </c>
    </row>
    <row r="9" spans="1:5">
      <c r="A9" s="5" t="str">
        <f>IF(D9+E9&gt;0,اليومية!A10,"")</f>
        <v/>
      </c>
      <c r="B9" t="str">
        <f>IF(E9+D9&gt;0,اليومية!B10,"")</f>
        <v/>
      </c>
      <c r="C9">
        <f t="shared" si="0"/>
        <v>0</v>
      </c>
      <c r="D9">
        <f>اليومية!I10</f>
        <v>0</v>
      </c>
      <c r="E9">
        <f>اليومية!J10</f>
        <v>0</v>
      </c>
    </row>
    <row r="10" spans="1:5">
      <c r="A10" s="5" t="str">
        <f>IF(D10+E10&gt;0,اليومية!A11,"")</f>
        <v/>
      </c>
      <c r="B10" t="str">
        <f>IF(E10+D10&gt;0,اليومية!B11,"")</f>
        <v/>
      </c>
      <c r="C10">
        <f t="shared" si="0"/>
        <v>0</v>
      </c>
      <c r="D10">
        <f>اليومية!I11</f>
        <v>0</v>
      </c>
      <c r="E10">
        <f>اليومية!J11</f>
        <v>0</v>
      </c>
    </row>
    <row r="11" spans="1:5">
      <c r="A11" s="5" t="str">
        <f>IF(D11+E11&gt;0,اليومية!A12,"")</f>
        <v/>
      </c>
      <c r="B11" t="str">
        <f>IF(E11+D11&gt;0,اليومية!B12,"")</f>
        <v/>
      </c>
      <c r="C11">
        <f t="shared" si="0"/>
        <v>0</v>
      </c>
      <c r="D11">
        <f>اليومية!I12</f>
        <v>0</v>
      </c>
      <c r="E11">
        <f>اليومية!J12</f>
        <v>0</v>
      </c>
    </row>
    <row r="12" spans="1:5">
      <c r="A12" s="5" t="str">
        <f>IF(D12+E12&gt;0,اليومية!A13,"")</f>
        <v/>
      </c>
      <c r="B12" t="str">
        <f>IF(E12+D12&gt;0,اليومية!B13,"")</f>
        <v/>
      </c>
      <c r="C12">
        <f t="shared" si="0"/>
        <v>0</v>
      </c>
      <c r="D12">
        <f>اليومية!I13</f>
        <v>0</v>
      </c>
      <c r="E12">
        <f>اليومية!J13</f>
        <v>0</v>
      </c>
    </row>
    <row r="13" spans="1:5">
      <c r="A13" s="5" t="str">
        <f>IF(D13+E13&gt;0,اليومية!A14,"")</f>
        <v/>
      </c>
      <c r="B13" t="str">
        <f>IF(E13+D13&gt;0,اليومية!B14,"")</f>
        <v/>
      </c>
      <c r="C13">
        <f t="shared" si="0"/>
        <v>0</v>
      </c>
      <c r="D13">
        <f>اليومية!I14</f>
        <v>0</v>
      </c>
      <c r="E13">
        <f>اليومية!J14</f>
        <v>0</v>
      </c>
    </row>
    <row r="14" spans="1:5">
      <c r="A14" s="5" t="str">
        <f>IF(D14+E14&gt;0,اليومية!A15,"")</f>
        <v/>
      </c>
      <c r="B14" t="str">
        <f>IF(E14+D14&gt;0,اليومية!B15,"")</f>
        <v/>
      </c>
      <c r="C14">
        <f t="shared" si="0"/>
        <v>0</v>
      </c>
      <c r="D14">
        <f>اليومية!I15</f>
        <v>0</v>
      </c>
      <c r="E14">
        <f>اليومية!J15</f>
        <v>0</v>
      </c>
    </row>
    <row r="15" spans="1:5">
      <c r="A15" s="5" t="str">
        <f>IF(D15+E15&gt;0,اليومية!A16,"")</f>
        <v/>
      </c>
      <c r="B15" t="str">
        <f>IF(E15+D15&gt;0,اليومية!B16,"")</f>
        <v/>
      </c>
      <c r="C15">
        <f t="shared" si="0"/>
        <v>0</v>
      </c>
      <c r="D15">
        <f>اليومية!I16</f>
        <v>0</v>
      </c>
      <c r="E15">
        <f>اليومية!J16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اليومية</vt:lpstr>
      <vt:lpstr>الصندوق</vt:lpstr>
      <vt:lpstr>البنك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2012-12-16T00:43:13Z</dcterms:modified>
</cp:coreProperties>
</file>