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240" yWindow="45" windowWidth="11355" windowHeight="5130" tabRatio="814"/>
  </bookViews>
  <sheets>
    <sheet name="System_Report" sheetId="19" r:id="rId1"/>
  </sheets>
  <externalReferences>
    <externalReference r:id="rId2"/>
    <externalReference r:id="rId3"/>
  </externalReferences>
  <definedNames>
    <definedName name="Cat">#REF!</definedName>
    <definedName name="STD">#REF!</definedName>
    <definedName name="year">'[1]Summary '!$P$1:$P$36</definedName>
  </definedNames>
  <calcPr calcId="124519" iterate="1" iterateCount="10"/>
</workbook>
</file>

<file path=xl/calcChain.xml><?xml version="1.0" encoding="utf-8"?>
<calcChain xmlns="http://schemas.openxmlformats.org/spreadsheetml/2006/main">
  <c r="J80" i="19"/>
  <c r="C80"/>
  <c r="J79"/>
  <c r="C79"/>
  <c r="J41"/>
  <c r="C41"/>
  <c r="J31"/>
  <c r="C31"/>
  <c r="J50" l="1"/>
  <c r="C50"/>
  <c r="J49"/>
  <c r="C49"/>
  <c r="J69"/>
  <c r="J70"/>
  <c r="J71"/>
  <c r="J72"/>
  <c r="J73"/>
  <c r="J58"/>
  <c r="J59"/>
  <c r="J60"/>
  <c r="J61"/>
  <c r="J62"/>
  <c r="J42"/>
  <c r="J43"/>
  <c r="J44"/>
  <c r="J45"/>
  <c r="J46"/>
  <c r="J47"/>
  <c r="J48"/>
  <c r="J32"/>
  <c r="J33"/>
  <c r="C73" l="1"/>
  <c r="C72"/>
  <c r="C71"/>
  <c r="C62"/>
  <c r="C61"/>
  <c r="C60"/>
  <c r="C48"/>
  <c r="C47"/>
  <c r="C46"/>
  <c r="C45"/>
  <c r="C44"/>
  <c r="E74" l="1"/>
  <c r="C70"/>
  <c r="C69"/>
  <c r="J68"/>
  <c r="C68"/>
  <c r="C74" s="1"/>
  <c r="F74" s="1"/>
  <c r="E63"/>
  <c r="C59"/>
  <c r="C58"/>
  <c r="J57"/>
  <c r="C57"/>
  <c r="C63" s="1"/>
  <c r="F63" s="1"/>
  <c r="D1050"/>
  <c r="C1050"/>
  <c r="D1049"/>
  <c r="C1049"/>
  <c r="D1048"/>
  <c r="C1048"/>
  <c r="D1047"/>
  <c r="C1047"/>
  <c r="D1046"/>
  <c r="C1046"/>
  <c r="D1045"/>
  <c r="C1045"/>
  <c r="D1044"/>
  <c r="C1044"/>
  <c r="D1043"/>
  <c r="C1043"/>
  <c r="D1042"/>
  <c r="C1042"/>
  <c r="D1041"/>
  <c r="C1041"/>
  <c r="D1040"/>
  <c r="C1040"/>
  <c r="D1039"/>
  <c r="C1039"/>
  <c r="D1038"/>
  <c r="C1038"/>
  <c r="D1037"/>
  <c r="C1037"/>
  <c r="D1036"/>
  <c r="C1036"/>
  <c r="D1035"/>
  <c r="C1035"/>
  <c r="D1034"/>
  <c r="C1034"/>
  <c r="D1033"/>
  <c r="C1033"/>
  <c r="J141"/>
  <c r="C141"/>
  <c r="C99"/>
  <c r="C100"/>
  <c r="C101"/>
  <c r="E102"/>
  <c r="J101"/>
  <c r="J100"/>
  <c r="J99"/>
  <c r="F92"/>
  <c r="E92"/>
  <c r="C89"/>
  <c r="C90"/>
  <c r="C91"/>
  <c r="J91"/>
  <c r="J90"/>
  <c r="J89"/>
  <c r="C81"/>
  <c r="C82"/>
  <c r="F82" s="1"/>
  <c r="E82"/>
  <c r="J81"/>
  <c r="C42"/>
  <c r="C43"/>
  <c r="E51"/>
  <c r="F34"/>
  <c r="E34"/>
  <c r="C32"/>
  <c r="C33"/>
  <c r="C34" s="1"/>
  <c r="F24"/>
  <c r="E24"/>
  <c r="C22"/>
  <c r="C23"/>
  <c r="C24"/>
  <c r="J23"/>
  <c r="J22"/>
  <c r="F14"/>
  <c r="E14"/>
  <c r="C11"/>
  <c r="C12"/>
  <c r="C13"/>
  <c r="J13"/>
  <c r="J12"/>
  <c r="J11"/>
  <c r="C14" l="1"/>
  <c r="C51"/>
  <c r="F51" s="1"/>
  <c r="C92"/>
  <c r="C102"/>
  <c r="F102" s="1"/>
</calcChain>
</file>

<file path=xl/sharedStrings.xml><?xml version="1.0" encoding="utf-8"?>
<sst xmlns="http://schemas.openxmlformats.org/spreadsheetml/2006/main" count="359" uniqueCount="81">
  <si>
    <t>From</t>
  </si>
  <si>
    <t>To</t>
  </si>
  <si>
    <t>Failure Type</t>
  </si>
  <si>
    <t>Failure Description</t>
  </si>
  <si>
    <t>Stoppage</t>
  </si>
  <si>
    <t>Failure Category</t>
  </si>
  <si>
    <t>Delay</t>
  </si>
  <si>
    <t>External</t>
  </si>
  <si>
    <t>External cause to the plant</t>
  </si>
  <si>
    <t>CE</t>
  </si>
  <si>
    <t>STD Code</t>
  </si>
  <si>
    <t>Category</t>
  </si>
  <si>
    <t>Main Categaory</t>
  </si>
  <si>
    <t>Cut of External Services</t>
  </si>
  <si>
    <t>High Inventories</t>
  </si>
  <si>
    <t>Strategic Motives</t>
  </si>
  <si>
    <t>Energy Saving</t>
  </si>
  <si>
    <t>Project Execution</t>
  </si>
  <si>
    <t>Lack of raw materials supply</t>
  </si>
  <si>
    <t>Lack of logistics supplies</t>
  </si>
  <si>
    <t>External causes to the equipment</t>
  </si>
  <si>
    <t>OT</t>
  </si>
  <si>
    <t>Maintenance</t>
  </si>
  <si>
    <t>Mechanical Failure</t>
  </si>
  <si>
    <t>Electrical Failure</t>
  </si>
  <si>
    <t>Instrumentation and control failure</t>
  </si>
  <si>
    <t>Major maintenance</t>
  </si>
  <si>
    <t>Programmed by maintenance</t>
  </si>
  <si>
    <t>CO</t>
  </si>
  <si>
    <t>PM</t>
  </si>
  <si>
    <t>Operations</t>
  </si>
  <si>
    <t>Operation program</t>
  </si>
  <si>
    <t>Operation failure</t>
  </si>
  <si>
    <t>Lack of own process materials</t>
  </si>
  <si>
    <t>Refractory incidents</t>
  </si>
  <si>
    <t>OP</t>
  </si>
  <si>
    <t>Extention</t>
  </si>
  <si>
    <t>External Causes</t>
  </si>
  <si>
    <t>Others</t>
  </si>
  <si>
    <t>Programmed/Preventive Maintenance</t>
  </si>
  <si>
    <t>Operatives</t>
  </si>
  <si>
    <t>Delay
Code</t>
  </si>
  <si>
    <t>Stoppage Information</t>
  </si>
  <si>
    <t>Mechanical or Electrical Corrective Maintenance</t>
  </si>
  <si>
    <t>Dur.
(Hrs)</t>
  </si>
  <si>
    <t>Equip. Name</t>
  </si>
  <si>
    <t>Production:</t>
  </si>
  <si>
    <t>Failure Code Description</t>
  </si>
  <si>
    <t>Failure
Code</t>
  </si>
  <si>
    <t>Extention
Code</t>
  </si>
  <si>
    <t xml:space="preserve"> </t>
  </si>
  <si>
    <t xml:space="preserve">  Continuous running </t>
  </si>
  <si>
    <t xml:space="preserve">Production:                     </t>
  </si>
  <si>
    <t>A.F.feeding kiln # 1</t>
  </si>
  <si>
    <t>A.F.feeding kiln # 2</t>
  </si>
  <si>
    <t>A.F.feeding kiln # 3</t>
  </si>
  <si>
    <t>Tires primary shredder (UC150)</t>
  </si>
  <si>
    <t>Tires final shredder (UG 612)</t>
  </si>
  <si>
    <t>Tires final shredder (UG 630)</t>
  </si>
  <si>
    <t>Maindrive</t>
  </si>
  <si>
    <t xml:space="preserve"> high high temp.of Main motor</t>
  </si>
  <si>
    <t>Lack of feeding materials supply</t>
  </si>
  <si>
    <t>Biomass Vecoplan shredder 2</t>
  </si>
  <si>
    <t>Biomass Vecoplan shredder 3</t>
  </si>
  <si>
    <t>Biomass Vecoplan shredder 1</t>
  </si>
  <si>
    <t>BiomassSystem</t>
  </si>
  <si>
    <t>Due to fire in biomass system</t>
  </si>
  <si>
    <t>Vecoplan</t>
  </si>
  <si>
    <t>Bucket Elevator</t>
  </si>
  <si>
    <t>RollerDiscScreen</t>
  </si>
  <si>
    <t>Cleaning Disc Screen</t>
  </si>
  <si>
    <t>Knives</t>
  </si>
  <si>
    <t>knives</t>
  </si>
  <si>
    <t>changing set of movable knives and changing one fixed knife and also increasing welding in rotary and bases</t>
  </si>
  <si>
    <t>tighten 4 movable knives</t>
  </si>
  <si>
    <t>Rotor</t>
  </si>
  <si>
    <t>Broken 6 movable knives and one fixed knife</t>
  </si>
  <si>
    <t>due to the elevator's chain Fell down from the sprocket</t>
  </si>
  <si>
    <t>broken 10 fixed knives and tighten 7 loose movable knives</t>
  </si>
  <si>
    <t>install 5 movable knives</t>
  </si>
  <si>
    <t>loose  rotor ring and also one base of movable knife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</si>
</sst>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6" formatCode="hh:mm;@"/>
    <numFmt numFmtId="167" formatCode="[hh]:mm;@"/>
    <numFmt numFmtId="174" formatCode="[h]:mm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b/>
      <sz val="10"/>
      <color indexed="9"/>
      <name val="Arial"/>
      <family val="2"/>
    </font>
    <font>
      <sz val="10"/>
      <color indexed="33"/>
      <name val="Arial"/>
      <family val="2"/>
    </font>
    <font>
      <sz val="10"/>
      <name val="Arial"/>
      <family val="2"/>
    </font>
    <font>
      <b/>
      <u/>
      <sz val="10"/>
      <color indexed="63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sz val="8"/>
      <name val="Arial"/>
      <family val="2"/>
    </font>
    <font>
      <b/>
      <sz val="12"/>
      <color indexed="9"/>
      <name val="Arial"/>
      <family val="2"/>
    </font>
    <font>
      <sz val="8"/>
      <color indexed="33"/>
      <name val="Arial"/>
      <family val="2"/>
    </font>
    <font>
      <b/>
      <sz val="14"/>
      <name val="Arial"/>
      <family val="2"/>
    </font>
    <font>
      <b/>
      <sz val="8"/>
      <color indexed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4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33"/>
      </right>
      <top/>
      <bottom style="medium">
        <color indexed="33"/>
      </bottom>
      <diagonal/>
    </border>
    <border>
      <left style="thin">
        <color indexed="33"/>
      </left>
      <right style="thin">
        <color indexed="33"/>
      </right>
      <top/>
      <bottom style="medium">
        <color indexed="33"/>
      </bottom>
      <diagonal/>
    </border>
    <border>
      <left/>
      <right/>
      <top style="medium">
        <color indexed="33"/>
      </top>
      <bottom/>
      <diagonal/>
    </border>
    <border>
      <left style="thin">
        <color indexed="33"/>
      </left>
      <right style="thin">
        <color indexed="33"/>
      </right>
      <top/>
      <bottom style="thin">
        <color indexed="34"/>
      </bottom>
      <diagonal/>
    </border>
    <border>
      <left style="thin">
        <color indexed="33"/>
      </left>
      <right style="thin">
        <color indexed="33"/>
      </right>
      <top/>
      <bottom/>
      <diagonal/>
    </border>
    <border>
      <left style="medium">
        <color indexed="33"/>
      </left>
      <right/>
      <top style="medium">
        <color indexed="33"/>
      </top>
      <bottom style="medium">
        <color indexed="33"/>
      </bottom>
      <diagonal/>
    </border>
    <border>
      <left/>
      <right style="thin">
        <color indexed="3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3"/>
      </left>
      <right style="medium">
        <color indexed="33"/>
      </right>
      <top style="medium">
        <color indexed="33"/>
      </top>
      <bottom/>
      <diagonal/>
    </border>
    <border>
      <left style="thin">
        <color indexed="33"/>
      </left>
      <right/>
      <top style="medium">
        <color indexed="3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3"/>
      </left>
      <right/>
      <top style="medium">
        <color indexed="33"/>
      </top>
      <bottom/>
      <diagonal/>
    </border>
    <border>
      <left/>
      <right style="medium">
        <color indexed="33"/>
      </right>
      <top style="medium">
        <color indexed="33"/>
      </top>
      <bottom/>
      <diagonal/>
    </border>
    <border>
      <left/>
      <right style="thin">
        <color indexed="33"/>
      </right>
      <top style="medium">
        <color indexed="33"/>
      </top>
      <bottom/>
      <diagonal/>
    </border>
    <border>
      <left style="thin">
        <color indexed="33"/>
      </left>
      <right style="thin">
        <color indexed="33"/>
      </right>
      <top style="medium">
        <color indexed="33"/>
      </top>
      <bottom/>
      <diagonal/>
    </border>
  </borders>
  <cellStyleXfs count="5">
    <xf numFmtId="0" fontId="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textRotation="45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Protection="1">
      <protection hidden="1"/>
    </xf>
    <xf numFmtId="0" fontId="3" fillId="2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5" xfId="0" applyFont="1" applyFill="1" applyBorder="1" applyAlignment="1" applyProtection="1">
      <alignment vertical="center"/>
      <protection locked="0"/>
    </xf>
    <xf numFmtId="166" fontId="1" fillId="0" borderId="7" xfId="0" applyNumberFormat="1" applyFont="1" applyFill="1" applyBorder="1" applyAlignment="1" applyProtection="1">
      <alignment horizontal="center" vertical="center"/>
      <protection locked="0"/>
    </xf>
    <xf numFmtId="166" fontId="1" fillId="0" borderId="5" xfId="0" applyNumberFormat="1" applyFont="1" applyFill="1" applyBorder="1" applyAlignment="1" applyProtection="1">
      <alignment horizontal="center" vertical="center"/>
      <protection locked="0"/>
    </xf>
    <xf numFmtId="3" fontId="10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166" fontId="5" fillId="0" borderId="0" xfId="0" applyNumberFormat="1" applyFont="1" applyFill="1" applyBorder="1" applyAlignment="1" applyProtection="1">
      <alignment horizontal="center" vertical="center"/>
    </xf>
    <xf numFmtId="0" fontId="13" fillId="3" borderId="3" xfId="0" applyFont="1" applyFill="1" applyBorder="1" applyAlignment="1">
      <alignment vertical="center" textRotation="135" wrapText="1"/>
    </xf>
    <xf numFmtId="0" fontId="13" fillId="3" borderId="3" xfId="0" applyFont="1" applyFill="1" applyBorder="1" applyAlignment="1">
      <alignment vertical="center" textRotation="45" wrapText="1"/>
    </xf>
    <xf numFmtId="0" fontId="13" fillId="0" borderId="0" xfId="0" applyFont="1" applyFill="1" applyBorder="1" applyAlignment="1">
      <alignment vertical="center" textRotation="135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textRotation="45" wrapText="1"/>
    </xf>
    <xf numFmtId="0" fontId="6" fillId="3" borderId="6" xfId="0" applyFont="1" applyFill="1" applyBorder="1" applyAlignment="1">
      <alignment vertical="center" textRotation="135" wrapText="1"/>
    </xf>
    <xf numFmtId="0" fontId="7" fillId="4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textRotation="45" wrapText="1"/>
    </xf>
    <xf numFmtId="0" fontId="13" fillId="3" borderId="3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6" fontId="12" fillId="3" borderId="9" xfId="0" applyNumberFormat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 applyProtection="1">
      <alignment vertical="center"/>
      <protection locked="0"/>
    </xf>
    <xf numFmtId="167" fontId="1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11" fillId="0" borderId="5" xfId="0" applyFont="1" applyFill="1" applyBorder="1" applyAlignment="1" applyProtection="1">
      <alignment vertical="center"/>
      <protection locked="0"/>
    </xf>
    <xf numFmtId="0" fontId="16" fillId="0" borderId="5" xfId="0" applyFont="1" applyFill="1" applyBorder="1" applyAlignment="1" applyProtection="1">
      <alignment vertical="center"/>
      <protection locked="0"/>
    </xf>
    <xf numFmtId="174" fontId="1" fillId="0" borderId="7" xfId="0" applyNumberFormat="1" applyFont="1" applyFill="1" applyBorder="1" applyAlignment="1" applyProtection="1">
      <alignment horizontal="center" vertical="center"/>
      <protection locked="0"/>
    </xf>
    <xf numFmtId="174" fontId="1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 wrapText="1"/>
    </xf>
    <xf numFmtId="14" fontId="9" fillId="0" borderId="0" xfId="0" applyNumberFormat="1" applyFont="1" applyAlignment="1" applyProtection="1">
      <alignment horizontal="left" vertical="center"/>
      <protection locked="0"/>
    </xf>
    <xf numFmtId="0" fontId="10" fillId="0" borderId="5" xfId="0" applyFont="1" applyFill="1" applyBorder="1" applyAlignment="1" applyProtection="1">
      <alignment horizontal="left" vertical="center"/>
      <protection locked="0"/>
    </xf>
    <xf numFmtId="0" fontId="4" fillId="0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6" fontId="12" fillId="3" borderId="13" xfId="0" applyNumberFormat="1" applyFont="1" applyFill="1" applyBorder="1" applyAlignment="1" applyProtection="1">
      <alignment horizontal="left" vertical="center"/>
    </xf>
    <xf numFmtId="166" fontId="12" fillId="3" borderId="3" xfId="0" applyNumberFormat="1" applyFont="1" applyFill="1" applyBorder="1" applyAlignment="1" applyProtection="1">
      <alignment horizontal="left" vertical="center"/>
    </xf>
    <xf numFmtId="0" fontId="17" fillId="3" borderId="3" xfId="0" applyFont="1" applyFill="1" applyBorder="1" applyAlignment="1">
      <alignment horizontal="left" vertical="center"/>
    </xf>
    <xf numFmtId="0" fontId="17" fillId="3" borderId="14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10" xfId="4"/>
    <cellStyle name="Normal 2" xfId="3"/>
  </cellStyles>
  <dxfs count="108"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389CE8"/>
      <rgbColor rgb="00660066"/>
      <rgbColor rgb="00FF8080"/>
      <rgbColor rgb="000066CC"/>
      <rgbColor rgb="00CCCCFF"/>
      <rgbColor rgb="00F8F8F8"/>
      <rgbColor rgb="00115E97"/>
      <rgbColor rgb="00C0C0C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IMS\QCData\Summary.x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\aaa\Daily%20plant%20report%2004-07-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 "/>
      <sheetName val="Sheet1"/>
      <sheetName val="QAM monthly"/>
      <sheetName val="pile stak(LS)"/>
      <sheetName val="Sheet2"/>
      <sheetName val="R.M (daily)"/>
      <sheetName val="Pile Stak (Clay)"/>
      <sheetName val="K.F (daily)"/>
      <sheetName val="R.M (Month)"/>
      <sheetName val="cement"/>
      <sheetName val="K.F (Month)"/>
      <sheetName val="Clinker%"/>
      <sheetName val="NonConf."/>
      <sheetName val="piles one month"/>
    </sheetNames>
    <sheetDataSet>
      <sheetData sheetId="0">
        <row r="5">
          <cell r="P5">
            <v>2003</v>
          </cell>
        </row>
        <row r="6">
          <cell r="P6">
            <v>2004</v>
          </cell>
        </row>
        <row r="10">
          <cell r="P10">
            <v>2005</v>
          </cell>
        </row>
        <row r="11">
          <cell r="P11">
            <v>2006</v>
          </cell>
        </row>
        <row r="12">
          <cell r="P12">
            <v>2007</v>
          </cell>
        </row>
        <row r="13">
          <cell r="P13">
            <v>2008</v>
          </cell>
        </row>
        <row r="14">
          <cell r="P14">
            <v>2009</v>
          </cell>
        </row>
        <row r="15">
          <cell r="P15">
            <v>2010</v>
          </cell>
        </row>
        <row r="16">
          <cell r="P16">
            <v>2011</v>
          </cell>
        </row>
        <row r="17">
          <cell r="P17">
            <v>2011</v>
          </cell>
        </row>
        <row r="18">
          <cell r="P18">
            <v>2012</v>
          </cell>
        </row>
        <row r="19">
          <cell r="P19">
            <v>2013</v>
          </cell>
        </row>
        <row r="20">
          <cell r="P20">
            <v>2014</v>
          </cell>
        </row>
        <row r="21">
          <cell r="P21">
            <v>2015</v>
          </cell>
        </row>
        <row r="22">
          <cell r="P22">
            <v>2015</v>
          </cell>
        </row>
        <row r="33">
          <cell r="P33">
            <v>2008</v>
          </cell>
        </row>
        <row r="34">
          <cell r="P34">
            <v>2009</v>
          </cell>
        </row>
        <row r="35">
          <cell r="P35">
            <v>2010</v>
          </cell>
        </row>
        <row r="36">
          <cell r="P36">
            <v>2011</v>
          </cell>
        </row>
      </sheetData>
      <sheetData sheetId="1">
        <row r="8">
          <cell r="CO8">
            <v>4.4373040199279785</v>
          </cell>
        </row>
      </sheetData>
      <sheetData sheetId="2"/>
      <sheetData sheetId="3"/>
      <sheetData sheetId="4">
        <row r="40">
          <cell r="C40">
            <v>44140</v>
          </cell>
        </row>
      </sheetData>
      <sheetData sheetId="5"/>
      <sheetData sheetId="6">
        <row r="38">
          <cell r="C38">
            <v>6529</v>
          </cell>
        </row>
      </sheetData>
      <sheetData sheetId="7"/>
      <sheetData sheetId="8">
        <row r="47">
          <cell r="AF47">
            <v>94.874850657108723</v>
          </cell>
        </row>
      </sheetData>
      <sheetData sheetId="9">
        <row r="52">
          <cell r="DO52">
            <v>0.94573608322217884</v>
          </cell>
        </row>
      </sheetData>
      <sheetData sheetId="10">
        <row r="47">
          <cell r="Z47">
            <v>0.93369175627240131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ecurity"/>
      <sheetName val="Alternative Fue"/>
      <sheetName val="Quality"/>
      <sheetName val="Safety"/>
      <sheetName val="Quarry"/>
      <sheetName val="Shift condition"/>
      <sheetName val="Production"/>
      <sheetName val="Raw Mills"/>
      <sheetName val="Kilns"/>
      <sheetName val="Cement Mills"/>
      <sheetName val="Packing"/>
      <sheetName val="STD Stoppage Codes"/>
      <sheetName val="STD Failure description"/>
      <sheetName val="Proced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T1063"/>
  <sheetViews>
    <sheetView showGridLines="0" tabSelected="1" zoomScale="85" workbookViewId="0">
      <selection activeCell="H11" sqref="H11"/>
    </sheetView>
  </sheetViews>
  <sheetFormatPr defaultRowHeight="11.25"/>
  <cols>
    <col min="1" max="1" width="6.7109375" style="1" customWidth="1"/>
    <col min="2" max="2" width="6.7109375" style="2" customWidth="1"/>
    <col min="3" max="3" width="15.28515625" style="2" customWidth="1"/>
    <col min="4" max="4" width="12.85546875" style="2" customWidth="1"/>
    <col min="5" max="5" width="9.28515625" style="2" customWidth="1"/>
    <col min="6" max="6" width="10" style="2" customWidth="1"/>
    <col min="7" max="7" width="9.140625" style="2"/>
    <col min="8" max="8" width="19.140625" style="2" customWidth="1"/>
    <col min="9" max="9" width="30" style="2" customWidth="1"/>
    <col min="10" max="10" width="29.5703125" style="2" customWidth="1"/>
    <col min="11" max="11" width="25.85546875" style="2" customWidth="1"/>
    <col min="12" max="16384" width="9.140625" style="2"/>
  </cols>
  <sheetData>
    <row r="1" spans="1:254">
      <c r="IQ1" s="3" t="s">
        <v>7</v>
      </c>
      <c r="IR1" s="3">
        <v>11</v>
      </c>
      <c r="IS1" s="3" t="s">
        <v>8</v>
      </c>
    </row>
    <row r="2" spans="1:254" ht="12.75">
      <c r="C2" s="63"/>
      <c r="D2" s="63"/>
      <c r="E2" s="63"/>
      <c r="F2" s="64"/>
      <c r="G2" s="64"/>
      <c r="H2" s="64"/>
      <c r="I2" s="64"/>
    </row>
    <row r="3" spans="1:254" ht="12.75">
      <c r="C3" s="63"/>
      <c r="D3" s="63"/>
      <c r="E3" s="63"/>
      <c r="F3" s="32"/>
      <c r="G3" s="33"/>
      <c r="H3" s="32"/>
      <c r="I3" s="34"/>
    </row>
    <row r="4" spans="1:254" ht="12.75">
      <c r="C4" s="65"/>
      <c r="D4" s="65"/>
      <c r="E4" s="65"/>
      <c r="F4" s="65"/>
      <c r="G4" s="65"/>
      <c r="H4" s="65"/>
      <c r="I4" s="65"/>
      <c r="IR4" s="3"/>
      <c r="IS4" s="3"/>
      <c r="IT4" s="3"/>
    </row>
    <row r="5" spans="1:254">
      <c r="B5" s="1"/>
      <c r="IR5" s="3"/>
      <c r="IS5" s="3"/>
      <c r="IT5" s="3"/>
    </row>
    <row r="6" spans="1:254" ht="18.75">
      <c r="A6" s="62"/>
      <c r="B6" s="62"/>
      <c r="C6" s="62"/>
      <c r="D6" s="62"/>
      <c r="E6" s="62"/>
      <c r="F6" s="62"/>
      <c r="G6" s="62"/>
      <c r="H6" s="62"/>
      <c r="I6" s="47"/>
      <c r="IQ6" s="3" t="s">
        <v>7</v>
      </c>
      <c r="IR6" s="3">
        <v>12</v>
      </c>
      <c r="IS6" s="3" t="s">
        <v>13</v>
      </c>
    </row>
    <row r="7" spans="1:254" ht="12" thickBot="1">
      <c r="IQ7" s="3" t="s">
        <v>7</v>
      </c>
      <c r="IR7" s="3">
        <v>13</v>
      </c>
      <c r="IS7" s="3" t="s">
        <v>14</v>
      </c>
    </row>
    <row r="8" spans="1:254" ht="23.25" thickBot="1">
      <c r="A8" s="60" t="s">
        <v>53</v>
      </c>
      <c r="B8" s="60"/>
      <c r="C8" s="61"/>
      <c r="D8" s="28">
        <v>0</v>
      </c>
      <c r="E8" s="7"/>
      <c r="F8" s="7"/>
      <c r="G8" s="7"/>
      <c r="H8" s="7"/>
      <c r="I8" s="37" t="s">
        <v>46</v>
      </c>
      <c r="J8" s="18"/>
      <c r="IQ8" s="2" t="s">
        <v>7</v>
      </c>
      <c r="IR8" s="2">
        <v>14</v>
      </c>
      <c r="IS8" s="2" t="s">
        <v>15</v>
      </c>
    </row>
    <row r="9" spans="1:254" ht="13.5" customHeight="1">
      <c r="A9" s="29"/>
      <c r="B9" s="29"/>
      <c r="C9" s="30"/>
      <c r="D9" s="55" t="s">
        <v>2</v>
      </c>
      <c r="E9" s="56"/>
      <c r="F9" s="56"/>
      <c r="G9" s="57"/>
      <c r="H9" s="55" t="s">
        <v>42</v>
      </c>
      <c r="I9" s="57"/>
      <c r="J9" s="49" t="s">
        <v>47</v>
      </c>
      <c r="IQ9" s="2" t="s">
        <v>7</v>
      </c>
      <c r="IR9" s="2">
        <v>15</v>
      </c>
      <c r="IS9" s="2" t="s">
        <v>16</v>
      </c>
    </row>
    <row r="10" spans="1:254" s="4" customFormat="1" ht="26.25" thickBot="1">
      <c r="A10" s="5" t="s">
        <v>0</v>
      </c>
      <c r="B10" s="6" t="s">
        <v>1</v>
      </c>
      <c r="C10" s="6" t="s">
        <v>44</v>
      </c>
      <c r="D10" s="6" t="s">
        <v>5</v>
      </c>
      <c r="E10" s="6" t="s">
        <v>48</v>
      </c>
      <c r="F10" s="6" t="s">
        <v>49</v>
      </c>
      <c r="G10" s="6" t="s">
        <v>41</v>
      </c>
      <c r="H10" s="6" t="s">
        <v>45</v>
      </c>
      <c r="I10" s="6" t="s">
        <v>3</v>
      </c>
      <c r="J10" s="50"/>
      <c r="IQ10" s="4" t="s">
        <v>7</v>
      </c>
      <c r="IR10" s="4">
        <v>16</v>
      </c>
      <c r="IS10" s="4" t="s">
        <v>17</v>
      </c>
    </row>
    <row r="11" spans="1:254" s="1" customFormat="1" ht="25.5" customHeight="1">
      <c r="A11" s="44">
        <v>0.375</v>
      </c>
      <c r="B11" s="45">
        <v>0.38541666666666669</v>
      </c>
      <c r="C11" s="17">
        <f>B11-A11</f>
        <v>1.0416666666666685E-2</v>
      </c>
      <c r="D11" s="40" t="s">
        <v>22</v>
      </c>
      <c r="E11" s="14">
        <v>4</v>
      </c>
      <c r="F11" s="14"/>
      <c r="G11" s="14"/>
      <c r="H11" s="42" t="s">
        <v>68</v>
      </c>
      <c r="I11" s="48" t="s">
        <v>77</v>
      </c>
      <c r="J11" s="15" t="str">
        <f>IF(E11&lt;&gt;0,VLOOKUP(E11,B$1032:H$1049,4,FALSE),IF(F11&lt;&gt;0,VLOOKUP(F11,C$1032:H$1049,3,FALSE),IF(G11&lt;&gt;0,VLOOKUP(G11,D$1032:H$1049,2,FALSE),"")))</f>
        <v>Mechanical Failure</v>
      </c>
      <c r="IQ11" s="1" t="s">
        <v>7</v>
      </c>
      <c r="IR11" s="1">
        <v>17</v>
      </c>
      <c r="IS11" s="1" t="s">
        <v>18</v>
      </c>
    </row>
    <row r="12" spans="1:254" s="1" customFormat="1" ht="25.5" customHeight="1">
      <c r="A12" s="44"/>
      <c r="B12" s="45"/>
      <c r="C12" s="17">
        <f>B12-A12</f>
        <v>0</v>
      </c>
      <c r="D12" s="40"/>
      <c r="E12" s="14"/>
      <c r="F12" s="14"/>
      <c r="G12" s="14"/>
      <c r="H12" s="42"/>
      <c r="I12" s="38"/>
      <c r="J12" s="15" t="str">
        <f>IF(E12&lt;&gt;0,VLOOKUP(E12,B$1032:H$1049,4,FALSE),IF(F12&lt;&gt;0,VLOOKUP(F12,C$1032:H$1049,3,FALSE),IF(G12&lt;&gt;0,VLOOKUP(G12,D$1032:H$1049,2,FALSE),"")))</f>
        <v/>
      </c>
      <c r="IQ12" s="1" t="s">
        <v>7</v>
      </c>
      <c r="IR12" s="1">
        <v>17</v>
      </c>
      <c r="IS12" s="1" t="s">
        <v>18</v>
      </c>
    </row>
    <row r="13" spans="1:254" s="1" customFormat="1" ht="25.5" customHeight="1" thickBot="1">
      <c r="A13" s="44"/>
      <c r="B13" s="45"/>
      <c r="C13" s="17">
        <f>B13-A13</f>
        <v>0</v>
      </c>
      <c r="D13" s="40"/>
      <c r="E13" s="14"/>
      <c r="F13" s="14"/>
      <c r="G13" s="14"/>
      <c r="H13" s="42"/>
      <c r="I13" s="38"/>
      <c r="J13" s="15" t="str">
        <f>IF(E13&lt;&gt;0,VLOOKUP(E13,B$1032:H$1049,4,FALSE),IF(F13&lt;&gt;0,VLOOKUP(F13,C$1032:H$1049,3,FALSE),IF(G13&lt;&gt;0,VLOOKUP(G13,D$1032:H$1049,2,FALSE),"")))</f>
        <v/>
      </c>
      <c r="IQ13" s="1" t="s">
        <v>7</v>
      </c>
      <c r="IR13" s="1">
        <v>17</v>
      </c>
      <c r="IS13" s="1" t="s">
        <v>18</v>
      </c>
    </row>
    <row r="14" spans="1:254" ht="20.25" customHeight="1">
      <c r="A14" s="8"/>
      <c r="B14" s="23">
        <v>0</v>
      </c>
      <c r="C14" s="35">
        <f>SUM(C11:C13)</f>
        <v>1.0416666666666685E-2</v>
      </c>
      <c r="D14" s="24">
        <v>0</v>
      </c>
      <c r="E14" s="31">
        <f>COUNTIF(E11:E11,"&gt;0")</f>
        <v>1</v>
      </c>
      <c r="F14" s="51" t="str">
        <f>"Average Productivity = "&amp;IF(ISNUMBER(J8)=TRUE,TEXT((J8/(24-(C14*24))),"0.00"),0)</f>
        <v>Average Productivity = 0</v>
      </c>
      <c r="G14" s="52"/>
      <c r="H14" s="52"/>
      <c r="I14" s="24">
        <v>0</v>
      </c>
      <c r="J14" s="9"/>
      <c r="IQ14" s="3"/>
      <c r="IR14" s="3"/>
      <c r="IS14" s="3"/>
    </row>
    <row r="15" spans="1:254" s="20" customFormat="1" ht="12.75">
      <c r="A15" s="19"/>
      <c r="B15" s="25"/>
      <c r="C15" s="22"/>
      <c r="D15" s="22"/>
      <c r="E15" s="22"/>
      <c r="F15" s="22"/>
      <c r="G15" s="26"/>
      <c r="H15" s="26"/>
      <c r="I15" s="26"/>
      <c r="J15" s="26"/>
      <c r="IQ15" s="21"/>
      <c r="IR15" s="21"/>
      <c r="IS15" s="21"/>
    </row>
    <row r="16" spans="1:254" s="20" customFormat="1" ht="12.75">
      <c r="A16" s="19"/>
      <c r="B16" s="25"/>
      <c r="C16" s="22"/>
      <c r="D16" s="22"/>
      <c r="E16" s="22"/>
      <c r="F16" s="22"/>
      <c r="G16" s="26"/>
      <c r="H16" s="26"/>
      <c r="I16" s="26"/>
      <c r="J16" s="26"/>
      <c r="IQ16" s="21"/>
      <c r="IR16" s="21"/>
      <c r="IS16" s="21"/>
    </row>
    <row r="17" spans="1:253" ht="12" thickBot="1">
      <c r="IQ17" s="3"/>
      <c r="IR17" s="3"/>
      <c r="IS17" s="3"/>
    </row>
    <row r="18" spans="1:253" ht="21" customHeight="1" thickBot="1">
      <c r="A18" s="60" t="s">
        <v>54</v>
      </c>
      <c r="B18" s="60"/>
      <c r="C18" s="61"/>
      <c r="D18" s="28">
        <v>0</v>
      </c>
      <c r="E18" s="7"/>
      <c r="F18" s="7"/>
      <c r="G18" s="7"/>
      <c r="H18" s="7"/>
      <c r="I18" s="36" t="s">
        <v>46</v>
      </c>
      <c r="J18" s="18"/>
      <c r="IQ18" s="2" t="s">
        <v>7</v>
      </c>
      <c r="IR18" s="2">
        <v>14</v>
      </c>
      <c r="IS18" s="2" t="s">
        <v>15</v>
      </c>
    </row>
    <row r="19" spans="1:253" ht="13.5" customHeight="1">
      <c r="A19" s="29"/>
      <c r="B19" s="29"/>
      <c r="C19" s="30"/>
      <c r="D19" s="55" t="s">
        <v>2</v>
      </c>
      <c r="E19" s="56"/>
      <c r="F19" s="56"/>
      <c r="G19" s="57"/>
      <c r="H19" s="55" t="s">
        <v>42</v>
      </c>
      <c r="I19" s="57"/>
      <c r="J19" s="49" t="s">
        <v>47</v>
      </c>
      <c r="IQ19" s="2" t="s">
        <v>7</v>
      </c>
      <c r="IR19" s="2">
        <v>15</v>
      </c>
      <c r="IS19" s="2" t="s">
        <v>16</v>
      </c>
    </row>
    <row r="20" spans="1:253" s="4" customFormat="1" ht="26.25" thickBot="1">
      <c r="A20" s="5" t="s">
        <v>0</v>
      </c>
      <c r="B20" s="6" t="s">
        <v>1</v>
      </c>
      <c r="C20" s="6" t="s">
        <v>44</v>
      </c>
      <c r="D20" s="6" t="s">
        <v>5</v>
      </c>
      <c r="E20" s="6" t="s">
        <v>48</v>
      </c>
      <c r="F20" s="6" t="s">
        <v>49</v>
      </c>
      <c r="G20" s="6" t="s">
        <v>41</v>
      </c>
      <c r="H20" s="6" t="s">
        <v>45</v>
      </c>
      <c r="I20" s="6" t="s">
        <v>3</v>
      </c>
      <c r="J20" s="50"/>
      <c r="IQ20" s="4" t="s">
        <v>7</v>
      </c>
      <c r="IR20" s="4">
        <v>16</v>
      </c>
      <c r="IS20" s="4" t="s">
        <v>17</v>
      </c>
    </row>
    <row r="21" spans="1:253" s="1" customFormat="1" ht="25.5" customHeight="1">
      <c r="A21" s="16">
        <v>0</v>
      </c>
      <c r="B21" s="39">
        <v>1</v>
      </c>
      <c r="C21" s="39">
        <v>1</v>
      </c>
      <c r="D21" s="40" t="s">
        <v>30</v>
      </c>
      <c r="E21" s="14"/>
      <c r="F21" s="14">
        <v>1005</v>
      </c>
      <c r="G21" s="14"/>
      <c r="H21" s="42" t="s">
        <v>65</v>
      </c>
      <c r="I21" s="38" t="s">
        <v>66</v>
      </c>
      <c r="J21" s="15" t="s">
        <v>32</v>
      </c>
      <c r="IQ21" s="1" t="s">
        <v>7</v>
      </c>
      <c r="IR21" s="1">
        <v>17</v>
      </c>
      <c r="IS21" s="1" t="s">
        <v>18</v>
      </c>
    </row>
    <row r="22" spans="1:253" s="1" customFormat="1" ht="25.5" customHeight="1">
      <c r="A22" s="16"/>
      <c r="B22" s="39"/>
      <c r="C22" s="17">
        <f>B22-A22</f>
        <v>0</v>
      </c>
      <c r="D22" s="40"/>
      <c r="E22" s="14"/>
      <c r="F22" s="14"/>
      <c r="G22" s="14"/>
      <c r="H22" s="42"/>
      <c r="I22" s="38"/>
      <c r="J22" s="15" t="str">
        <f>IF(E22&lt;&gt;0,VLOOKUP(E22,B$1032:H$1049,4,FALSE),IF(F22&lt;&gt;0,VLOOKUP(F22,C$1032:H$1049,3,FALSE),IF(G22&lt;&gt;0,VLOOKUP(G22,D$1032:H$1049,2,FALSE),"")))</f>
        <v/>
      </c>
      <c r="IQ22" s="1" t="s">
        <v>7</v>
      </c>
      <c r="IR22" s="1">
        <v>17</v>
      </c>
      <c r="IS22" s="1" t="s">
        <v>18</v>
      </c>
    </row>
    <row r="23" spans="1:253" s="1" customFormat="1" ht="25.5" customHeight="1" thickBot="1">
      <c r="A23" s="16"/>
      <c r="B23" s="39"/>
      <c r="C23" s="17">
        <f>B23-A23</f>
        <v>0</v>
      </c>
      <c r="D23" s="40"/>
      <c r="E23" s="14"/>
      <c r="F23" s="14"/>
      <c r="G23" s="14"/>
      <c r="H23" s="42"/>
      <c r="I23" s="38"/>
      <c r="J23" s="15" t="str">
        <f>IF(E23&lt;&gt;0,VLOOKUP(E23,B$1032:H$1049,4,FALSE),IF(F23&lt;&gt;0,VLOOKUP(F23,C$1032:H$1049,3,FALSE),IF(G23&lt;&gt;0,VLOOKUP(G23,D$1032:H$1049,2,FALSE),"")))</f>
        <v/>
      </c>
      <c r="IQ23" s="1" t="s">
        <v>7</v>
      </c>
      <c r="IR23" s="1">
        <v>17</v>
      </c>
      <c r="IS23" s="1" t="s">
        <v>18</v>
      </c>
    </row>
    <row r="24" spans="1:253" ht="19.5" customHeight="1">
      <c r="A24" s="8"/>
      <c r="B24" s="23">
        <v>0</v>
      </c>
      <c r="C24" s="35">
        <f>SUM(C20:C23)</f>
        <v>1</v>
      </c>
      <c r="D24" s="24">
        <v>0</v>
      </c>
      <c r="E24" s="31">
        <f>COUNTIF(E21:E21,"&gt;0")</f>
        <v>0</v>
      </c>
      <c r="F24" s="51" t="str">
        <f>"Average Productivity = "&amp;IF(ISNUMBER(J18)=TRUE,TEXT((J18/(24-(C24*24))),"0.00"),0)</f>
        <v>Average Productivity = 0</v>
      </c>
      <c r="G24" s="52"/>
      <c r="H24" s="52"/>
      <c r="I24" s="24">
        <v>0</v>
      </c>
      <c r="J24" s="9"/>
      <c r="IQ24" s="3"/>
      <c r="IR24" s="3"/>
      <c r="IS24" s="3"/>
    </row>
    <row r="25" spans="1:253" s="20" customFormat="1" ht="12.75">
      <c r="A25" s="19"/>
      <c r="B25" s="25"/>
      <c r="C25" s="22"/>
      <c r="D25" s="27"/>
      <c r="E25" s="27"/>
      <c r="F25" s="22"/>
      <c r="G25" s="22"/>
      <c r="H25" s="22"/>
      <c r="I25" s="27"/>
      <c r="IQ25" s="21"/>
      <c r="IR25" s="21"/>
      <c r="IS25" s="21"/>
    </row>
    <row r="26" spans="1:253" s="20" customFormat="1" ht="12.75">
      <c r="A26" s="19"/>
      <c r="B26" s="25"/>
      <c r="C26" s="22"/>
      <c r="D26" s="27"/>
      <c r="E26" s="27"/>
      <c r="F26" s="22"/>
      <c r="G26" s="22"/>
      <c r="H26" s="22"/>
      <c r="I26" s="27"/>
      <c r="IQ26" s="21"/>
      <c r="IR26" s="21"/>
      <c r="IS26" s="21"/>
    </row>
    <row r="27" spans="1:253" ht="12" thickBot="1">
      <c r="IQ27" s="3"/>
      <c r="IR27" s="3"/>
    </row>
    <row r="28" spans="1:253" ht="24" customHeight="1" thickBot="1">
      <c r="A28" s="60" t="s">
        <v>55</v>
      </c>
      <c r="B28" s="60"/>
      <c r="C28" s="61"/>
      <c r="D28" s="28">
        <v>0</v>
      </c>
      <c r="E28" s="7"/>
      <c r="F28" s="7"/>
      <c r="G28" s="7"/>
      <c r="H28" s="7"/>
      <c r="I28" s="36" t="s">
        <v>46</v>
      </c>
      <c r="J28" s="18"/>
      <c r="IQ28" s="2" t="s">
        <v>7</v>
      </c>
      <c r="IR28" s="2">
        <v>14</v>
      </c>
      <c r="IS28" s="2" t="s">
        <v>15</v>
      </c>
    </row>
    <row r="29" spans="1:253" ht="13.5" customHeight="1">
      <c r="A29" s="29"/>
      <c r="B29" s="29"/>
      <c r="C29" s="30"/>
      <c r="D29" s="55" t="s">
        <v>2</v>
      </c>
      <c r="E29" s="56"/>
      <c r="F29" s="56"/>
      <c r="G29" s="57"/>
      <c r="H29" s="55" t="s">
        <v>42</v>
      </c>
      <c r="I29" s="57"/>
      <c r="J29" s="49" t="s">
        <v>47</v>
      </c>
      <c r="IQ29" s="2" t="s">
        <v>7</v>
      </c>
      <c r="IR29" s="2">
        <v>15</v>
      </c>
      <c r="IS29" s="2" t="s">
        <v>16</v>
      </c>
    </row>
    <row r="30" spans="1:253" s="4" customFormat="1" ht="26.25" thickBot="1">
      <c r="A30" s="5" t="s">
        <v>0</v>
      </c>
      <c r="B30" s="6" t="s">
        <v>1</v>
      </c>
      <c r="C30" s="6" t="s">
        <v>44</v>
      </c>
      <c r="D30" s="6" t="s">
        <v>5</v>
      </c>
      <c r="E30" s="6" t="s">
        <v>48</v>
      </c>
      <c r="F30" s="6" t="s">
        <v>49</v>
      </c>
      <c r="G30" s="6" t="s">
        <v>41</v>
      </c>
      <c r="H30" s="6" t="s">
        <v>45</v>
      </c>
      <c r="I30" s="6" t="s">
        <v>3</v>
      </c>
      <c r="J30" s="50"/>
      <c r="IQ30" s="4" t="s">
        <v>7</v>
      </c>
      <c r="IR30" s="4">
        <v>16</v>
      </c>
      <c r="IS30" s="4" t="s">
        <v>17</v>
      </c>
    </row>
    <row r="31" spans="1:253" s="1" customFormat="1" ht="25.5" customHeight="1">
      <c r="A31" s="16">
        <v>0</v>
      </c>
      <c r="B31" s="39">
        <v>1</v>
      </c>
      <c r="C31" s="17">
        <f>B31-A31</f>
        <v>1</v>
      </c>
      <c r="D31" s="40" t="s">
        <v>22</v>
      </c>
      <c r="E31" s="14"/>
      <c r="F31" s="14"/>
      <c r="G31" s="14">
        <v>2016</v>
      </c>
      <c r="H31" s="42" t="s">
        <v>65</v>
      </c>
      <c r="I31" s="38" t="s">
        <v>29</v>
      </c>
      <c r="J31" s="15" t="str">
        <f t="shared" ref="J31" si="0">IF(E31&lt;&gt;0,VLOOKUP(E31,B$1033:H$1050,4,FALSE),IF(F31&lt;&gt;0,VLOOKUP(F31,C$1033:H$1050,3,FALSE),IF(G31&lt;&gt;0,VLOOKUP(G31,D$1033:H$1050,2,FALSE),"")))</f>
        <v>Programmed by maintenance</v>
      </c>
    </row>
    <row r="32" spans="1:253" s="1" customFormat="1" ht="25.5" customHeight="1">
      <c r="A32" s="16"/>
      <c r="B32" s="39"/>
      <c r="C32" s="17">
        <f>B32-A32</f>
        <v>0</v>
      </c>
      <c r="D32" s="40"/>
      <c r="E32" s="14"/>
      <c r="F32" s="14"/>
      <c r="G32" s="14"/>
      <c r="H32" s="42"/>
      <c r="I32" s="38"/>
      <c r="J32" s="15" t="str">
        <f t="shared" ref="J32:J33" si="1">IF(E32&lt;&gt;0,VLOOKUP(E32,B$1032:H$1049,4,FALSE),IF(F32&lt;&gt;0,VLOOKUP(F32,C$1032:H$1049,3,FALSE),IF(G32&lt;&gt;0,VLOOKUP(G32,D$1032:H$1049,2,FALSE),"")))</f>
        <v/>
      </c>
    </row>
    <row r="33" spans="1:253" s="1" customFormat="1" ht="25.5" customHeight="1" thickBot="1">
      <c r="A33" s="16"/>
      <c r="B33" s="39"/>
      <c r="C33" s="17">
        <f>B33-A33</f>
        <v>0</v>
      </c>
      <c r="D33" s="40"/>
      <c r="E33" s="14"/>
      <c r="F33" s="14"/>
      <c r="G33" s="14"/>
      <c r="H33" s="42"/>
      <c r="I33" s="38" t="s">
        <v>50</v>
      </c>
      <c r="J33" s="15" t="str">
        <f t="shared" si="1"/>
        <v/>
      </c>
      <c r="IQ33" s="1" t="s">
        <v>7</v>
      </c>
      <c r="IR33" s="1">
        <v>17</v>
      </c>
      <c r="IS33" s="1" t="s">
        <v>18</v>
      </c>
    </row>
    <row r="34" spans="1:253" ht="17.25" customHeight="1">
      <c r="A34" s="8"/>
      <c r="B34" s="23">
        <v>0</v>
      </c>
      <c r="C34" s="35">
        <f>SUM(C31:C33)</f>
        <v>1</v>
      </c>
      <c r="D34" s="24">
        <v>0</v>
      </c>
      <c r="E34" s="31">
        <f>COUNTIF(E31:E31,"&gt;0")</f>
        <v>0</v>
      </c>
      <c r="F34" s="51" t="str">
        <f>"Average Productivity = "&amp;IF(ISNUMBER(J28)=TRUE,TEXT((J28/(24-(C34*24))),"0.00"),0)</f>
        <v>Average Productivity = 0</v>
      </c>
      <c r="G34" s="52"/>
      <c r="H34" s="52"/>
      <c r="I34" s="24">
        <v>0</v>
      </c>
      <c r="J34" s="9"/>
      <c r="IQ34" s="3"/>
      <c r="IR34" s="3"/>
      <c r="IS34" s="3"/>
    </row>
    <row r="35" spans="1:253" s="20" customFormat="1" ht="12.75">
      <c r="A35" s="19"/>
      <c r="B35" s="25"/>
      <c r="C35" s="22"/>
      <c r="D35" s="27"/>
      <c r="E35" s="27"/>
      <c r="F35" s="22"/>
      <c r="G35" s="22"/>
      <c r="H35" s="22"/>
      <c r="I35" s="27"/>
      <c r="IQ35" s="21"/>
      <c r="IR35" s="21"/>
      <c r="IS35" s="21"/>
    </row>
    <row r="36" spans="1:253" s="20" customFormat="1" ht="12.75">
      <c r="A36" s="19"/>
      <c r="B36" s="25"/>
      <c r="C36" s="22"/>
      <c r="D36" s="27"/>
      <c r="E36" s="27"/>
      <c r="F36" s="22"/>
      <c r="G36" s="22"/>
      <c r="H36" s="22"/>
      <c r="I36" s="27"/>
      <c r="IQ36" s="21"/>
      <c r="IR36" s="21"/>
      <c r="IS36" s="21"/>
    </row>
    <row r="37" spans="1:253" ht="12" thickBot="1">
      <c r="IQ37" s="3"/>
      <c r="IR37" s="3"/>
    </row>
    <row r="38" spans="1:253" ht="24" customHeight="1" thickBot="1">
      <c r="A38" s="58" t="s">
        <v>64</v>
      </c>
      <c r="B38" s="58"/>
      <c r="C38" s="59"/>
      <c r="D38" s="28">
        <v>0</v>
      </c>
      <c r="E38" s="7"/>
      <c r="F38" s="7"/>
      <c r="G38" s="7"/>
      <c r="H38" s="7"/>
      <c r="I38" s="36" t="s">
        <v>46</v>
      </c>
      <c r="J38" s="18">
        <v>0</v>
      </c>
      <c r="IQ38" s="2" t="s">
        <v>7</v>
      </c>
      <c r="IR38" s="2">
        <v>14</v>
      </c>
      <c r="IS38" s="2" t="s">
        <v>15</v>
      </c>
    </row>
    <row r="39" spans="1:253" ht="13.5" customHeight="1">
      <c r="A39" s="29"/>
      <c r="B39" s="29"/>
      <c r="C39" s="30"/>
      <c r="D39" s="55" t="s">
        <v>2</v>
      </c>
      <c r="E39" s="56"/>
      <c r="F39" s="56"/>
      <c r="G39" s="57"/>
      <c r="H39" s="55" t="s">
        <v>42</v>
      </c>
      <c r="I39" s="57"/>
      <c r="J39" s="49" t="s">
        <v>47</v>
      </c>
      <c r="IQ39" s="2" t="s">
        <v>7</v>
      </c>
      <c r="IR39" s="2">
        <v>15</v>
      </c>
      <c r="IS39" s="2" t="s">
        <v>16</v>
      </c>
    </row>
    <row r="40" spans="1:253" s="4" customFormat="1" ht="26.25" thickBot="1">
      <c r="A40" s="5" t="s">
        <v>0</v>
      </c>
      <c r="B40" s="6" t="s">
        <v>1</v>
      </c>
      <c r="C40" s="6" t="s">
        <v>44</v>
      </c>
      <c r="D40" s="6" t="s">
        <v>5</v>
      </c>
      <c r="E40" s="6" t="s">
        <v>48</v>
      </c>
      <c r="F40" s="6" t="s">
        <v>49</v>
      </c>
      <c r="G40" s="6" t="s">
        <v>41</v>
      </c>
      <c r="H40" s="6" t="s">
        <v>45</v>
      </c>
      <c r="I40" s="6" t="s">
        <v>3</v>
      </c>
      <c r="J40" s="50"/>
      <c r="IQ40" s="4" t="s">
        <v>7</v>
      </c>
      <c r="IR40" s="4">
        <v>16</v>
      </c>
      <c r="IS40" s="4" t="s">
        <v>17</v>
      </c>
    </row>
    <row r="41" spans="1:253" s="1" customFormat="1" ht="25.5" customHeight="1">
      <c r="A41" s="16">
        <v>0</v>
      </c>
      <c r="B41" s="39">
        <v>0.79166666666666663</v>
      </c>
      <c r="C41" s="17">
        <f t="shared" ref="C41" si="2">B41-A41</f>
        <v>0.79166666666666663</v>
      </c>
      <c r="D41" s="40" t="s">
        <v>22</v>
      </c>
      <c r="E41" s="14"/>
      <c r="F41" s="14">
        <v>1016</v>
      </c>
      <c r="G41" s="14"/>
      <c r="H41" s="40" t="s">
        <v>67</v>
      </c>
      <c r="I41" s="38" t="s">
        <v>29</v>
      </c>
      <c r="J41" s="15" t="str">
        <f t="shared" ref="J41" si="3">IF(E41&lt;&gt;0,VLOOKUP(E41,B$1033:H$1050,4,FALSE),IF(F41&lt;&gt;0,VLOOKUP(F41,C$1033:H$1050,3,FALSE),IF(G41&lt;&gt;0,VLOOKUP(G41,D$1033:H$1050,2,FALSE),"")))</f>
        <v>Programmed by maintenance</v>
      </c>
      <c r="IQ41" s="1" t="s">
        <v>7</v>
      </c>
      <c r="IR41" s="1">
        <v>17</v>
      </c>
      <c r="IS41" s="1" t="s">
        <v>18</v>
      </c>
    </row>
    <row r="42" spans="1:253" s="1" customFormat="1" ht="25.5" hidden="1" customHeight="1">
      <c r="A42" s="39"/>
      <c r="B42" s="39"/>
      <c r="C42" s="17">
        <f t="shared" ref="C42:C48" si="4">B42-A42</f>
        <v>0</v>
      </c>
      <c r="D42" s="40"/>
      <c r="E42" s="14"/>
      <c r="F42" s="14"/>
      <c r="G42" s="14"/>
      <c r="H42" s="40"/>
      <c r="I42" s="38"/>
      <c r="J42" s="15" t="str">
        <f t="shared" ref="J42:J50" si="5">IF(E42&lt;&gt;0,VLOOKUP(E42,B$1032:H$1049,4,FALSE),IF(F42&lt;&gt;0,VLOOKUP(F42,C$1032:H$1049,3,FALSE),IF(G42&lt;&gt;0,VLOOKUP(G42,D$1032:H$1049,2,FALSE),"")))</f>
        <v/>
      </c>
    </row>
    <row r="43" spans="1:253" s="1" customFormat="1" ht="25.5" hidden="1" customHeight="1">
      <c r="A43" s="16"/>
      <c r="B43" s="39"/>
      <c r="C43" s="17">
        <f t="shared" si="4"/>
        <v>0</v>
      </c>
      <c r="D43" s="40"/>
      <c r="E43" s="14"/>
      <c r="F43" s="14"/>
      <c r="G43" s="14"/>
      <c r="H43" s="40"/>
      <c r="I43" s="38"/>
      <c r="J43" s="15" t="str">
        <f t="shared" si="5"/>
        <v/>
      </c>
    </row>
    <row r="44" spans="1:253" s="1" customFormat="1" ht="23.25" customHeight="1" thickBot="1">
      <c r="A44" s="16">
        <v>0.89583333333333337</v>
      </c>
      <c r="B44" s="39">
        <v>1</v>
      </c>
      <c r="C44" s="17">
        <f t="shared" si="4"/>
        <v>0.10416666666666663</v>
      </c>
      <c r="D44" s="40" t="s">
        <v>22</v>
      </c>
      <c r="E44" s="14">
        <v>4</v>
      </c>
      <c r="F44" s="14"/>
      <c r="G44" s="14"/>
      <c r="H44" s="40" t="s">
        <v>72</v>
      </c>
      <c r="I44" s="38" t="s">
        <v>78</v>
      </c>
      <c r="J44" s="15" t="str">
        <f t="shared" si="5"/>
        <v>Mechanical Failure</v>
      </c>
      <c r="IQ44" s="1" t="s">
        <v>7</v>
      </c>
      <c r="IR44" s="1">
        <v>17</v>
      </c>
      <c r="IS44" s="1" t="s">
        <v>18</v>
      </c>
    </row>
    <row r="45" spans="1:253" s="1" customFormat="1" ht="27" hidden="1" customHeight="1">
      <c r="A45" s="39"/>
      <c r="B45" s="39"/>
      <c r="C45" s="17">
        <f t="shared" si="4"/>
        <v>0</v>
      </c>
      <c r="D45" s="40"/>
      <c r="E45" s="14"/>
      <c r="F45" s="14"/>
      <c r="G45" s="14"/>
      <c r="H45" s="40"/>
      <c r="I45" s="38"/>
      <c r="J45" s="15" t="str">
        <f t="shared" si="5"/>
        <v/>
      </c>
    </row>
    <row r="46" spans="1:253" s="1" customFormat="1" ht="27" hidden="1" customHeight="1">
      <c r="A46" s="16"/>
      <c r="B46" s="39"/>
      <c r="C46" s="17">
        <f t="shared" si="4"/>
        <v>0</v>
      </c>
      <c r="D46" s="40"/>
      <c r="E46" s="14"/>
      <c r="F46" s="14"/>
      <c r="G46" s="14"/>
      <c r="H46" s="40"/>
      <c r="I46" s="38"/>
      <c r="J46" s="15" t="str">
        <f t="shared" si="5"/>
        <v/>
      </c>
    </row>
    <row r="47" spans="1:253" s="1" customFormat="1" ht="25.5" hidden="1" customHeight="1">
      <c r="A47" s="16"/>
      <c r="B47" s="39"/>
      <c r="C47" s="17">
        <f t="shared" si="4"/>
        <v>0</v>
      </c>
      <c r="D47" s="40"/>
      <c r="E47" s="14"/>
      <c r="F47" s="14"/>
      <c r="G47" s="14"/>
      <c r="H47" s="40"/>
      <c r="I47" s="38"/>
      <c r="J47" s="15" t="str">
        <f t="shared" si="5"/>
        <v/>
      </c>
      <c r="IQ47" s="1" t="s">
        <v>7</v>
      </c>
      <c r="IR47" s="1">
        <v>17</v>
      </c>
      <c r="IS47" s="1" t="s">
        <v>18</v>
      </c>
    </row>
    <row r="48" spans="1:253" s="1" customFormat="1" ht="18.75" hidden="1" customHeight="1">
      <c r="A48" s="39"/>
      <c r="B48" s="39"/>
      <c r="C48" s="17">
        <f t="shared" si="4"/>
        <v>0</v>
      </c>
      <c r="D48" s="40"/>
      <c r="E48" s="14"/>
      <c r="F48" s="14"/>
      <c r="G48" s="14"/>
      <c r="H48" s="40"/>
      <c r="I48" s="38"/>
      <c r="J48" s="15" t="str">
        <f t="shared" si="5"/>
        <v/>
      </c>
    </row>
    <row r="49" spans="1:253" s="1" customFormat="1" ht="28.5" hidden="1" customHeight="1">
      <c r="A49" s="16"/>
      <c r="B49" s="39"/>
      <c r="C49" s="17">
        <f t="shared" ref="C49:C50" si="6">B49-A49</f>
        <v>0</v>
      </c>
      <c r="D49" s="40"/>
      <c r="E49" s="14"/>
      <c r="F49" s="14"/>
      <c r="G49" s="14"/>
      <c r="H49" s="40"/>
      <c r="I49" s="38"/>
      <c r="J49" s="15" t="str">
        <f t="shared" si="5"/>
        <v/>
      </c>
      <c r="IQ49" s="1" t="s">
        <v>7</v>
      </c>
      <c r="IR49" s="1">
        <v>17</v>
      </c>
      <c r="IS49" s="1" t="s">
        <v>18</v>
      </c>
    </row>
    <row r="50" spans="1:253" s="1" customFormat="1" ht="24" hidden="1" customHeight="1" thickBot="1">
      <c r="A50" s="39"/>
      <c r="B50" s="39"/>
      <c r="C50" s="17">
        <f t="shared" si="6"/>
        <v>0</v>
      </c>
      <c r="D50" s="40"/>
      <c r="E50" s="14"/>
      <c r="F50" s="14"/>
      <c r="G50" s="14"/>
      <c r="H50" s="40"/>
      <c r="I50" s="38"/>
      <c r="J50" s="15" t="str">
        <f t="shared" si="5"/>
        <v/>
      </c>
    </row>
    <row r="51" spans="1:253" ht="17.25" customHeight="1">
      <c r="A51" s="8"/>
      <c r="B51" s="23">
        <v>0</v>
      </c>
      <c r="C51" s="35">
        <f>SUM(C41:C43)</f>
        <v>0.79166666666666663</v>
      </c>
      <c r="D51" s="24">
        <v>0</v>
      </c>
      <c r="E51" s="31">
        <f>COUNTIF(E41:E41,"&gt;0")</f>
        <v>0</v>
      </c>
      <c r="F51" s="51" t="str">
        <f>"Average Productivity = "&amp;IF(ISNUMBER(J38)=TRUE,TEXT((J38/(24-(C51*24))),"0.00"),0)</f>
        <v>Average Productivity = 0.00</v>
      </c>
      <c r="G51" s="52"/>
      <c r="H51" s="52"/>
      <c r="I51" s="24">
        <v>0</v>
      </c>
      <c r="J51" s="9"/>
      <c r="IQ51" s="3"/>
      <c r="IR51" s="3"/>
      <c r="IS51" s="3"/>
    </row>
    <row r="52" spans="1:253" s="20" customFormat="1" ht="12.75">
      <c r="A52" s="19"/>
      <c r="B52" s="25"/>
      <c r="C52" s="22"/>
      <c r="D52" s="27"/>
      <c r="E52" s="27"/>
      <c r="F52" s="22"/>
      <c r="G52" s="22"/>
      <c r="H52" s="22"/>
      <c r="I52" s="27"/>
      <c r="IQ52" s="21"/>
      <c r="IR52" s="21"/>
      <c r="IS52" s="21"/>
    </row>
    <row r="53" spans="1:253" s="20" customFormat="1" ht="13.5" thickBot="1">
      <c r="A53" s="19"/>
      <c r="B53" s="25"/>
      <c r="C53" s="22"/>
      <c r="D53" s="27"/>
      <c r="E53" s="27"/>
      <c r="F53" s="22"/>
      <c r="G53" s="22"/>
      <c r="H53" s="22"/>
      <c r="I53" s="27"/>
      <c r="IQ53" s="21"/>
      <c r="IR53" s="21"/>
      <c r="IS53" s="21"/>
    </row>
    <row r="54" spans="1:253" ht="24" customHeight="1" thickBot="1">
      <c r="A54" s="58" t="s">
        <v>62</v>
      </c>
      <c r="B54" s="58"/>
      <c r="C54" s="59"/>
      <c r="D54" s="28">
        <v>0</v>
      </c>
      <c r="E54" s="7"/>
      <c r="F54" s="7"/>
      <c r="G54" s="7"/>
      <c r="H54" s="7"/>
      <c r="I54" s="36" t="s">
        <v>46</v>
      </c>
      <c r="J54" s="18">
        <v>0</v>
      </c>
      <c r="IQ54" s="2" t="s">
        <v>7</v>
      </c>
      <c r="IR54" s="2">
        <v>14</v>
      </c>
      <c r="IS54" s="2" t="s">
        <v>15</v>
      </c>
    </row>
    <row r="55" spans="1:253" ht="13.5" customHeight="1">
      <c r="A55" s="29"/>
      <c r="B55" s="29"/>
      <c r="C55" s="30"/>
      <c r="D55" s="55" t="s">
        <v>2</v>
      </c>
      <c r="E55" s="56"/>
      <c r="F55" s="56"/>
      <c r="G55" s="57"/>
      <c r="H55" s="55" t="s">
        <v>42</v>
      </c>
      <c r="I55" s="57"/>
      <c r="J55" s="49" t="s">
        <v>47</v>
      </c>
      <c r="IQ55" s="2" t="s">
        <v>7</v>
      </c>
      <c r="IR55" s="2">
        <v>15</v>
      </c>
      <c r="IS55" s="2" t="s">
        <v>16</v>
      </c>
    </row>
    <row r="56" spans="1:253" s="4" customFormat="1" ht="26.25" thickBot="1">
      <c r="A56" s="5" t="s">
        <v>0</v>
      </c>
      <c r="B56" s="46" t="s">
        <v>1</v>
      </c>
      <c r="C56" s="46" t="s">
        <v>44</v>
      </c>
      <c r="D56" s="46" t="s">
        <v>5</v>
      </c>
      <c r="E56" s="46" t="s">
        <v>48</v>
      </c>
      <c r="F56" s="46" t="s">
        <v>49</v>
      </c>
      <c r="G56" s="46" t="s">
        <v>41</v>
      </c>
      <c r="H56" s="46" t="s">
        <v>45</v>
      </c>
      <c r="I56" s="46" t="s">
        <v>3</v>
      </c>
      <c r="J56" s="50"/>
      <c r="IQ56" s="4" t="s">
        <v>7</v>
      </c>
      <c r="IR56" s="4">
        <v>16</v>
      </c>
      <c r="IS56" s="4" t="s">
        <v>17</v>
      </c>
    </row>
    <row r="57" spans="1:253" s="1" customFormat="1" ht="25.5" customHeight="1">
      <c r="A57" s="16">
        <v>0.25</v>
      </c>
      <c r="B57" s="39">
        <v>0.79166666666666663</v>
      </c>
      <c r="C57" s="17">
        <f t="shared" ref="C57:C62" si="7">B57-A57</f>
        <v>0.54166666666666663</v>
      </c>
      <c r="D57" s="40" t="s">
        <v>22</v>
      </c>
      <c r="E57" s="14">
        <v>4</v>
      </c>
      <c r="F57" s="14"/>
      <c r="G57" s="14"/>
      <c r="H57" s="40" t="s">
        <v>72</v>
      </c>
      <c r="I57" s="38" t="s">
        <v>73</v>
      </c>
      <c r="J57" s="15" t="str">
        <f t="shared" ref="J57:J62" si="8">IF(E57&lt;&gt;0,VLOOKUP(E57,B$1032:H$1049,4,FALSE),IF(F57&lt;&gt;0,VLOOKUP(F57,C$1032:H$1049,3,FALSE),IF(G57&lt;&gt;0,VLOOKUP(G57,D$1032:H$1049,2,FALSE),"")))</f>
        <v>Mechanical Failure</v>
      </c>
      <c r="IQ57" s="1" t="s">
        <v>7</v>
      </c>
      <c r="IR57" s="1">
        <v>17</v>
      </c>
      <c r="IS57" s="1" t="s">
        <v>18</v>
      </c>
    </row>
    <row r="58" spans="1:253" s="1" customFormat="1" ht="25.5" customHeight="1" thickBot="1">
      <c r="A58" s="39">
        <v>0.875</v>
      </c>
      <c r="B58" s="39">
        <v>0.91666666666666663</v>
      </c>
      <c r="C58" s="17">
        <f t="shared" si="7"/>
        <v>4.166666666666663E-2</v>
      </c>
      <c r="D58" s="40" t="s">
        <v>22</v>
      </c>
      <c r="E58" s="14">
        <v>4</v>
      </c>
      <c r="F58" s="14"/>
      <c r="G58" s="14"/>
      <c r="H58" s="40" t="s">
        <v>72</v>
      </c>
      <c r="I58" s="38" t="s">
        <v>74</v>
      </c>
      <c r="J58" s="15" t="str">
        <f t="shared" si="8"/>
        <v>Mechanical Failure</v>
      </c>
    </row>
    <row r="59" spans="1:253" s="1" customFormat="1" ht="25.5" hidden="1" customHeight="1">
      <c r="A59" s="16"/>
      <c r="B59" s="39"/>
      <c r="C59" s="17">
        <f t="shared" si="7"/>
        <v>0</v>
      </c>
      <c r="D59" s="40"/>
      <c r="E59" s="14"/>
      <c r="F59" s="14"/>
      <c r="G59" s="14"/>
      <c r="H59" s="40"/>
      <c r="I59" s="38"/>
      <c r="J59" s="15" t="str">
        <f t="shared" si="8"/>
        <v/>
      </c>
    </row>
    <row r="60" spans="1:253" s="1" customFormat="1" ht="25.5" hidden="1" customHeight="1">
      <c r="A60" s="16"/>
      <c r="B60" s="39"/>
      <c r="C60" s="17">
        <f t="shared" si="7"/>
        <v>0</v>
      </c>
      <c r="D60" s="40"/>
      <c r="E60" s="14"/>
      <c r="F60" s="14"/>
      <c r="G60" s="14"/>
      <c r="H60" s="40"/>
      <c r="I60" s="38"/>
      <c r="J60" s="15" t="str">
        <f t="shared" si="8"/>
        <v/>
      </c>
      <c r="IQ60" s="1" t="s">
        <v>7</v>
      </c>
      <c r="IR60" s="1">
        <v>17</v>
      </c>
      <c r="IS60" s="1" t="s">
        <v>18</v>
      </c>
    </row>
    <row r="61" spans="1:253" s="1" customFormat="1" ht="25.5" hidden="1" customHeight="1">
      <c r="A61" s="39"/>
      <c r="B61" s="39"/>
      <c r="C61" s="17">
        <f t="shared" si="7"/>
        <v>0</v>
      </c>
      <c r="D61" s="40"/>
      <c r="E61" s="14"/>
      <c r="F61" s="14"/>
      <c r="G61" s="14"/>
      <c r="H61" s="40"/>
      <c r="I61" s="38"/>
      <c r="J61" s="15" t="str">
        <f t="shared" si="8"/>
        <v/>
      </c>
    </row>
    <row r="62" spans="1:253" s="1" customFormat="1" ht="25.5" hidden="1" customHeight="1" thickBot="1">
      <c r="A62" s="16"/>
      <c r="B62" s="39"/>
      <c r="C62" s="17">
        <f t="shared" si="7"/>
        <v>0</v>
      </c>
      <c r="D62" s="40"/>
      <c r="E62" s="14"/>
      <c r="F62" s="14"/>
      <c r="G62" s="14"/>
      <c r="H62" s="40"/>
      <c r="I62" s="38"/>
      <c r="J62" s="15" t="str">
        <f t="shared" si="8"/>
        <v/>
      </c>
    </row>
    <row r="63" spans="1:253" ht="17.25" customHeight="1">
      <c r="A63" s="8"/>
      <c r="B63" s="23">
        <v>0</v>
      </c>
      <c r="C63" s="35">
        <f>SUM(C57:C59)</f>
        <v>0.58333333333333326</v>
      </c>
      <c r="D63" s="24">
        <v>0</v>
      </c>
      <c r="E63" s="31">
        <f>COUNTIF(E57:E57,"&gt;0")</f>
        <v>1</v>
      </c>
      <c r="F63" s="51" t="str">
        <f>"Average Productivity = "&amp;IF(ISNUMBER(J54)=TRUE,TEXT((J54/(24-(C63*24))),"0.00"),0)</f>
        <v>Average Productivity = 0.00</v>
      </c>
      <c r="G63" s="52"/>
      <c r="H63" s="52"/>
      <c r="I63" s="24">
        <v>0</v>
      </c>
      <c r="J63" s="9"/>
      <c r="IQ63" s="3"/>
      <c r="IR63" s="3"/>
      <c r="IS63" s="3"/>
    </row>
    <row r="64" spans="1:253" s="20" customFormat="1" ht="13.5" thickBot="1">
      <c r="A64" s="19"/>
      <c r="B64" s="25"/>
      <c r="C64" s="22"/>
      <c r="D64" s="27"/>
      <c r="E64" s="27"/>
      <c r="F64" s="22"/>
      <c r="G64" s="22"/>
      <c r="H64" s="22"/>
      <c r="I64" s="27"/>
      <c r="IQ64" s="21"/>
      <c r="IR64" s="21"/>
      <c r="IS64" s="21"/>
    </row>
    <row r="65" spans="1:253" ht="24" customHeight="1" thickBot="1">
      <c r="A65" s="58" t="s">
        <v>63</v>
      </c>
      <c r="B65" s="58"/>
      <c r="C65" s="59"/>
      <c r="D65" s="28">
        <v>0</v>
      </c>
      <c r="E65" s="7"/>
      <c r="F65" s="7"/>
      <c r="G65" s="7"/>
      <c r="H65" s="7"/>
      <c r="I65" s="36" t="s">
        <v>46</v>
      </c>
      <c r="J65" s="18">
        <v>0</v>
      </c>
      <c r="IQ65" s="2" t="s">
        <v>7</v>
      </c>
      <c r="IR65" s="2">
        <v>14</v>
      </c>
      <c r="IS65" s="2" t="s">
        <v>15</v>
      </c>
    </row>
    <row r="66" spans="1:253" ht="13.5" customHeight="1">
      <c r="A66" s="29"/>
      <c r="B66" s="29"/>
      <c r="C66" s="30"/>
      <c r="D66" s="55" t="s">
        <v>2</v>
      </c>
      <c r="E66" s="56"/>
      <c r="F66" s="56"/>
      <c r="G66" s="57"/>
      <c r="H66" s="55" t="s">
        <v>42</v>
      </c>
      <c r="I66" s="57"/>
      <c r="J66" s="49" t="s">
        <v>47</v>
      </c>
      <c r="IQ66" s="2" t="s">
        <v>7</v>
      </c>
      <c r="IR66" s="2">
        <v>15</v>
      </c>
      <c r="IS66" s="2" t="s">
        <v>16</v>
      </c>
    </row>
    <row r="67" spans="1:253" s="4" customFormat="1" ht="26.25" thickBot="1">
      <c r="A67" s="5" t="s">
        <v>0</v>
      </c>
      <c r="B67" s="46" t="s">
        <v>1</v>
      </c>
      <c r="C67" s="46" t="s">
        <v>44</v>
      </c>
      <c r="D67" s="46" t="s">
        <v>5</v>
      </c>
      <c r="E67" s="46" t="s">
        <v>48</v>
      </c>
      <c r="F67" s="46" t="s">
        <v>49</v>
      </c>
      <c r="G67" s="46" t="s">
        <v>41</v>
      </c>
      <c r="H67" s="46" t="s">
        <v>45</v>
      </c>
      <c r="I67" s="46" t="s">
        <v>3</v>
      </c>
      <c r="J67" s="50"/>
      <c r="IQ67" s="4" t="s">
        <v>7</v>
      </c>
      <c r="IR67" s="4">
        <v>16</v>
      </c>
      <c r="IS67" s="4" t="s">
        <v>17</v>
      </c>
    </row>
    <row r="68" spans="1:253" s="1" customFormat="1" ht="25.5" customHeight="1">
      <c r="A68" s="16">
        <v>0.66666666666666663</v>
      </c>
      <c r="B68" s="39">
        <v>0.75</v>
      </c>
      <c r="C68" s="17">
        <f t="shared" ref="C68:C73" si="9">B68-A68</f>
        <v>8.333333333333337E-2</v>
      </c>
      <c r="D68" s="40" t="s">
        <v>22</v>
      </c>
      <c r="E68" s="14">
        <v>4</v>
      </c>
      <c r="F68" s="14"/>
      <c r="G68" s="14"/>
      <c r="H68" s="40" t="s">
        <v>72</v>
      </c>
      <c r="I68" s="38" t="s">
        <v>79</v>
      </c>
      <c r="J68" s="15" t="str">
        <f t="shared" ref="J68:J73" si="10">IF(E68&lt;&gt;0,VLOOKUP(E68,B$1032:H$1049,4,FALSE),IF(F68&lt;&gt;0,VLOOKUP(F68,C$1032:H$1049,3,FALSE),IF(G68&lt;&gt;0,VLOOKUP(G68,D$1032:H$1049,2,FALSE),"")))</f>
        <v>Mechanical Failure</v>
      </c>
      <c r="IQ68" s="1" t="s">
        <v>7</v>
      </c>
      <c r="IR68" s="1">
        <v>17</v>
      </c>
      <c r="IS68" s="1" t="s">
        <v>18</v>
      </c>
    </row>
    <row r="69" spans="1:253" s="1" customFormat="1" ht="25.5" customHeight="1" thickBot="1">
      <c r="A69" s="39">
        <v>0.79166666666666663</v>
      </c>
      <c r="B69" s="39">
        <v>1</v>
      </c>
      <c r="C69" s="17">
        <f t="shared" si="9"/>
        <v>0.20833333333333337</v>
      </c>
      <c r="D69" s="40" t="s">
        <v>22</v>
      </c>
      <c r="E69" s="14">
        <v>4</v>
      </c>
      <c r="F69" s="14"/>
      <c r="G69" s="14"/>
      <c r="H69" s="40" t="s">
        <v>75</v>
      </c>
      <c r="I69" s="38" t="s">
        <v>80</v>
      </c>
      <c r="J69" s="15" t="str">
        <f t="shared" si="10"/>
        <v>Mechanical Failure</v>
      </c>
    </row>
    <row r="70" spans="1:253" s="1" customFormat="1" ht="25.5" hidden="1" customHeight="1">
      <c r="A70" s="16"/>
      <c r="B70" s="39"/>
      <c r="C70" s="17">
        <f t="shared" si="9"/>
        <v>0</v>
      </c>
      <c r="D70" s="40"/>
      <c r="E70" s="14"/>
      <c r="F70" s="14"/>
      <c r="G70" s="14"/>
      <c r="H70" s="40"/>
      <c r="I70" s="38"/>
      <c r="J70" s="15" t="str">
        <f t="shared" si="10"/>
        <v/>
      </c>
    </row>
    <row r="71" spans="1:253" s="1" customFormat="1" ht="25.5" hidden="1" customHeight="1">
      <c r="A71" s="16"/>
      <c r="B71" s="39"/>
      <c r="C71" s="17">
        <f t="shared" si="9"/>
        <v>0</v>
      </c>
      <c r="D71" s="40"/>
      <c r="E71" s="14"/>
      <c r="F71" s="14"/>
      <c r="G71" s="14"/>
      <c r="H71" s="40"/>
      <c r="I71" s="38"/>
      <c r="J71" s="15" t="str">
        <f t="shared" si="10"/>
        <v/>
      </c>
      <c r="IQ71" s="1" t="s">
        <v>7</v>
      </c>
      <c r="IR71" s="1">
        <v>17</v>
      </c>
      <c r="IS71" s="1" t="s">
        <v>18</v>
      </c>
    </row>
    <row r="72" spans="1:253" s="1" customFormat="1" ht="25.5" hidden="1" customHeight="1">
      <c r="A72" s="39"/>
      <c r="B72" s="39"/>
      <c r="C72" s="17">
        <f t="shared" si="9"/>
        <v>0</v>
      </c>
      <c r="D72" s="40"/>
      <c r="E72" s="14"/>
      <c r="F72" s="14"/>
      <c r="G72" s="14"/>
      <c r="H72" s="40"/>
      <c r="I72" s="38"/>
      <c r="J72" s="15" t="str">
        <f t="shared" si="10"/>
        <v/>
      </c>
    </row>
    <row r="73" spans="1:253" s="1" customFormat="1" ht="25.5" hidden="1" customHeight="1" thickBot="1">
      <c r="A73" s="16"/>
      <c r="B73" s="39"/>
      <c r="C73" s="17">
        <f t="shared" si="9"/>
        <v>0</v>
      </c>
      <c r="D73" s="40"/>
      <c r="E73" s="14"/>
      <c r="F73" s="14"/>
      <c r="G73" s="14"/>
      <c r="H73" s="40"/>
      <c r="I73" s="38"/>
      <c r="J73" s="15" t="str">
        <f t="shared" si="10"/>
        <v/>
      </c>
    </row>
    <row r="74" spans="1:253" ht="17.25" customHeight="1">
      <c r="A74" s="8"/>
      <c r="B74" s="23">
        <v>0</v>
      </c>
      <c r="C74" s="35">
        <f>SUM(C68:C70)</f>
        <v>0.29166666666666674</v>
      </c>
      <c r="D74" s="24">
        <v>0</v>
      </c>
      <c r="E74" s="31">
        <f>COUNTIF(E68:E68,"&gt;0")</f>
        <v>1</v>
      </c>
      <c r="F74" s="51" t="str">
        <f>"Average Productivity = "&amp;IF(ISNUMBER(J65)=TRUE,TEXT((J65/(24-(C74*24))),"0.00"),0)</f>
        <v>Average Productivity = 0.00</v>
      </c>
      <c r="G74" s="52"/>
      <c r="H74" s="52"/>
      <c r="I74" s="24">
        <v>0</v>
      </c>
      <c r="J74" s="9"/>
      <c r="IQ74" s="3"/>
      <c r="IR74" s="3"/>
      <c r="IS74" s="3"/>
    </row>
    <row r="75" spans="1:253" ht="22.5" customHeight="1" thickBot="1">
      <c r="D75" s="2" t="s">
        <v>50</v>
      </c>
    </row>
    <row r="76" spans="1:253" ht="22.5" customHeight="1" thickBot="1">
      <c r="A76" s="58" t="s">
        <v>56</v>
      </c>
      <c r="B76" s="58"/>
      <c r="C76" s="59"/>
      <c r="D76" s="28">
        <v>0</v>
      </c>
      <c r="E76" s="7"/>
      <c r="F76" s="7"/>
      <c r="G76" s="7"/>
      <c r="H76" s="7"/>
      <c r="I76" s="36" t="s">
        <v>46</v>
      </c>
      <c r="J76" s="18">
        <v>0</v>
      </c>
      <c r="IQ76" s="2" t="s">
        <v>7</v>
      </c>
      <c r="IR76" s="2">
        <v>14</v>
      </c>
      <c r="IS76" s="2" t="s">
        <v>15</v>
      </c>
    </row>
    <row r="77" spans="1:253" ht="13.5" customHeight="1">
      <c r="A77" s="29"/>
      <c r="B77" s="29"/>
      <c r="C77" s="30"/>
      <c r="D77" s="55" t="s">
        <v>2</v>
      </c>
      <c r="E77" s="56"/>
      <c r="F77" s="56"/>
      <c r="G77" s="57"/>
      <c r="H77" s="55" t="s">
        <v>42</v>
      </c>
      <c r="I77" s="57"/>
      <c r="J77" s="49" t="s">
        <v>47</v>
      </c>
      <c r="IQ77" s="2" t="s">
        <v>7</v>
      </c>
      <c r="IR77" s="2">
        <v>15</v>
      </c>
      <c r="IS77" s="2" t="s">
        <v>16</v>
      </c>
    </row>
    <row r="78" spans="1:253" s="4" customFormat="1" ht="26.25" thickBot="1">
      <c r="A78" s="5" t="s">
        <v>0</v>
      </c>
      <c r="B78" s="6" t="s">
        <v>1</v>
      </c>
      <c r="C78" s="6" t="s">
        <v>44</v>
      </c>
      <c r="D78" s="6" t="s">
        <v>5</v>
      </c>
      <c r="E78" s="6" t="s">
        <v>48</v>
      </c>
      <c r="F78" s="6" t="s">
        <v>49</v>
      </c>
      <c r="G78" s="6" t="s">
        <v>41</v>
      </c>
      <c r="H78" s="6" t="s">
        <v>45</v>
      </c>
      <c r="I78" s="6" t="s">
        <v>3</v>
      </c>
      <c r="J78" s="50"/>
      <c r="IQ78" s="4" t="s">
        <v>7</v>
      </c>
      <c r="IR78" s="4">
        <v>16</v>
      </c>
      <c r="IS78" s="4" t="s">
        <v>17</v>
      </c>
    </row>
    <row r="79" spans="1:253" s="1" customFormat="1" ht="25.5" customHeight="1">
      <c r="A79" s="16">
        <v>0.29166666666666669</v>
      </c>
      <c r="B79" s="39">
        <v>0.3125</v>
      </c>
      <c r="C79" s="17">
        <f>B79-A79</f>
        <v>2.0833333333333315E-2</v>
      </c>
      <c r="D79" s="40" t="s">
        <v>30</v>
      </c>
      <c r="E79" s="14">
        <v>7</v>
      </c>
      <c r="F79" s="14"/>
      <c r="G79" s="14"/>
      <c r="H79" s="43" t="s">
        <v>69</v>
      </c>
      <c r="I79" s="38" t="s">
        <v>70</v>
      </c>
      <c r="J79" s="15" t="str">
        <f>IF(E79&lt;&gt;0,VLOOKUP(E79,B$1033:H$1050,4,FALSE),IF(F79&lt;&gt;0,VLOOKUP(F79,C$1033:H$1050,3,FALSE),IF(G79&lt;&gt;0,VLOOKUP(G79,D$1033:H$1050,2,FALSE),"")))</f>
        <v>Operation program</v>
      </c>
      <c r="IQ79" s="1" t="s">
        <v>7</v>
      </c>
      <c r="IR79" s="1">
        <v>17</v>
      </c>
      <c r="IS79" s="1" t="s">
        <v>18</v>
      </c>
    </row>
    <row r="80" spans="1:253" s="1" customFormat="1" ht="25.5" customHeight="1">
      <c r="A80" s="16">
        <v>0.64583333333333337</v>
      </c>
      <c r="B80" s="39">
        <v>0.66666666666666663</v>
      </c>
      <c r="C80" s="17">
        <f>B80-A80</f>
        <v>2.0833333333333259E-2</v>
      </c>
      <c r="D80" s="40" t="s">
        <v>30</v>
      </c>
      <c r="E80" s="14">
        <v>7</v>
      </c>
      <c r="F80" s="14"/>
      <c r="G80" s="14"/>
      <c r="H80" s="43" t="s">
        <v>69</v>
      </c>
      <c r="I80" s="38" t="s">
        <v>70</v>
      </c>
      <c r="J80" s="15" t="str">
        <f>IF(E80&lt;&gt;0,VLOOKUP(E80,B$1033:H$1050,4,FALSE),IF(F80&lt;&gt;0,VLOOKUP(F80,C$1033:H$1050,3,FALSE),IF(G80&lt;&gt;0,VLOOKUP(G80,D$1033:H$1050,2,FALSE),"")))</f>
        <v>Operation program</v>
      </c>
      <c r="IQ80" s="1" t="s">
        <v>7</v>
      </c>
      <c r="IR80" s="1">
        <v>17</v>
      </c>
      <c r="IS80" s="1" t="s">
        <v>18</v>
      </c>
    </row>
    <row r="81" spans="1:253" s="1" customFormat="1" ht="25.5" customHeight="1" thickBot="1">
      <c r="A81" s="16"/>
      <c r="B81" s="39"/>
      <c r="C81" s="17">
        <f>B81-A81</f>
        <v>0</v>
      </c>
      <c r="D81" s="40"/>
      <c r="E81" s="14"/>
      <c r="F81" s="14"/>
      <c r="G81" s="14"/>
      <c r="H81" s="43"/>
      <c r="I81" s="38" t="s">
        <v>50</v>
      </c>
      <c r="J81" s="15" t="str">
        <f>IF(E81&lt;&gt;0,VLOOKUP(E81,B$1032:H$1049,4,FALSE),IF(F81&lt;&gt;0,VLOOKUP(F81,C$1032:H$1049,3,FALSE),IF(G81&lt;&gt;0,VLOOKUP(G81,D$1032:H$1049,2,FALSE),"")))</f>
        <v/>
      </c>
      <c r="IQ81" s="1" t="s">
        <v>7</v>
      </c>
      <c r="IR81" s="1">
        <v>17</v>
      </c>
      <c r="IS81" s="1" t="s">
        <v>18</v>
      </c>
    </row>
    <row r="82" spans="1:253" ht="17.25" customHeight="1">
      <c r="A82" s="8"/>
      <c r="B82" s="23">
        <v>0</v>
      </c>
      <c r="C82" s="35">
        <f>SUM(C78:C81)</f>
        <v>4.1666666666666574E-2</v>
      </c>
      <c r="D82" s="24">
        <v>0</v>
      </c>
      <c r="E82" s="31">
        <f>COUNTIF(E79:E79,"&gt;0")</f>
        <v>1</v>
      </c>
      <c r="F82" s="51" t="str">
        <f>"Average Productivity = "&amp;IF(ISNUMBER(J76)=TRUE,TEXT((J76/(24-(C82*24))),"0.00"),0)</f>
        <v>Average Productivity = 0.00</v>
      </c>
      <c r="G82" s="52"/>
      <c r="H82" s="52"/>
      <c r="I82" s="24">
        <v>0</v>
      </c>
      <c r="J82" s="9"/>
      <c r="IQ82" s="3"/>
      <c r="IR82" s="3"/>
      <c r="IS82" s="3"/>
    </row>
    <row r="83" spans="1:253" s="20" customFormat="1" ht="12.75">
      <c r="A83" s="19"/>
      <c r="B83" s="25"/>
      <c r="C83" s="22"/>
      <c r="D83" s="27"/>
      <c r="E83" s="27"/>
      <c r="F83" s="22"/>
      <c r="G83" s="22"/>
      <c r="H83" s="22"/>
      <c r="I83" s="27"/>
      <c r="IQ83" s="21"/>
      <c r="IR83" s="21"/>
      <c r="IS83" s="21"/>
    </row>
    <row r="84" spans="1:253" s="20" customFormat="1" ht="12.75">
      <c r="A84" s="19"/>
      <c r="B84" s="25"/>
      <c r="C84" s="22"/>
      <c r="D84" s="27"/>
      <c r="E84" s="27"/>
      <c r="F84" s="22"/>
      <c r="G84" s="22"/>
      <c r="H84" s="22"/>
      <c r="I84" s="27"/>
      <c r="IQ84" s="21"/>
      <c r="IR84" s="21"/>
      <c r="IS84" s="21"/>
    </row>
    <row r="85" spans="1:253" ht="12" thickBot="1"/>
    <row r="86" spans="1:253" ht="19.5" hidden="1" customHeight="1" thickBot="1">
      <c r="A86" s="53" t="s">
        <v>58</v>
      </c>
      <c r="B86" s="53"/>
      <c r="C86" s="54"/>
      <c r="D86" s="28">
        <v>0</v>
      </c>
      <c r="E86" s="7"/>
      <c r="F86" s="7"/>
      <c r="G86" s="7"/>
      <c r="H86" s="7"/>
      <c r="I86" s="13" t="s">
        <v>52</v>
      </c>
      <c r="J86" s="18"/>
      <c r="IQ86" s="2" t="s">
        <v>7</v>
      </c>
      <c r="IR86" s="2">
        <v>14</v>
      </c>
      <c r="IS86" s="2" t="s">
        <v>15</v>
      </c>
    </row>
    <row r="87" spans="1:253" ht="13.5" hidden="1" customHeight="1">
      <c r="A87" s="29"/>
      <c r="B87" s="29"/>
      <c r="C87" s="30"/>
      <c r="D87" s="55" t="s">
        <v>2</v>
      </c>
      <c r="E87" s="56"/>
      <c r="F87" s="56"/>
      <c r="G87" s="57"/>
      <c r="H87" s="55" t="s">
        <v>42</v>
      </c>
      <c r="I87" s="57"/>
      <c r="J87" s="49" t="s">
        <v>47</v>
      </c>
      <c r="IQ87" s="2" t="s">
        <v>7</v>
      </c>
      <c r="IR87" s="2">
        <v>15</v>
      </c>
      <c r="IS87" s="2" t="s">
        <v>16</v>
      </c>
    </row>
    <row r="88" spans="1:253" s="4" customFormat="1" ht="26.25" hidden="1" thickBot="1">
      <c r="A88" s="5" t="s">
        <v>0</v>
      </c>
      <c r="B88" s="6" t="s">
        <v>1</v>
      </c>
      <c r="C88" s="6" t="s">
        <v>44</v>
      </c>
      <c r="D88" s="6" t="s">
        <v>5</v>
      </c>
      <c r="E88" s="6" t="s">
        <v>48</v>
      </c>
      <c r="F88" s="6" t="s">
        <v>49</v>
      </c>
      <c r="G88" s="6" t="s">
        <v>41</v>
      </c>
      <c r="H88" s="6" t="s">
        <v>45</v>
      </c>
      <c r="I88" s="6" t="s">
        <v>3</v>
      </c>
      <c r="J88" s="50"/>
      <c r="IQ88" s="4" t="s">
        <v>7</v>
      </c>
      <c r="IR88" s="4">
        <v>16</v>
      </c>
      <c r="IS88" s="4" t="s">
        <v>17</v>
      </c>
    </row>
    <row r="89" spans="1:253" s="1" customFormat="1" ht="25.5" hidden="1" customHeight="1">
      <c r="A89" s="16"/>
      <c r="B89" s="39"/>
      <c r="C89" s="17">
        <f>B89-A89</f>
        <v>0</v>
      </c>
      <c r="D89" s="40"/>
      <c r="E89" s="14"/>
      <c r="F89" s="14"/>
      <c r="G89" s="14"/>
      <c r="H89" s="43"/>
      <c r="I89" s="38" t="s">
        <v>51</v>
      </c>
      <c r="J89" s="15" t="str">
        <f>IF(E89&lt;&gt;0,VLOOKUP(E89,B$1032:H$1049,4,FALSE),IF(F89&lt;&gt;0,VLOOKUP(F89,C$1032:H$1049,3,FALSE),IF(G89&lt;&gt;0,VLOOKUP(G89,D$1032:H$1049,2,FALSE),"")))</f>
        <v/>
      </c>
      <c r="IQ89" s="1" t="s">
        <v>7</v>
      </c>
      <c r="IR89" s="1">
        <v>17</v>
      </c>
      <c r="IS89" s="1" t="s">
        <v>18</v>
      </c>
    </row>
    <row r="90" spans="1:253" s="1" customFormat="1" ht="25.5" hidden="1" customHeight="1">
      <c r="A90" s="16"/>
      <c r="B90" s="39"/>
      <c r="C90" s="17">
        <f>B90-A90</f>
        <v>0</v>
      </c>
      <c r="D90" s="40"/>
      <c r="E90" s="14"/>
      <c r="F90" s="14"/>
      <c r="G90" s="14"/>
      <c r="H90" s="43"/>
      <c r="I90" s="38"/>
      <c r="J90" s="15" t="str">
        <f>IF(E90&lt;&gt;0,VLOOKUP(E90,B$1032:H$1049,4,FALSE),IF(F90&lt;&gt;0,VLOOKUP(F90,C$1032:H$1049,3,FALSE),IF(G90&lt;&gt;0,VLOOKUP(G90,D$1032:H$1049,2,FALSE),"")))</f>
        <v/>
      </c>
      <c r="IQ90" s="1" t="s">
        <v>7</v>
      </c>
      <c r="IR90" s="1">
        <v>17</v>
      </c>
      <c r="IS90" s="1" t="s">
        <v>18</v>
      </c>
    </row>
    <row r="91" spans="1:253" s="1" customFormat="1" ht="25.5" hidden="1" customHeight="1" thickBot="1">
      <c r="A91" s="16"/>
      <c r="B91" s="39"/>
      <c r="C91" s="17">
        <f>B91-A91</f>
        <v>0</v>
      </c>
      <c r="D91" s="40"/>
      <c r="E91" s="14"/>
      <c r="F91" s="14"/>
      <c r="G91" s="14"/>
      <c r="H91" s="43"/>
      <c r="I91" s="38" t="s">
        <v>50</v>
      </c>
      <c r="J91" s="15" t="str">
        <f>IF(E91&lt;&gt;0,VLOOKUP(E91,B$1032:H$1049,4,FALSE),IF(F91&lt;&gt;0,VLOOKUP(F91,C$1032:H$1049,3,FALSE),IF(G91&lt;&gt;0,VLOOKUP(G91,D$1032:H$1049,2,FALSE),"")))</f>
        <v/>
      </c>
      <c r="IQ91" s="1" t="s">
        <v>7</v>
      </c>
      <c r="IR91" s="1">
        <v>17</v>
      </c>
      <c r="IS91" s="1" t="s">
        <v>18</v>
      </c>
    </row>
    <row r="92" spans="1:253" ht="17.25" hidden="1" customHeight="1">
      <c r="A92" s="8"/>
      <c r="B92" s="23">
        <v>0</v>
      </c>
      <c r="C92" s="35">
        <f>SUM(C88:C91)</f>
        <v>0</v>
      </c>
      <c r="D92" s="24">
        <v>0</v>
      </c>
      <c r="E92" s="31">
        <f>COUNTIF(E89:E89,"&gt;0")</f>
        <v>0</v>
      </c>
      <c r="F92" s="51" t="str">
        <f>"Average Productivity = "&amp;IF(ISNUMBER(J86)=TRUE,TEXT((J86/(24-(C92*24))),"0.00"),0)</f>
        <v>Average Productivity = 0</v>
      </c>
      <c r="G92" s="52"/>
      <c r="H92" s="52"/>
      <c r="I92" s="24">
        <v>0</v>
      </c>
      <c r="J92" s="9"/>
      <c r="IQ92" s="3"/>
      <c r="IR92" s="3"/>
      <c r="IS92" s="3"/>
    </row>
    <row r="93" spans="1:253" s="20" customFormat="1" ht="12.75" hidden="1">
      <c r="A93" s="19"/>
      <c r="B93" s="25"/>
      <c r="C93" s="22"/>
      <c r="D93" s="27"/>
      <c r="E93" s="27"/>
      <c r="F93" s="22"/>
      <c r="G93" s="22"/>
      <c r="H93" s="22"/>
      <c r="I93" s="27"/>
      <c r="IQ93" s="21"/>
      <c r="IR93" s="21"/>
      <c r="IS93" s="21"/>
    </row>
    <row r="94" spans="1:253" hidden="1"/>
    <row r="95" spans="1:253" ht="12" hidden="1" thickBot="1"/>
    <row r="96" spans="1:253" ht="19.5" customHeight="1" thickBot="1">
      <c r="A96" s="53" t="s">
        <v>57</v>
      </c>
      <c r="B96" s="53"/>
      <c r="C96" s="54"/>
      <c r="D96" s="28">
        <v>0</v>
      </c>
      <c r="E96" s="7"/>
      <c r="F96" s="7"/>
      <c r="G96" s="7"/>
      <c r="H96" s="7"/>
      <c r="I96" s="13" t="s">
        <v>52</v>
      </c>
      <c r="J96" s="18">
        <v>0</v>
      </c>
      <c r="IQ96" s="2" t="s">
        <v>7</v>
      </c>
      <c r="IR96" s="2">
        <v>14</v>
      </c>
      <c r="IS96" s="2" t="s">
        <v>15</v>
      </c>
    </row>
    <row r="97" spans="1:253" ht="13.5" customHeight="1">
      <c r="A97" s="29"/>
      <c r="B97" s="29"/>
      <c r="C97" s="30"/>
      <c r="D97" s="55" t="s">
        <v>2</v>
      </c>
      <c r="E97" s="56"/>
      <c r="F97" s="56"/>
      <c r="G97" s="57"/>
      <c r="H97" s="55" t="s">
        <v>42</v>
      </c>
      <c r="I97" s="57"/>
      <c r="J97" s="49" t="s">
        <v>47</v>
      </c>
      <c r="IQ97" s="2" t="s">
        <v>7</v>
      </c>
      <c r="IR97" s="2">
        <v>15</v>
      </c>
      <c r="IS97" s="2" t="s">
        <v>16</v>
      </c>
    </row>
    <row r="98" spans="1:253" s="4" customFormat="1" ht="26.25" thickBot="1">
      <c r="A98" s="5" t="s">
        <v>0</v>
      </c>
      <c r="B98" s="6" t="s">
        <v>1</v>
      </c>
      <c r="C98" s="6" t="s">
        <v>44</v>
      </c>
      <c r="D98" s="6" t="s">
        <v>5</v>
      </c>
      <c r="E98" s="6" t="s">
        <v>48</v>
      </c>
      <c r="F98" s="6" t="s">
        <v>49</v>
      </c>
      <c r="G98" s="6" t="s">
        <v>41</v>
      </c>
      <c r="H98" s="6" t="s">
        <v>45</v>
      </c>
      <c r="I98" s="6" t="s">
        <v>3</v>
      </c>
      <c r="J98" s="50"/>
      <c r="IQ98" s="4" t="s">
        <v>7</v>
      </c>
      <c r="IR98" s="4">
        <v>16</v>
      </c>
      <c r="IS98" s="4" t="s">
        <v>17</v>
      </c>
    </row>
    <row r="99" spans="1:253" s="1" customFormat="1" ht="25.5" customHeight="1">
      <c r="A99" s="16">
        <v>0.4375</v>
      </c>
      <c r="B99" s="39">
        <v>1</v>
      </c>
      <c r="C99" s="17">
        <f>B99-A99</f>
        <v>0.5625</v>
      </c>
      <c r="D99" s="40" t="s">
        <v>22</v>
      </c>
      <c r="E99" s="14">
        <v>4</v>
      </c>
      <c r="F99" s="14"/>
      <c r="G99" s="14"/>
      <c r="H99" s="43" t="s">
        <v>71</v>
      </c>
      <c r="I99" s="38" t="s">
        <v>76</v>
      </c>
      <c r="J99" s="15" t="str">
        <f>IF(E99&lt;&gt;0,VLOOKUP(E99,B$1032:H$1049,4,FALSE),IF(F99&lt;&gt;0,VLOOKUP(F99,C$1032:H$1049,3,FALSE),IF(G99&lt;&gt;0,VLOOKUP(G99,D$1032:H$1049,2,FALSE),"")))</f>
        <v>Mechanical Failure</v>
      </c>
      <c r="IQ99" s="1" t="s">
        <v>7</v>
      </c>
      <c r="IR99" s="1">
        <v>17</v>
      </c>
      <c r="IS99" s="1" t="s">
        <v>18</v>
      </c>
    </row>
    <row r="100" spans="1:253" s="1" customFormat="1" ht="25.5" customHeight="1">
      <c r="A100" s="16"/>
      <c r="B100" s="39"/>
      <c r="C100" s="17">
        <f>B100-A100</f>
        <v>0</v>
      </c>
      <c r="D100" s="40"/>
      <c r="E100" s="14"/>
      <c r="F100" s="14"/>
      <c r="G100" s="14"/>
      <c r="H100" s="43"/>
      <c r="I100" s="38"/>
      <c r="J100" s="15" t="str">
        <f>IF(E100&lt;&gt;0,VLOOKUP(E100,B$1032:H$1049,4,FALSE),IF(F100&lt;&gt;0,VLOOKUP(F100,C$1032:H$1049,3,FALSE),IF(G100&lt;&gt;0,VLOOKUP(G100,D$1032:H$1049,2,FALSE),"")))</f>
        <v/>
      </c>
      <c r="IQ100" s="1" t="s">
        <v>7</v>
      </c>
      <c r="IR100" s="1">
        <v>17</v>
      </c>
      <c r="IS100" s="1" t="s">
        <v>18</v>
      </c>
    </row>
    <row r="101" spans="1:253" s="1" customFormat="1" ht="25.5" customHeight="1" thickBot="1">
      <c r="A101" s="16"/>
      <c r="B101" s="39"/>
      <c r="C101" s="17">
        <f>B101-A101</f>
        <v>0</v>
      </c>
      <c r="D101" s="40"/>
      <c r="E101" s="14"/>
      <c r="F101" s="14"/>
      <c r="G101" s="14"/>
      <c r="H101" s="43"/>
      <c r="I101" s="38"/>
      <c r="J101" s="15" t="str">
        <f>IF(E101&lt;&gt;0,VLOOKUP(E101,B$1032:H$1049,4,FALSE),IF(F101&lt;&gt;0,VLOOKUP(F101,C$1032:H$1049,3,FALSE),IF(G101&lt;&gt;0,VLOOKUP(G101,D$1032:H$1049,2,FALSE),"")))</f>
        <v/>
      </c>
      <c r="IQ101" s="1" t="s">
        <v>7</v>
      </c>
      <c r="IR101" s="1">
        <v>17</v>
      </c>
      <c r="IS101" s="1" t="s">
        <v>18</v>
      </c>
    </row>
    <row r="102" spans="1:253" ht="17.25" customHeight="1">
      <c r="A102" s="8"/>
      <c r="B102" s="23">
        <v>0</v>
      </c>
      <c r="C102" s="35">
        <f>SUM(C98:C101)</f>
        <v>0.5625</v>
      </c>
      <c r="D102" s="24">
        <v>0</v>
      </c>
      <c r="E102" s="31">
        <f>COUNTIF(E99:E99,"&gt;0")</f>
        <v>1</v>
      </c>
      <c r="F102" s="51" t="str">
        <f>"Average Productivity = "&amp;IF(ISNUMBER(J96)=TRUE,TEXT((J96/(24-(C102*24))),"0.00"),0)</f>
        <v>Average Productivity = 0.00</v>
      </c>
      <c r="G102" s="52"/>
      <c r="H102" s="52"/>
      <c r="I102" s="24">
        <v>0</v>
      </c>
      <c r="J102" s="9"/>
      <c r="IQ102" s="3"/>
      <c r="IR102" s="3"/>
      <c r="IS102" s="3"/>
    </row>
    <row r="141" spans="1:253" s="1" customFormat="1" ht="25.5" customHeight="1">
      <c r="A141" s="16"/>
      <c r="B141" s="39"/>
      <c r="C141" s="17">
        <f>B141-A141</f>
        <v>0</v>
      </c>
      <c r="D141" s="40" t="s">
        <v>30</v>
      </c>
      <c r="E141" s="14">
        <v>5</v>
      </c>
      <c r="F141" s="14"/>
      <c r="G141" s="14"/>
      <c r="H141" s="43" t="s">
        <v>59</v>
      </c>
      <c r="I141" s="38" t="s">
        <v>60</v>
      </c>
      <c r="J141" s="15" t="str">
        <f>IF(E141&lt;&gt;0,VLOOKUP(E141,B$1032:H$1049,4,FALSE),IF(F141&lt;&gt;0,VLOOKUP(F141,C$1032:H$1049,3,FALSE),IF(G141&lt;&gt;0,VLOOKUP(G141,D$1032:H$1049,2,FALSE),"")))</f>
        <v>Operation failure</v>
      </c>
      <c r="IQ141" s="1" t="s">
        <v>7</v>
      </c>
      <c r="IR141" s="1">
        <v>17</v>
      </c>
      <c r="IS141" s="1" t="s">
        <v>18</v>
      </c>
    </row>
    <row r="1015" spans="1:1" s="11" customFormat="1">
      <c r="A1015" s="10"/>
    </row>
    <row r="1016" spans="1:1" s="11" customFormat="1">
      <c r="A1016" s="12"/>
    </row>
    <row r="1017" spans="1:1" s="11" customFormat="1">
      <c r="A1017" s="12"/>
    </row>
    <row r="1018" spans="1:1" s="11" customFormat="1">
      <c r="A1018" s="12"/>
    </row>
    <row r="1019" spans="1:1" s="11" customFormat="1">
      <c r="A1019" s="12"/>
    </row>
    <row r="1020" spans="1:1" s="11" customFormat="1">
      <c r="A1020" s="12"/>
    </row>
    <row r="1021" spans="1:1" s="11" customFormat="1">
      <c r="A1021" s="12"/>
    </row>
    <row r="1022" spans="1:1" s="11" customFormat="1">
      <c r="A1022" s="12"/>
    </row>
    <row r="1023" spans="1:1" s="11" customFormat="1">
      <c r="A1023" s="12"/>
    </row>
    <row r="1024" spans="1:1" s="11" customFormat="1"/>
    <row r="1025" spans="1:7" s="11" customFormat="1"/>
    <row r="1026" spans="1:7" s="11" customFormat="1"/>
    <row r="1027" spans="1:7" s="11" customFormat="1"/>
    <row r="1028" spans="1:7" s="11" customFormat="1"/>
    <row r="1029" spans="1:7" s="11" customFormat="1"/>
    <row r="1030" spans="1:7" s="11" customFormat="1"/>
    <row r="1031" spans="1:7" s="11" customFormat="1"/>
    <row r="1032" spans="1:7" s="11" customFormat="1">
      <c r="A1032" s="12" t="s">
        <v>12</v>
      </c>
      <c r="B1032" s="12" t="s">
        <v>10</v>
      </c>
      <c r="C1032" s="12" t="s">
        <v>36</v>
      </c>
      <c r="D1032" s="12" t="s">
        <v>6</v>
      </c>
      <c r="E1032" s="41" t="s">
        <v>4</v>
      </c>
      <c r="F1032" s="12" t="s">
        <v>11</v>
      </c>
    </row>
    <row r="1033" spans="1:7" s="11" customFormat="1">
      <c r="A1033" s="12" t="s">
        <v>7</v>
      </c>
      <c r="B1033" s="12">
        <v>1</v>
      </c>
      <c r="C1033" s="12">
        <f>B1033+1000</f>
        <v>1001</v>
      </c>
      <c r="D1033" s="12">
        <f>B1033+2000</f>
        <v>2001</v>
      </c>
      <c r="E1033" s="41" t="s">
        <v>8</v>
      </c>
      <c r="F1033" s="12" t="s">
        <v>9</v>
      </c>
      <c r="G1033" s="10" t="s">
        <v>37</v>
      </c>
    </row>
    <row r="1034" spans="1:7" s="11" customFormat="1">
      <c r="A1034" s="12" t="s">
        <v>7</v>
      </c>
      <c r="B1034" s="12">
        <v>8</v>
      </c>
      <c r="C1034" s="12">
        <f t="shared" ref="C1034:C1050" si="11">B1034+1000</f>
        <v>1008</v>
      </c>
      <c r="D1034" s="12">
        <f t="shared" ref="D1034:D1050" si="12">B1034+2000</f>
        <v>2008</v>
      </c>
      <c r="E1034" s="41" t="s">
        <v>13</v>
      </c>
      <c r="F1034" s="12" t="s">
        <v>9</v>
      </c>
      <c r="G1034" s="10" t="s">
        <v>37</v>
      </c>
    </row>
    <row r="1035" spans="1:7" s="11" customFormat="1">
      <c r="A1035" s="12" t="s">
        <v>7</v>
      </c>
      <c r="B1035" s="12">
        <v>3</v>
      </c>
      <c r="C1035" s="12">
        <f t="shared" si="11"/>
        <v>1003</v>
      </c>
      <c r="D1035" s="12">
        <f t="shared" si="12"/>
        <v>2003</v>
      </c>
      <c r="E1035" s="41" t="s">
        <v>14</v>
      </c>
      <c r="F1035" s="12" t="s">
        <v>9</v>
      </c>
      <c r="G1035" s="10" t="s">
        <v>37</v>
      </c>
    </row>
    <row r="1036" spans="1:7" s="11" customFormat="1">
      <c r="A1036" s="12" t="s">
        <v>7</v>
      </c>
      <c r="B1036" s="12">
        <v>9</v>
      </c>
      <c r="C1036" s="12">
        <f t="shared" si="11"/>
        <v>1009</v>
      </c>
      <c r="D1036" s="12">
        <f t="shared" si="12"/>
        <v>2009</v>
      </c>
      <c r="E1036" s="41" t="s">
        <v>15</v>
      </c>
      <c r="F1036" s="12" t="s">
        <v>9</v>
      </c>
      <c r="G1036" s="10" t="s">
        <v>37</v>
      </c>
    </row>
    <row r="1037" spans="1:7" s="11" customFormat="1">
      <c r="A1037" s="12" t="s">
        <v>7</v>
      </c>
      <c r="B1037" s="12">
        <v>10</v>
      </c>
      <c r="C1037" s="12">
        <f t="shared" si="11"/>
        <v>1010</v>
      </c>
      <c r="D1037" s="12">
        <f t="shared" si="12"/>
        <v>2010</v>
      </c>
      <c r="E1037" s="41" t="s">
        <v>16</v>
      </c>
      <c r="F1037" s="12" t="s">
        <v>9</v>
      </c>
      <c r="G1037" s="10" t="s">
        <v>37</v>
      </c>
    </row>
    <row r="1038" spans="1:7" s="11" customFormat="1">
      <c r="A1038" s="12" t="s">
        <v>7</v>
      </c>
      <c r="B1038" s="12">
        <v>11</v>
      </c>
      <c r="C1038" s="12">
        <f t="shared" si="11"/>
        <v>1011</v>
      </c>
      <c r="D1038" s="12">
        <f t="shared" si="12"/>
        <v>2011</v>
      </c>
      <c r="E1038" s="41" t="s">
        <v>17</v>
      </c>
      <c r="F1038" s="12" t="s">
        <v>9</v>
      </c>
      <c r="G1038" s="10" t="s">
        <v>37</v>
      </c>
    </row>
    <row r="1039" spans="1:7" s="11" customFormat="1">
      <c r="A1039" s="12" t="s">
        <v>7</v>
      </c>
      <c r="B1039" s="12">
        <v>12</v>
      </c>
      <c r="C1039" s="12">
        <f t="shared" si="11"/>
        <v>1012</v>
      </c>
      <c r="D1039" s="12">
        <f t="shared" si="12"/>
        <v>2012</v>
      </c>
      <c r="E1039" s="41" t="s">
        <v>61</v>
      </c>
      <c r="F1039" s="12" t="s">
        <v>21</v>
      </c>
      <c r="G1039" s="10" t="s">
        <v>38</v>
      </c>
    </row>
    <row r="1040" spans="1:7" s="11" customFormat="1">
      <c r="A1040" s="12" t="s">
        <v>7</v>
      </c>
      <c r="B1040" s="12">
        <v>13</v>
      </c>
      <c r="C1040" s="12">
        <f t="shared" si="11"/>
        <v>1013</v>
      </c>
      <c r="D1040" s="12">
        <f t="shared" si="12"/>
        <v>2013</v>
      </c>
      <c r="E1040" s="41" t="s">
        <v>19</v>
      </c>
      <c r="F1040" s="12" t="s">
        <v>21</v>
      </c>
      <c r="G1040" s="10" t="s">
        <v>38</v>
      </c>
    </row>
    <row r="1041" spans="1:7" s="11" customFormat="1">
      <c r="A1041" s="12" t="s">
        <v>7</v>
      </c>
      <c r="B1041" s="12">
        <v>14</v>
      </c>
      <c r="C1041" s="12">
        <f t="shared" si="11"/>
        <v>1014</v>
      </c>
      <c r="D1041" s="12">
        <f t="shared" si="12"/>
        <v>2014</v>
      </c>
      <c r="E1041" s="41" t="s">
        <v>20</v>
      </c>
      <c r="F1041" s="12" t="s">
        <v>9</v>
      </c>
      <c r="G1041" s="10" t="s">
        <v>37</v>
      </c>
    </row>
    <row r="1042" spans="1:7" s="11" customFormat="1">
      <c r="A1042" s="12" t="s">
        <v>22</v>
      </c>
      <c r="B1042" s="12">
        <v>4</v>
      </c>
      <c r="C1042" s="12">
        <f t="shared" si="11"/>
        <v>1004</v>
      </c>
      <c r="D1042" s="12">
        <f t="shared" si="12"/>
        <v>2004</v>
      </c>
      <c r="E1042" s="41" t="s">
        <v>23</v>
      </c>
      <c r="F1042" s="12" t="s">
        <v>28</v>
      </c>
      <c r="G1042" s="10" t="s">
        <v>43</v>
      </c>
    </row>
    <row r="1043" spans="1:7" s="11" customFormat="1">
      <c r="A1043" s="12" t="s">
        <v>22</v>
      </c>
      <c r="B1043" s="12">
        <v>2</v>
      </c>
      <c r="C1043" s="12">
        <f t="shared" si="11"/>
        <v>1002</v>
      </c>
      <c r="D1043" s="12">
        <f t="shared" si="12"/>
        <v>2002</v>
      </c>
      <c r="E1043" s="41" t="s">
        <v>24</v>
      </c>
      <c r="F1043" s="12" t="s">
        <v>28</v>
      </c>
      <c r="G1043" s="10" t="s">
        <v>43</v>
      </c>
    </row>
    <row r="1044" spans="1:7" s="11" customFormat="1">
      <c r="A1044" s="12" t="s">
        <v>22</v>
      </c>
      <c r="B1044" s="12">
        <v>15</v>
      </c>
      <c r="C1044" s="12">
        <f t="shared" si="11"/>
        <v>1015</v>
      </c>
      <c r="D1044" s="12">
        <f t="shared" si="12"/>
        <v>2015</v>
      </c>
      <c r="E1044" s="41" t="s">
        <v>25</v>
      </c>
      <c r="F1044" s="12" t="s">
        <v>28</v>
      </c>
      <c r="G1044" s="10" t="s">
        <v>43</v>
      </c>
    </row>
    <row r="1045" spans="1:7">
      <c r="A1045" s="12" t="s">
        <v>22</v>
      </c>
      <c r="B1045" s="12">
        <v>6</v>
      </c>
      <c r="C1045" s="12">
        <f t="shared" si="11"/>
        <v>1006</v>
      </c>
      <c r="D1045" s="12">
        <f t="shared" si="12"/>
        <v>2006</v>
      </c>
      <c r="E1045" s="41" t="s">
        <v>26</v>
      </c>
      <c r="F1045" s="12" t="s">
        <v>29</v>
      </c>
      <c r="G1045" s="10" t="s">
        <v>39</v>
      </c>
    </row>
    <row r="1046" spans="1:7">
      <c r="A1046" s="12" t="s">
        <v>22</v>
      </c>
      <c r="B1046" s="12">
        <v>16</v>
      </c>
      <c r="C1046" s="12">
        <f t="shared" si="11"/>
        <v>1016</v>
      </c>
      <c r="D1046" s="12">
        <f t="shared" si="12"/>
        <v>2016</v>
      </c>
      <c r="E1046" s="41" t="s">
        <v>27</v>
      </c>
      <c r="F1046" s="12" t="s">
        <v>29</v>
      </c>
      <c r="G1046" s="10" t="s">
        <v>39</v>
      </c>
    </row>
    <row r="1047" spans="1:7">
      <c r="A1047" s="12" t="s">
        <v>30</v>
      </c>
      <c r="B1047" s="12">
        <v>7</v>
      </c>
      <c r="C1047" s="12">
        <f t="shared" si="11"/>
        <v>1007</v>
      </c>
      <c r="D1047" s="12">
        <f t="shared" si="12"/>
        <v>2007</v>
      </c>
      <c r="E1047" s="41" t="s">
        <v>31</v>
      </c>
      <c r="F1047" s="12" t="s">
        <v>35</v>
      </c>
      <c r="G1047" s="10" t="s">
        <v>40</v>
      </c>
    </row>
    <row r="1048" spans="1:7">
      <c r="A1048" s="12" t="s">
        <v>30</v>
      </c>
      <c r="B1048" s="12">
        <v>5</v>
      </c>
      <c r="C1048" s="12">
        <f t="shared" si="11"/>
        <v>1005</v>
      </c>
      <c r="D1048" s="12">
        <f t="shared" si="12"/>
        <v>2005</v>
      </c>
      <c r="E1048" s="41" t="s">
        <v>32</v>
      </c>
      <c r="F1048" s="12" t="s">
        <v>35</v>
      </c>
      <c r="G1048" s="10" t="s">
        <v>40</v>
      </c>
    </row>
    <row r="1049" spans="1:7">
      <c r="A1049" s="12" t="s">
        <v>30</v>
      </c>
      <c r="B1049" s="12">
        <v>19</v>
      </c>
      <c r="C1049" s="12">
        <f t="shared" si="11"/>
        <v>1019</v>
      </c>
      <c r="D1049" s="12">
        <f t="shared" si="12"/>
        <v>2019</v>
      </c>
      <c r="E1049" s="41" t="s">
        <v>33</v>
      </c>
      <c r="F1049" s="12" t="s">
        <v>35</v>
      </c>
      <c r="G1049" s="10" t="s">
        <v>40</v>
      </c>
    </row>
    <row r="1050" spans="1:7">
      <c r="A1050" s="12" t="s">
        <v>30</v>
      </c>
      <c r="B1050" s="12">
        <v>18</v>
      </c>
      <c r="C1050" s="12">
        <f t="shared" si="11"/>
        <v>1018</v>
      </c>
      <c r="D1050" s="12">
        <f t="shared" si="12"/>
        <v>2018</v>
      </c>
      <c r="E1050" s="41" t="s">
        <v>34</v>
      </c>
      <c r="F1050" s="12" t="s">
        <v>35</v>
      </c>
      <c r="G1050" s="10" t="s">
        <v>40</v>
      </c>
    </row>
    <row r="1051" spans="1:7">
      <c r="A1051" s="12"/>
      <c r="B1051" s="12"/>
      <c r="C1051" s="12"/>
      <c r="D1051" s="12"/>
      <c r="E1051" s="12"/>
      <c r="F1051" s="12"/>
      <c r="G1051" s="10"/>
    </row>
    <row r="1052" spans="1:7">
      <c r="A1052" s="12"/>
      <c r="B1052" s="12"/>
      <c r="C1052" s="12"/>
      <c r="D1052" s="12"/>
      <c r="E1052" s="12"/>
      <c r="F1052" s="12"/>
      <c r="G1052" s="10"/>
    </row>
    <row r="1053" spans="1:7">
      <c r="A1053" s="12"/>
      <c r="B1053" s="12"/>
      <c r="C1053" s="12"/>
      <c r="D1053" s="12"/>
      <c r="E1053" s="12"/>
      <c r="F1053" s="12"/>
      <c r="G1053" s="10"/>
    </row>
    <row r="1054" spans="1:7">
      <c r="A1054" s="12"/>
      <c r="B1054" s="12"/>
      <c r="C1054" s="12"/>
      <c r="D1054" s="12"/>
      <c r="E1054" s="12"/>
      <c r="F1054" s="12"/>
      <c r="G1054" s="10"/>
    </row>
    <row r="1055" spans="1:7">
      <c r="A1055" s="12"/>
      <c r="B1055" s="12"/>
      <c r="C1055" s="12"/>
      <c r="D1055" s="12"/>
      <c r="E1055" s="12"/>
      <c r="F1055" s="12"/>
      <c r="G1055" s="10"/>
    </row>
    <row r="1056" spans="1:7">
      <c r="A1056" s="12"/>
      <c r="B1056" s="12"/>
      <c r="C1056" s="12"/>
      <c r="D1056" s="12"/>
      <c r="E1056" s="12"/>
      <c r="F1056" s="12"/>
      <c r="G1056" s="10"/>
    </row>
    <row r="1057" spans="1:7">
      <c r="A1057" s="12"/>
      <c r="B1057" s="12"/>
      <c r="C1057" s="12"/>
      <c r="D1057" s="12"/>
      <c r="E1057" s="12"/>
      <c r="F1057" s="12"/>
      <c r="G1057" s="10"/>
    </row>
    <row r="1058" spans="1:7">
      <c r="A1058" s="12"/>
      <c r="B1058" s="12"/>
      <c r="C1058" s="12"/>
      <c r="D1058" s="12"/>
      <c r="E1058" s="12"/>
      <c r="F1058" s="12"/>
      <c r="G1058" s="10"/>
    </row>
    <row r="1059" spans="1:7">
      <c r="A1059" s="12"/>
      <c r="B1059" s="12"/>
      <c r="C1059" s="12"/>
      <c r="D1059" s="12"/>
      <c r="E1059" s="12"/>
      <c r="F1059" s="12"/>
      <c r="G1059" s="10"/>
    </row>
    <row r="1060" spans="1:7">
      <c r="A1060" s="12"/>
      <c r="B1060" s="12"/>
      <c r="C1060" s="12"/>
      <c r="D1060" s="11"/>
      <c r="E1060" s="12"/>
      <c r="F1060" s="12"/>
      <c r="G1060" s="10"/>
    </row>
    <row r="1061" spans="1:7">
      <c r="A1061" s="12"/>
      <c r="B1061" s="12"/>
      <c r="C1061" s="12"/>
      <c r="D1061" s="12"/>
      <c r="E1061" s="12"/>
      <c r="F1061" s="12"/>
      <c r="G1061" s="10"/>
    </row>
    <row r="1062" spans="1:7">
      <c r="A1062" s="12"/>
      <c r="B1062" s="12"/>
      <c r="C1062" s="12"/>
      <c r="D1062" s="11"/>
      <c r="E1062" s="12"/>
      <c r="F1062" s="12"/>
      <c r="G1062" s="10"/>
    </row>
    <row r="1063" spans="1:7">
      <c r="A1063" s="12"/>
      <c r="B1063" s="12"/>
      <c r="C1063" s="12"/>
      <c r="D1063" s="12"/>
      <c r="E1063" s="12"/>
      <c r="F1063" s="12"/>
      <c r="G1063" s="10"/>
    </row>
  </sheetData>
  <mergeCells count="50">
    <mergeCell ref="A65:C65"/>
    <mergeCell ref="D66:G66"/>
    <mergeCell ref="H66:I66"/>
    <mergeCell ref="J66:J67"/>
    <mergeCell ref="F74:H74"/>
    <mergeCell ref="A6:H6"/>
    <mergeCell ref="A8:C8"/>
    <mergeCell ref="D9:G9"/>
    <mergeCell ref="H9:I9"/>
    <mergeCell ref="C2:E2"/>
    <mergeCell ref="F2:I2"/>
    <mergeCell ref="C3:E3"/>
    <mergeCell ref="C4:I4"/>
    <mergeCell ref="F24:H24"/>
    <mergeCell ref="A28:C28"/>
    <mergeCell ref="D29:G29"/>
    <mergeCell ref="H29:I29"/>
    <mergeCell ref="J9:J10"/>
    <mergeCell ref="F14:H14"/>
    <mergeCell ref="A18:C18"/>
    <mergeCell ref="D19:G19"/>
    <mergeCell ref="H19:I19"/>
    <mergeCell ref="J19:J20"/>
    <mergeCell ref="F51:H51"/>
    <mergeCell ref="A76:C76"/>
    <mergeCell ref="D77:G77"/>
    <mergeCell ref="H77:I77"/>
    <mergeCell ref="J29:J30"/>
    <mergeCell ref="F34:H34"/>
    <mergeCell ref="A38:C38"/>
    <mergeCell ref="D39:G39"/>
    <mergeCell ref="H39:I39"/>
    <mergeCell ref="J39:J40"/>
    <mergeCell ref="A54:C54"/>
    <mergeCell ref="D55:G55"/>
    <mergeCell ref="H55:I55"/>
    <mergeCell ref="J55:J56"/>
    <mergeCell ref="F63:H63"/>
    <mergeCell ref="J77:J78"/>
    <mergeCell ref="F82:H82"/>
    <mergeCell ref="A86:C86"/>
    <mergeCell ref="D87:G87"/>
    <mergeCell ref="H87:I87"/>
    <mergeCell ref="J87:J88"/>
    <mergeCell ref="J97:J98"/>
    <mergeCell ref="F102:H102"/>
    <mergeCell ref="F92:H92"/>
    <mergeCell ref="A96:C96"/>
    <mergeCell ref="D97:G97"/>
    <mergeCell ref="H97:I97"/>
  </mergeCells>
  <phoneticPr fontId="2" type="noConversion"/>
  <conditionalFormatting sqref="D141:J141 D11:J13 D21:J23 D31:J33 D41:J50 D79:J81 D89:J91 D99:J101">
    <cfRule type="expression" dxfId="107" priority="101" stopIfTrue="1">
      <formula>IF(((ROW(D11)/2)-INT(ROW(D11)/2))&gt;0,TRUE,FALSE)</formula>
    </cfRule>
    <cfRule type="expression" dxfId="106" priority="102" stopIfTrue="1">
      <formula>IF(((ROW(D11)/2)-INT(ROW(D11)/2))=0,TRUE,FALSE)</formula>
    </cfRule>
  </conditionalFormatting>
  <conditionalFormatting sqref="C99:C101 C79:C81 C141 C89:C91 C31:C33 C21:C23 C11:C13 C41:C50">
    <cfRule type="expression" dxfId="105" priority="103" stopIfTrue="1">
      <formula>IF(((ROW(C11)/2)-INT(ROW(C11)/2))&gt;0,TRUE,FALSE)</formula>
    </cfRule>
    <cfRule type="expression" dxfId="104" priority="104" stopIfTrue="1">
      <formula>IF(((ROW(C11)/2)-INT(ROW(C11)/2))=0,TRUE,FALSE)</formula>
    </cfRule>
  </conditionalFormatting>
  <conditionalFormatting sqref="A99:A101 A79:A81 A141 A89:A91 A31:A33 A41 A11:A13 A21:A23 A43:A50">
    <cfRule type="expression" dxfId="103" priority="105" stopIfTrue="1">
      <formula>IF(((ROW(A11)/2)-INT(ROW(A11)/2))&gt;0,TRUE,FALSE)</formula>
    </cfRule>
    <cfRule type="expression" dxfId="102" priority="106" stopIfTrue="1">
      <formula>IF(((ROW(A11)/2)-INT(ROW(A11)/2))=0,TRUE,FALSE)</formula>
    </cfRule>
  </conditionalFormatting>
  <conditionalFormatting sqref="B99:B101 B79:B81 B141 B89:B91 A42 B31:B33 B11:B13 B21:B23 A45 A48:A50 B41:B50">
    <cfRule type="expression" dxfId="101" priority="107" stopIfTrue="1">
      <formula>IF(((ROW(A11)/2)-INT(ROW(A11)/2))&gt;0,TRUE,FALSE)</formula>
    </cfRule>
    <cfRule type="expression" dxfId="100" priority="108" stopIfTrue="1">
      <formula>IF(((ROW(A11)/2)-INT(ROW(A11)/2))=0,TRUE,FALSE)</formula>
    </cfRule>
  </conditionalFormatting>
  <conditionalFormatting sqref="D57:J62">
    <cfRule type="expression" dxfId="99" priority="99" stopIfTrue="1">
      <formula>IF(((ROW(D57)/2)-INT(ROW(D57)/2))&gt;0,TRUE,FALSE)</formula>
    </cfRule>
    <cfRule type="expression" dxfId="98" priority="100" stopIfTrue="1">
      <formula>IF(((ROW(D57)/2)-INT(ROW(D57)/2))=0,TRUE,FALSE)</formula>
    </cfRule>
  </conditionalFormatting>
  <conditionalFormatting sqref="C57:C62">
    <cfRule type="expression" dxfId="97" priority="97" stopIfTrue="1">
      <formula>IF(((ROW(C57)/2)-INT(ROW(C57)/2))&gt;0,TRUE,FALSE)</formula>
    </cfRule>
    <cfRule type="expression" dxfId="96" priority="98" stopIfTrue="1">
      <formula>IF(((ROW(C57)/2)-INT(ROW(C57)/2))=0,TRUE,FALSE)</formula>
    </cfRule>
  </conditionalFormatting>
  <conditionalFormatting sqref="A57 A59:A62">
    <cfRule type="expression" dxfId="95" priority="95" stopIfTrue="1">
      <formula>IF(((ROW(A57)/2)-INT(ROW(A57)/2))&gt;0,TRUE,FALSE)</formula>
    </cfRule>
    <cfRule type="expression" dxfId="94" priority="96" stopIfTrue="1">
      <formula>IF(((ROW(A57)/2)-INT(ROW(A57)/2))=0,TRUE,FALSE)</formula>
    </cfRule>
  </conditionalFormatting>
  <conditionalFormatting sqref="A58 A61 B57:B62">
    <cfRule type="expression" dxfId="93" priority="93" stopIfTrue="1">
      <formula>IF(((ROW(A57)/2)-INT(ROW(A57)/2))&gt;0,TRUE,FALSE)</formula>
    </cfRule>
    <cfRule type="expression" dxfId="92" priority="94" stopIfTrue="1">
      <formula>IF(((ROW(A57)/2)-INT(ROW(A57)/2))=0,TRUE,FALSE)</formula>
    </cfRule>
  </conditionalFormatting>
  <conditionalFormatting sqref="D68:J73">
    <cfRule type="expression" dxfId="91" priority="91" stopIfTrue="1">
      <formula>IF(((ROW(D68)/2)-INT(ROW(D68)/2))&gt;0,TRUE,FALSE)</formula>
    </cfRule>
    <cfRule type="expression" dxfId="90" priority="92" stopIfTrue="1">
      <formula>IF(((ROW(D68)/2)-INT(ROW(D68)/2))=0,TRUE,FALSE)</formula>
    </cfRule>
  </conditionalFormatting>
  <conditionalFormatting sqref="C68:C73">
    <cfRule type="expression" dxfId="89" priority="89" stopIfTrue="1">
      <formula>IF(((ROW(C68)/2)-INT(ROW(C68)/2))&gt;0,TRUE,FALSE)</formula>
    </cfRule>
    <cfRule type="expression" dxfId="88" priority="90" stopIfTrue="1">
      <formula>IF(((ROW(C68)/2)-INT(ROW(C68)/2))=0,TRUE,FALSE)</formula>
    </cfRule>
  </conditionalFormatting>
  <conditionalFormatting sqref="A68 A70:A73">
    <cfRule type="expression" dxfId="87" priority="87" stopIfTrue="1">
      <formula>IF(((ROW(A68)/2)-INT(ROW(A68)/2))&gt;0,TRUE,FALSE)</formula>
    </cfRule>
    <cfRule type="expression" dxfId="86" priority="88" stopIfTrue="1">
      <formula>IF(((ROW(A68)/2)-INT(ROW(A68)/2))=0,TRUE,FALSE)</formula>
    </cfRule>
  </conditionalFormatting>
  <conditionalFormatting sqref="A69 A72 B68:B73">
    <cfRule type="expression" dxfId="85" priority="85" stopIfTrue="1">
      <formula>IF(((ROW(A68)/2)-INT(ROW(A68)/2))&gt;0,TRUE,FALSE)</formula>
    </cfRule>
    <cfRule type="expression" dxfId="84" priority="86" stopIfTrue="1">
      <formula>IF(((ROW(A68)/2)-INT(ROW(A68)/2))=0,TRUE,FALSE)</formula>
    </cfRule>
  </conditionalFormatting>
  <conditionalFormatting sqref="I57:I62">
    <cfRule type="expression" dxfId="83" priority="83" stopIfTrue="1">
      <formula>IF(((ROW(I57)/2)-INT(ROW(I57)/2))&gt;0,TRUE,FALSE)</formula>
    </cfRule>
    <cfRule type="expression" dxfId="82" priority="84" stopIfTrue="1">
      <formula>IF(((ROW(I57)/2)-INT(ROW(I57)/2))=0,TRUE,FALSE)</formula>
    </cfRule>
  </conditionalFormatting>
  <conditionalFormatting sqref="D21:J21">
    <cfRule type="expression" dxfId="81" priority="81" stopIfTrue="1">
      <formula>IF(((ROW(D21)/2)-INT(ROW(D21)/2))&gt;0,TRUE,FALSE)</formula>
    </cfRule>
    <cfRule type="expression" dxfId="80" priority="82" stopIfTrue="1">
      <formula>IF(((ROW(D21)/2)-INT(ROW(D21)/2))=0,TRUE,FALSE)</formula>
    </cfRule>
  </conditionalFormatting>
  <conditionalFormatting sqref="C21">
    <cfRule type="expression" dxfId="79" priority="79" stopIfTrue="1">
      <formula>IF(((ROW(C21)/2)-INT(ROW(C21)/2))&gt;0,TRUE,FALSE)</formula>
    </cfRule>
    <cfRule type="expression" dxfId="78" priority="80" stopIfTrue="1">
      <formula>IF(((ROW(C21)/2)-INT(ROW(C21)/2))=0,TRUE,FALSE)</formula>
    </cfRule>
  </conditionalFormatting>
  <conditionalFormatting sqref="A21">
    <cfRule type="expression" dxfId="77" priority="77" stopIfTrue="1">
      <formula>IF(((ROW(A21)/2)-INT(ROW(A21)/2))&gt;0,TRUE,FALSE)</formula>
    </cfRule>
    <cfRule type="expression" dxfId="76" priority="78" stopIfTrue="1">
      <formula>IF(((ROW(A21)/2)-INT(ROW(A21)/2))=0,TRUE,FALSE)</formula>
    </cfRule>
  </conditionalFormatting>
  <conditionalFormatting sqref="B21">
    <cfRule type="expression" dxfId="75" priority="75" stopIfTrue="1">
      <formula>IF(((ROW(B21)/2)-INT(ROW(B21)/2))&gt;0,TRUE,FALSE)</formula>
    </cfRule>
    <cfRule type="expression" dxfId="74" priority="76" stopIfTrue="1">
      <formula>IF(((ROW(B21)/2)-INT(ROW(B21)/2))=0,TRUE,FALSE)</formula>
    </cfRule>
  </conditionalFormatting>
  <conditionalFormatting sqref="D21:J21">
    <cfRule type="expression" dxfId="73" priority="73" stopIfTrue="1">
      <formula>IF(((ROW(D21)/2)-INT(ROW(D21)/2))&gt;0,TRUE,FALSE)</formula>
    </cfRule>
    <cfRule type="expression" dxfId="72" priority="74" stopIfTrue="1">
      <formula>IF(((ROW(D21)/2)-INT(ROW(D21)/2))=0,TRUE,FALSE)</formula>
    </cfRule>
  </conditionalFormatting>
  <conditionalFormatting sqref="C21">
    <cfRule type="expression" dxfId="71" priority="71" stopIfTrue="1">
      <formula>IF(((ROW(C21)/2)-INT(ROW(C21)/2))&gt;0,TRUE,FALSE)</formula>
    </cfRule>
    <cfRule type="expression" dxfId="70" priority="72" stopIfTrue="1">
      <formula>IF(((ROW(C21)/2)-INT(ROW(C21)/2))=0,TRUE,FALSE)</formula>
    </cfRule>
  </conditionalFormatting>
  <conditionalFormatting sqref="A21">
    <cfRule type="expression" dxfId="69" priority="69" stopIfTrue="1">
      <formula>IF(((ROW(A21)/2)-INT(ROW(A21)/2))&gt;0,TRUE,FALSE)</formula>
    </cfRule>
    <cfRule type="expression" dxfId="68" priority="70" stopIfTrue="1">
      <formula>IF(((ROW(A21)/2)-INT(ROW(A21)/2))=0,TRUE,FALSE)</formula>
    </cfRule>
  </conditionalFormatting>
  <conditionalFormatting sqref="B21">
    <cfRule type="expression" dxfId="67" priority="67" stopIfTrue="1">
      <formula>IF(((ROW(B21)/2)-INT(ROW(B21)/2))&gt;0,TRUE,FALSE)</formula>
    </cfRule>
    <cfRule type="expression" dxfId="66" priority="68" stopIfTrue="1">
      <formula>IF(((ROW(B21)/2)-INT(ROW(B21)/2))=0,TRUE,FALSE)</formula>
    </cfRule>
  </conditionalFormatting>
  <conditionalFormatting sqref="D21:J21">
    <cfRule type="expression" dxfId="65" priority="65" stopIfTrue="1">
      <formula>IF(((ROW(D21)/2)-INT(ROW(D21)/2))&gt;0,TRUE,FALSE)</formula>
    </cfRule>
    <cfRule type="expression" dxfId="64" priority="66" stopIfTrue="1">
      <formula>IF(((ROW(D21)/2)-INT(ROW(D21)/2))=0,TRUE,FALSE)</formula>
    </cfRule>
  </conditionalFormatting>
  <conditionalFormatting sqref="C21">
    <cfRule type="expression" dxfId="63" priority="63" stopIfTrue="1">
      <formula>IF(((ROW(C21)/2)-INT(ROW(C21)/2))&gt;0,TRUE,FALSE)</formula>
    </cfRule>
    <cfRule type="expression" dxfId="62" priority="64" stopIfTrue="1">
      <formula>IF(((ROW(C21)/2)-INT(ROW(C21)/2))=0,TRUE,FALSE)</formula>
    </cfRule>
  </conditionalFormatting>
  <conditionalFormatting sqref="A21">
    <cfRule type="expression" dxfId="61" priority="61" stopIfTrue="1">
      <formula>IF(((ROW(A21)/2)-INT(ROW(A21)/2))&gt;0,TRUE,FALSE)</formula>
    </cfRule>
    <cfRule type="expression" dxfId="60" priority="62" stopIfTrue="1">
      <formula>IF(((ROW(A21)/2)-INT(ROW(A21)/2))=0,TRUE,FALSE)</formula>
    </cfRule>
  </conditionalFormatting>
  <conditionalFormatting sqref="B21">
    <cfRule type="expression" dxfId="59" priority="59" stopIfTrue="1">
      <formula>IF(((ROW(B21)/2)-INT(ROW(B21)/2))&gt;0,TRUE,FALSE)</formula>
    </cfRule>
    <cfRule type="expression" dxfId="58" priority="60" stopIfTrue="1">
      <formula>IF(((ROW(B21)/2)-INT(ROW(B21)/2))=0,TRUE,FALSE)</formula>
    </cfRule>
  </conditionalFormatting>
  <conditionalFormatting sqref="D31:J31">
    <cfRule type="expression" dxfId="57" priority="57" stopIfTrue="1">
      <formula>IF(((ROW(D31)/2)-INT(ROW(D31)/2))&gt;0,TRUE,FALSE)</formula>
    </cfRule>
    <cfRule type="expression" dxfId="56" priority="58" stopIfTrue="1">
      <formula>IF(((ROW(D31)/2)-INT(ROW(D31)/2))=0,TRUE,FALSE)</formula>
    </cfRule>
  </conditionalFormatting>
  <conditionalFormatting sqref="C31">
    <cfRule type="expression" dxfId="55" priority="55" stopIfTrue="1">
      <formula>IF(((ROW(C31)/2)-INT(ROW(C31)/2))&gt;0,TRUE,FALSE)</formula>
    </cfRule>
    <cfRule type="expression" dxfId="54" priority="56" stopIfTrue="1">
      <formula>IF(((ROW(C31)/2)-INT(ROW(C31)/2))=0,TRUE,FALSE)</formula>
    </cfRule>
  </conditionalFormatting>
  <conditionalFormatting sqref="A31">
    <cfRule type="expression" dxfId="53" priority="53" stopIfTrue="1">
      <formula>IF(((ROW(A31)/2)-INT(ROW(A31)/2))&gt;0,TRUE,FALSE)</formula>
    </cfRule>
    <cfRule type="expression" dxfId="52" priority="54" stopIfTrue="1">
      <formula>IF(((ROW(A31)/2)-INT(ROW(A31)/2))=0,TRUE,FALSE)</formula>
    </cfRule>
  </conditionalFormatting>
  <conditionalFormatting sqref="B31">
    <cfRule type="expression" dxfId="51" priority="51" stopIfTrue="1">
      <formula>IF(((ROW(B31)/2)-INT(ROW(B31)/2))&gt;0,TRUE,FALSE)</formula>
    </cfRule>
    <cfRule type="expression" dxfId="50" priority="52" stopIfTrue="1">
      <formula>IF(((ROW(B31)/2)-INT(ROW(B31)/2))=0,TRUE,FALSE)</formula>
    </cfRule>
  </conditionalFormatting>
  <conditionalFormatting sqref="D31:J31">
    <cfRule type="expression" dxfId="49" priority="49" stopIfTrue="1">
      <formula>IF(((ROW(D31)/2)-INT(ROW(D31)/2))&gt;0,TRUE,FALSE)</formula>
    </cfRule>
    <cfRule type="expression" dxfId="48" priority="50" stopIfTrue="1">
      <formula>IF(((ROW(D31)/2)-INT(ROW(D31)/2))=0,TRUE,FALSE)</formula>
    </cfRule>
  </conditionalFormatting>
  <conditionalFormatting sqref="C31">
    <cfRule type="expression" dxfId="47" priority="47" stopIfTrue="1">
      <formula>IF(((ROW(C31)/2)-INT(ROW(C31)/2))&gt;0,TRUE,FALSE)</formula>
    </cfRule>
    <cfRule type="expression" dxfId="46" priority="48" stopIfTrue="1">
      <formula>IF(((ROW(C31)/2)-INT(ROW(C31)/2))=0,TRUE,FALSE)</formula>
    </cfRule>
  </conditionalFormatting>
  <conditionalFormatting sqref="A31">
    <cfRule type="expression" dxfId="45" priority="45" stopIfTrue="1">
      <formula>IF(((ROW(A31)/2)-INT(ROW(A31)/2))&gt;0,TRUE,FALSE)</formula>
    </cfRule>
    <cfRule type="expression" dxfId="44" priority="46" stopIfTrue="1">
      <formula>IF(((ROW(A31)/2)-INT(ROW(A31)/2))=0,TRUE,FALSE)</formula>
    </cfRule>
  </conditionalFormatting>
  <conditionalFormatting sqref="B31">
    <cfRule type="expression" dxfId="43" priority="43" stopIfTrue="1">
      <formula>IF(((ROW(B31)/2)-INT(ROW(B31)/2))&gt;0,TRUE,FALSE)</formula>
    </cfRule>
    <cfRule type="expression" dxfId="42" priority="44" stopIfTrue="1">
      <formula>IF(((ROW(B31)/2)-INT(ROW(B31)/2))=0,TRUE,FALSE)</formula>
    </cfRule>
  </conditionalFormatting>
  <conditionalFormatting sqref="D31:J31">
    <cfRule type="expression" dxfId="41" priority="41" stopIfTrue="1">
      <formula>IF(((ROW(D31)/2)-INT(ROW(D31)/2))&gt;0,TRUE,FALSE)</formula>
    </cfRule>
    <cfRule type="expression" dxfId="40" priority="42" stopIfTrue="1">
      <formula>IF(((ROW(D31)/2)-INT(ROW(D31)/2))=0,TRUE,FALSE)</formula>
    </cfRule>
  </conditionalFormatting>
  <conditionalFormatting sqref="C31">
    <cfRule type="expression" dxfId="39" priority="39" stopIfTrue="1">
      <formula>IF(((ROW(C31)/2)-INT(ROW(C31)/2))&gt;0,TRUE,FALSE)</formula>
    </cfRule>
    <cfRule type="expression" dxfId="38" priority="40" stopIfTrue="1">
      <formula>IF(((ROW(C31)/2)-INT(ROW(C31)/2))=0,TRUE,FALSE)</formula>
    </cfRule>
  </conditionalFormatting>
  <conditionalFormatting sqref="A31">
    <cfRule type="expression" dxfId="37" priority="37" stopIfTrue="1">
      <formula>IF(((ROW(A31)/2)-INT(ROW(A31)/2))&gt;0,TRUE,FALSE)</formula>
    </cfRule>
    <cfRule type="expression" dxfId="36" priority="38" stopIfTrue="1">
      <formula>IF(((ROW(A31)/2)-INT(ROW(A31)/2))=0,TRUE,FALSE)</formula>
    </cfRule>
  </conditionalFormatting>
  <conditionalFormatting sqref="B31">
    <cfRule type="expression" dxfId="35" priority="35" stopIfTrue="1">
      <formula>IF(((ROW(B31)/2)-INT(ROW(B31)/2))&gt;0,TRUE,FALSE)</formula>
    </cfRule>
    <cfRule type="expression" dxfId="34" priority="36" stopIfTrue="1">
      <formula>IF(((ROW(B31)/2)-INT(ROW(B31)/2))=0,TRUE,FALSE)</formula>
    </cfRule>
  </conditionalFormatting>
  <conditionalFormatting sqref="D41:J41">
    <cfRule type="expression" dxfId="33" priority="33" stopIfTrue="1">
      <formula>IF(((ROW(D41)/2)-INT(ROW(D41)/2))&gt;0,TRUE,FALSE)</formula>
    </cfRule>
    <cfRule type="expression" dxfId="32" priority="34" stopIfTrue="1">
      <formula>IF(((ROW(D41)/2)-INT(ROW(D41)/2))=0,TRUE,FALSE)</formula>
    </cfRule>
  </conditionalFormatting>
  <conditionalFormatting sqref="C41">
    <cfRule type="expression" dxfId="31" priority="31" stopIfTrue="1">
      <formula>IF(((ROW(C41)/2)-INT(ROW(C41)/2))&gt;0,TRUE,FALSE)</formula>
    </cfRule>
    <cfRule type="expression" dxfId="30" priority="32" stopIfTrue="1">
      <formula>IF(((ROW(C41)/2)-INT(ROW(C41)/2))=0,TRUE,FALSE)</formula>
    </cfRule>
  </conditionalFormatting>
  <conditionalFormatting sqref="A41">
    <cfRule type="expression" dxfId="29" priority="29" stopIfTrue="1">
      <formula>IF(((ROW(A41)/2)-INT(ROW(A41)/2))&gt;0,TRUE,FALSE)</formula>
    </cfRule>
    <cfRule type="expression" dxfId="28" priority="30" stopIfTrue="1">
      <formula>IF(((ROW(A41)/2)-INT(ROW(A41)/2))=0,TRUE,FALSE)</formula>
    </cfRule>
  </conditionalFormatting>
  <conditionalFormatting sqref="B41">
    <cfRule type="expression" dxfId="27" priority="27" stopIfTrue="1">
      <formula>IF(((ROW(B41)/2)-INT(ROW(B41)/2))&gt;0,TRUE,FALSE)</formula>
    </cfRule>
    <cfRule type="expression" dxfId="26" priority="28" stopIfTrue="1">
      <formula>IF(((ROW(B41)/2)-INT(ROW(B41)/2))=0,TRUE,FALSE)</formula>
    </cfRule>
  </conditionalFormatting>
  <conditionalFormatting sqref="D41:J41">
    <cfRule type="expression" dxfId="25" priority="25" stopIfTrue="1">
      <formula>IF(((ROW(D41)/2)-INT(ROW(D41)/2))&gt;0,TRUE,FALSE)</formula>
    </cfRule>
    <cfRule type="expression" dxfId="24" priority="26" stopIfTrue="1">
      <formula>IF(((ROW(D41)/2)-INT(ROW(D41)/2))=0,TRUE,FALSE)</formula>
    </cfRule>
  </conditionalFormatting>
  <conditionalFormatting sqref="C41">
    <cfRule type="expression" dxfId="23" priority="23" stopIfTrue="1">
      <formula>IF(((ROW(C41)/2)-INT(ROW(C41)/2))&gt;0,TRUE,FALSE)</formula>
    </cfRule>
    <cfRule type="expression" dxfId="22" priority="24" stopIfTrue="1">
      <formula>IF(((ROW(C41)/2)-INT(ROW(C41)/2))=0,TRUE,FALSE)</formula>
    </cfRule>
  </conditionalFormatting>
  <conditionalFormatting sqref="A41">
    <cfRule type="expression" dxfId="21" priority="21" stopIfTrue="1">
      <formula>IF(((ROW(A41)/2)-INT(ROW(A41)/2))&gt;0,TRUE,FALSE)</formula>
    </cfRule>
    <cfRule type="expression" dxfId="20" priority="22" stopIfTrue="1">
      <formula>IF(((ROW(A41)/2)-INT(ROW(A41)/2))=0,TRUE,FALSE)</formula>
    </cfRule>
  </conditionalFormatting>
  <conditionalFormatting sqref="B41">
    <cfRule type="expression" dxfId="19" priority="19" stopIfTrue="1">
      <formula>IF(((ROW(B41)/2)-INT(ROW(B41)/2))&gt;0,TRUE,FALSE)</formula>
    </cfRule>
    <cfRule type="expression" dxfId="18" priority="20" stopIfTrue="1">
      <formula>IF(((ROW(B41)/2)-INT(ROW(B41)/2))=0,TRUE,FALSE)</formula>
    </cfRule>
  </conditionalFormatting>
  <conditionalFormatting sqref="D41:I41">
    <cfRule type="expression" dxfId="17" priority="17" stopIfTrue="1">
      <formula>IF(((ROW(D41)/2)-INT(ROW(D41)/2))&gt;0,TRUE,FALSE)</formula>
    </cfRule>
    <cfRule type="expression" dxfId="16" priority="18" stopIfTrue="1">
      <formula>IF(((ROW(D41)/2)-INT(ROW(D41)/2))=0,TRUE,FALSE)</formula>
    </cfRule>
  </conditionalFormatting>
  <conditionalFormatting sqref="D79:J79">
    <cfRule type="expression" dxfId="15" priority="15" stopIfTrue="1">
      <formula>IF(((ROW(D79)/2)-INT(ROW(D79)/2))&gt;0,TRUE,FALSE)</formula>
    </cfRule>
    <cfRule type="expression" dxfId="14" priority="16" stopIfTrue="1">
      <formula>IF(((ROW(D79)/2)-INT(ROW(D79)/2))=0,TRUE,FALSE)</formula>
    </cfRule>
  </conditionalFormatting>
  <conditionalFormatting sqref="C79">
    <cfRule type="expression" dxfId="13" priority="13" stopIfTrue="1">
      <formula>IF(((ROW(C79)/2)-INT(ROW(C79)/2))&gt;0,TRUE,FALSE)</formula>
    </cfRule>
    <cfRule type="expression" dxfId="12" priority="14" stopIfTrue="1">
      <formula>IF(((ROW(C79)/2)-INT(ROW(C79)/2))=0,TRUE,FALSE)</formula>
    </cfRule>
  </conditionalFormatting>
  <conditionalFormatting sqref="A79">
    <cfRule type="expression" dxfId="11" priority="11" stopIfTrue="1">
      <formula>IF(((ROW(A79)/2)-INT(ROW(A79)/2))&gt;0,TRUE,FALSE)</formula>
    </cfRule>
    <cfRule type="expression" dxfId="10" priority="12" stopIfTrue="1">
      <formula>IF(((ROW(A79)/2)-INT(ROW(A79)/2))=0,TRUE,FALSE)</formula>
    </cfRule>
  </conditionalFormatting>
  <conditionalFormatting sqref="B79">
    <cfRule type="expression" dxfId="9" priority="9" stopIfTrue="1">
      <formula>IF(((ROW(B79)/2)-INT(ROW(B79)/2))&gt;0,TRUE,FALSE)</formula>
    </cfRule>
    <cfRule type="expression" dxfId="8" priority="10" stopIfTrue="1">
      <formula>IF(((ROW(B79)/2)-INT(ROW(B79)/2))=0,TRUE,FALSE)</formula>
    </cfRule>
  </conditionalFormatting>
  <conditionalFormatting sqref="D80:J80">
    <cfRule type="expression" dxfId="7" priority="7" stopIfTrue="1">
      <formula>IF(((ROW(D80)/2)-INT(ROW(D80)/2))&gt;0,TRUE,FALSE)</formula>
    </cfRule>
    <cfRule type="expression" dxfId="6" priority="8" stopIfTrue="1">
      <formula>IF(((ROW(D80)/2)-INT(ROW(D80)/2))=0,TRUE,FALSE)</formula>
    </cfRule>
  </conditionalFormatting>
  <conditionalFormatting sqref="C80">
    <cfRule type="expression" dxfId="5" priority="5" stopIfTrue="1">
      <formula>IF(((ROW(C80)/2)-INT(ROW(C80)/2))&gt;0,TRUE,FALSE)</formula>
    </cfRule>
    <cfRule type="expression" dxfId="4" priority="6" stopIfTrue="1">
      <formula>IF(((ROW(C80)/2)-INT(ROW(C80)/2))=0,TRUE,FALSE)</formula>
    </cfRule>
  </conditionalFormatting>
  <conditionalFormatting sqref="A80">
    <cfRule type="expression" dxfId="3" priority="3" stopIfTrue="1">
      <formula>IF(((ROW(A80)/2)-INT(ROW(A80)/2))&gt;0,TRUE,FALSE)</formula>
    </cfRule>
    <cfRule type="expression" dxfId="2" priority="4" stopIfTrue="1">
      <formula>IF(((ROW(A80)/2)-INT(ROW(A80)/2))=0,TRUE,FALSE)</formula>
    </cfRule>
  </conditionalFormatting>
  <conditionalFormatting sqref="B80">
    <cfRule type="expression" dxfId="1" priority="1" stopIfTrue="1">
      <formula>IF(((ROW(B80)/2)-INT(ROW(B80)/2))&gt;0,TRUE,FALSE)</formula>
    </cfRule>
    <cfRule type="expression" dxfId="0" priority="2" stopIfTrue="1">
      <formula>IF(((ROW(B80)/2)-INT(ROW(B80)/2))=0,TRUE,FALSE)</formula>
    </cfRule>
  </conditionalFormatting>
  <dataValidations count="17">
    <dataValidation type="list" allowBlank="1" showInputMessage="1" showErrorMessage="1" sqref="H141">
      <formula1>"Tires.final.Shred,Kniefs,HydrolicPusher,RollerDisicScreen,BeltConv,LubnSystem,Maindrive,Hopper,VBbelts,TiresMaterail,Misc."</formula1>
    </dataValidation>
    <dataValidation type="list" allowBlank="1" showInputMessage="1" showErrorMessage="1" sqref="D11:D13 D141 D41:D50 D99:D101 D57:D62 D21:D23 D31:D33 D89:D91 D68:D73 D79:D81">
      <formula1>"External,Maintenance,Operations"</formula1>
    </dataValidation>
    <dataValidation type="list" showInputMessage="1" showErrorMessage="1" sqref="G99:G101 G68:G73 G57:G62 G141 G22:G23 G32:G33 G42:G50 G11:G13 G89:G91 G81">
      <formula1>IF(($E11+$F11)=0,IF($D11="Maintenance",$D$1042:$D$1046,IF($D11="External",$D$1033:$D$1041,IF($D11="Operations",$D$1047:$D$1050,0))),"")</formula1>
    </dataValidation>
    <dataValidation type="list" showInputMessage="1" showErrorMessage="1" sqref="F99:F101 F68:F73 F57:F62 F141 F22:F23 F32:F33 F42:F50 F11:F13 F89:F91 F81">
      <formula1>IF(($E11+$G11)=0,IF($D11="Maintenance",$C$1042:$C$1046,IF($D11="External",$C$1033:$C$1041,IF($D11="Operations",$C$1047:$C$1050,0))),"")</formula1>
    </dataValidation>
    <dataValidation type="list" showInputMessage="1" showErrorMessage="1" sqref="E57:E62 E68:E73 E99:E101 E141 E22:E23 E32:E33 E42:E50 E11:E13 E89:E91 E81">
      <formula1>IF(($F11+$G11)=0,IF($D11="Maintenance",$B$1042:$B$1046,IF($D11="External",$B$1033:$B$1041,IF($D11="Operations",$B$1047:$B$1050,0))),"")</formula1>
    </dataValidation>
    <dataValidation type="list" allowBlank="1" showInputMessage="1" showErrorMessage="1" sqref="H57:H62 H68:H73 H41:H50">
      <formula1>"Vecoplan,CrossBar,knives,Ram,Screen,BridgBraker,Rotor,BeltConv,Maindrive,Hopper,BiomassMaterial,Loader,HydrolicPump,compressor,Misc."</formula1>
    </dataValidation>
    <dataValidation type="list" allowBlank="1" showInputMessage="1" showErrorMessage="1" sqref="H79:H81">
      <formula1>"Tires.primary.Shred,Knives,rotor,vibrator,HydrolicPusher,Loader,RollerDiscScreen,BeltConv,LubnSystem,Maindrive,Hopper,VBbelts,TiresMaterail,Misc."</formula1>
    </dataValidation>
    <dataValidation type="list" allowBlank="1" showInputMessage="1" showErrorMessage="1" sqref="H31:H33">
      <formula1>"BiomassSystem,WeighFeeder,Rotary,BiomassMaterial,Kiln,BagFilter,BeltConv,Compressor,pneumatic conv,Hopper,Loader,FuelSystem,Misc."</formula1>
    </dataValidation>
    <dataValidation type="list" allowBlank="1" showInputMessage="1" showErrorMessage="1" sqref="H21:H23">
      <formula1>"BiomassSystem,Push floor,Bucket Elevator,chute,WeighFeeder,vibrator,Lump braker,BiomassMaterial,Kiln,BagFilter,BeltConv,Double flap gate,Slide gate,Hopper,Loader,FuelSystem,Misc."</formula1>
    </dataValidation>
    <dataValidation type="list" allowBlank="1" showInputMessage="1" showErrorMessage="1" sqref="H11:H13">
      <formula1>"BiomassSystem,Bucket Elevator,chute,Vibrator,WeighFeeder,Lump braker,BiomassMaterial,Kiln,BagFilter,BeltConv,Hopper,Loader,FuelSystem,Misc."</formula1>
    </dataValidation>
    <dataValidation type="list" allowBlank="1" showInputMessage="1" showErrorMessage="1" sqref="H89:H91 H99:H101">
      <formula1>"Tires.final.Shred,Knives,rotor,vibrator,HydrolicPusher,Screen,BeltConv,LubnSystem,Maindrive,Hopper,VBbelts,TiresMaterail,loader,Misc."</formula1>
    </dataValidation>
    <dataValidation type="list" showInputMessage="1" showErrorMessage="1" sqref="E21 E31 E41">
      <formula1>IF(($F21+$G21)=0,IF($D21="Maintenance",$B$1036:$B$1040,IF($D21="External",$B$1027:$B$1035,IF($D21="Operations",$B$1041:$B$1044,0))),"")</formula1>
    </dataValidation>
    <dataValidation type="list" showInputMessage="1" showErrorMessage="1" sqref="F21">
      <formula1>IF(($E21+$G21)=0,IF($D21="Maintenance",$C$1036:$C$1040,IF($D21="External",$C$1027:$C$1035,IF($D21="Operations",$C$1041:$C$1044,0))),"")</formula1>
    </dataValidation>
    <dataValidation type="list" showInputMessage="1" showErrorMessage="1" sqref="G21 G41">
      <formula1>IF(($E21+$F21)=0,IF($D21="Maintenance",$D$1036:$D$1040,IF($D21="External",$D$1027:$D$1035,IF($D21="Operations",$D$1041:$D$1044,0))),"")</formula1>
    </dataValidation>
    <dataValidation type="list" showInputMessage="1" showErrorMessage="1" sqref="F31 F41 F79:F80">
      <formula1>IF(($E31+$G31)=0,IF($D31="Maintenance",$C$1043:$C$1047,IF($D31="External",$C$1034:$C$1042,IF($D31="Operations",$C$1048:$C$1051,0))),"")</formula1>
    </dataValidation>
    <dataValidation type="list" showInputMessage="1" showErrorMessage="1" sqref="G31 G79:G80">
      <formula1>IF(($E31+$F31)=0,IF($D31="Maintenance",$D$1043:$D$1047,IF($D31="External",$D$1034:$D$1042,IF($D31="Operations",$D$1048:$D$1051,0))),"")</formula1>
    </dataValidation>
    <dataValidation type="list" showInputMessage="1" showErrorMessage="1" sqref="E79:E80">
      <formula1>IF(($F79+$G79)=0,IF($D79="Maintenance",$B$1043:$B$1047,IF($D79="External",$B$1034:$B$1042,IF($D79="Operations",$B$1048:$B$1051,0))),"")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System_Report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Ahmed Baiomy</dc:creator>
  <cp:lastModifiedBy>Leprince2007</cp:lastModifiedBy>
  <cp:lastPrinted>2008-02-27T15:50:49Z</cp:lastPrinted>
  <dcterms:created xsi:type="dcterms:W3CDTF">2008-02-17T12:30:27Z</dcterms:created>
  <dcterms:modified xsi:type="dcterms:W3CDTF">2012-12-17T06:49:34Z</dcterms:modified>
</cp:coreProperties>
</file>