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اليومية" sheetId="1" r:id="rId1"/>
    <sheet name="الصندوق" sheetId="2" r:id="rId2"/>
    <sheet name="البنك" sheetId="3" r:id="rId3"/>
  </sheets>
  <definedNames>
    <definedName name="_xlnm._FilterDatabase" localSheetId="0" hidden="1">اليومية!$A$1:$J$2</definedName>
  </definedNames>
  <calcPr calcId="125725"/>
</workbook>
</file>

<file path=xl/calcChain.xml><?xml version="1.0" encoding="utf-8"?>
<calcChain xmlns="http://schemas.openxmlformats.org/spreadsheetml/2006/main">
  <c r="Z1" i="3"/>
  <c r="Z3" s="1"/>
  <c r="Z1" i="2"/>
  <c r="Z3" s="1"/>
  <c r="AA3" s="1"/>
  <c r="AB4" i="1"/>
  <c r="AB5"/>
  <c r="AB6"/>
  <c r="AB7"/>
  <c r="AB8"/>
  <c r="AB3"/>
  <c r="AA3"/>
  <c r="AA4"/>
  <c r="AA5" s="1"/>
  <c r="AA6"/>
  <c r="AA7"/>
  <c r="AA8"/>
  <c r="G4"/>
  <c r="H4"/>
  <c r="I4"/>
  <c r="J4"/>
  <c r="G5"/>
  <c r="H5"/>
  <c r="I5"/>
  <c r="J5"/>
  <c r="G6"/>
  <c r="H6"/>
  <c r="I6"/>
  <c r="J6"/>
  <c r="G7"/>
  <c r="H7"/>
  <c r="I7"/>
  <c r="J7"/>
  <c r="G8"/>
  <c r="H8"/>
  <c r="I8"/>
  <c r="J8"/>
  <c r="A9" i="3"/>
  <c r="B10"/>
  <c r="A11"/>
  <c r="B12"/>
  <c r="A13"/>
  <c r="A15"/>
  <c r="B15"/>
  <c r="B14"/>
  <c r="B13"/>
  <c r="B11"/>
  <c r="B9"/>
  <c r="A11" i="2"/>
  <c r="A13"/>
  <c r="A15"/>
  <c r="B10"/>
  <c r="B12"/>
  <c r="B14"/>
  <c r="J3" i="1"/>
  <c r="I3"/>
  <c r="H3"/>
  <c r="G3"/>
  <c r="E3" i="2" l="1"/>
  <c r="A3"/>
  <c r="D3"/>
  <c r="B3"/>
  <c r="Z4" i="3"/>
  <c r="AA4" s="1"/>
  <c r="AA3"/>
  <c r="Z4" i="2"/>
  <c r="B15"/>
  <c r="B13"/>
  <c r="B11"/>
  <c r="B9"/>
  <c r="A14"/>
  <c r="A12"/>
  <c r="A10"/>
  <c r="A14" i="3"/>
  <c r="A12"/>
  <c r="A10"/>
  <c r="Z5" i="2" l="1"/>
  <c r="AA5" s="1"/>
  <c r="AA4"/>
  <c r="Z5" i="3"/>
  <c r="Z6" s="1"/>
  <c r="Z6" i="2"/>
  <c r="AA6" s="1"/>
  <c r="C3"/>
  <c r="D4" i="3"/>
  <c r="B4"/>
  <c r="E4"/>
  <c r="C4" s="1"/>
  <c r="A4"/>
  <c r="E3"/>
  <c r="A3"/>
  <c r="D3"/>
  <c r="B3"/>
  <c r="Z7" i="2"/>
  <c r="AA6" i="3" l="1"/>
  <c r="D6" i="2"/>
  <c r="B6"/>
  <c r="E6"/>
  <c r="C6" s="1"/>
  <c r="A6"/>
  <c r="D5"/>
  <c r="B5"/>
  <c r="E5"/>
  <c r="C5" s="1"/>
  <c r="A5"/>
  <c r="Z8"/>
  <c r="AA8" s="1"/>
  <c r="AA7"/>
  <c r="AA5" i="3"/>
  <c r="Z7"/>
  <c r="AA7" s="1"/>
  <c r="D4" i="2"/>
  <c r="B4"/>
  <c r="E4"/>
  <c r="C4" s="1"/>
  <c r="A4"/>
  <c r="D6" i="3"/>
  <c r="B6"/>
  <c r="E6"/>
  <c r="C6" s="1"/>
  <c r="A6"/>
  <c r="C3"/>
  <c r="E5" l="1"/>
  <c r="C5" s="1"/>
  <c r="D5"/>
  <c r="A5"/>
  <c r="B5"/>
  <c r="D8" i="2"/>
  <c r="B8"/>
  <c r="E8"/>
  <c r="C8" s="1"/>
  <c r="A8"/>
  <c r="D7"/>
  <c r="B7"/>
  <c r="E7"/>
  <c r="C7" s="1"/>
  <c r="A7"/>
  <c r="Z8" i="3"/>
  <c r="AA8" s="1"/>
  <c r="E7"/>
  <c r="A7"/>
  <c r="D7"/>
  <c r="B7"/>
  <c r="D8" l="1"/>
  <c r="B8"/>
  <c r="E8"/>
  <c r="C8" s="1"/>
  <c r="A8"/>
  <c r="C7"/>
</calcChain>
</file>

<file path=xl/sharedStrings.xml><?xml version="1.0" encoding="utf-8"?>
<sst xmlns="http://schemas.openxmlformats.org/spreadsheetml/2006/main" count="30" uniqueCount="14">
  <si>
    <t>التاريخ</t>
  </si>
  <si>
    <t>البيان</t>
  </si>
  <si>
    <t>القيد</t>
  </si>
  <si>
    <t>المبلغ</t>
  </si>
  <si>
    <t>الصندوق</t>
  </si>
  <si>
    <t>البنك</t>
  </si>
  <si>
    <t>مدين</t>
  </si>
  <si>
    <t>دائن</t>
  </si>
  <si>
    <t>الرصيد</t>
  </si>
  <si>
    <t>الدائن</t>
  </si>
  <si>
    <t>المدين</t>
  </si>
  <si>
    <t>شراء بضاعه نقدا</t>
  </si>
  <si>
    <t>تحصيل مبلغ 1000 لحساب البنك</t>
  </si>
  <si>
    <t>تحصيل مبلغ 1000 نقدا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</si>
</sst>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scheme val="minor"/>
    </font>
    <font>
      <sz val="11"/>
      <color theme="1"/>
      <name val="Sultan bold"/>
      <charset val="178"/>
    </font>
    <font>
      <b/>
      <sz val="11"/>
      <color theme="0"/>
      <name val="Sultan 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5" borderId="0" xfId="0" applyFill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104775</xdr:rowOff>
    </xdr:from>
    <xdr:to>
      <xdr:col>13</xdr:col>
      <xdr:colOff>76200</xdr:colOff>
      <xdr:row>20</xdr:row>
      <xdr:rowOff>38100</xdr:rowOff>
    </xdr:to>
    <xdr:sp macro="" textlink="">
      <xdr:nvSpPr>
        <xdr:cNvPr id="2" name="Rectangle 1"/>
        <xdr:cNvSpPr/>
      </xdr:nvSpPr>
      <xdr:spPr>
        <a:xfrm>
          <a:off x="6286500" y="1781175"/>
          <a:ext cx="3695700" cy="2219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>
              <a:cs typeface="Sultan bold" pitchFamily="2" charset="-78"/>
            </a:rPr>
            <a:t>المطلوب</a:t>
          </a:r>
          <a:r>
            <a:rPr lang="ar-EG" sz="2800" baseline="0">
              <a:cs typeface="Sultan bold" pitchFamily="2" charset="-78"/>
            </a:rPr>
            <a:t> الترحيل لشيت الصندوق والبنك بدون ترك صفوف فارغه بمعادله وليس كود</a:t>
          </a:r>
          <a:endParaRPr lang="en-US" sz="2800">
            <a:cs typeface="Sultan 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workbookViewId="0">
      <selection sqref="A1:A2"/>
    </sheetView>
  </sheetViews>
  <sheetFormatPr defaultRowHeight="14.25"/>
  <cols>
    <col min="1" max="1" width="18.75" customWidth="1"/>
    <col min="2" max="2" width="21.125" customWidth="1"/>
    <col min="3" max="3" width="11.125" customWidth="1"/>
    <col min="4" max="4" width="11.875" customWidth="1"/>
    <col min="6" max="6" width="10.25" customWidth="1"/>
    <col min="8" max="8" width="10.25" customWidth="1"/>
    <col min="10" max="10" width="10.25" customWidth="1"/>
    <col min="12" max="26" width="0" hidden="1" customWidth="1"/>
  </cols>
  <sheetData>
    <row r="1" spans="1:28" ht="16.5">
      <c r="A1" s="5" t="s">
        <v>0</v>
      </c>
      <c r="B1" s="5" t="s">
        <v>1</v>
      </c>
      <c r="C1" s="5" t="s">
        <v>2</v>
      </c>
      <c r="D1" s="6"/>
      <c r="E1" s="5" t="s">
        <v>3</v>
      </c>
      <c r="F1" s="6"/>
      <c r="G1" s="5" t="s">
        <v>4</v>
      </c>
      <c r="H1" s="6"/>
      <c r="I1" s="5" t="s">
        <v>5</v>
      </c>
      <c r="J1" s="6"/>
    </row>
    <row r="2" spans="1:28" ht="16.5">
      <c r="A2" s="6"/>
      <c r="B2" s="6"/>
      <c r="C2" s="1" t="s">
        <v>7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6</v>
      </c>
      <c r="I2" s="1" t="s">
        <v>7</v>
      </c>
      <c r="J2" s="1" t="s">
        <v>6</v>
      </c>
      <c r="AA2" s="7"/>
      <c r="AB2" s="7"/>
    </row>
    <row r="3" spans="1:28" ht="16.5">
      <c r="A3" s="4">
        <v>41259</v>
      </c>
      <c r="B3" s="2" t="s">
        <v>11</v>
      </c>
      <c r="C3" s="2" t="s">
        <v>4</v>
      </c>
      <c r="D3" s="2"/>
      <c r="E3" s="2">
        <v>1000</v>
      </c>
      <c r="F3" s="2"/>
      <c r="G3" s="2">
        <f>IF($G$1=C3,E3,0)</f>
        <v>1000</v>
      </c>
      <c r="H3" s="2">
        <f>IF($G$1=D3,F3,0)</f>
        <v>0</v>
      </c>
      <c r="I3" s="2">
        <f>IF($I$1=C3,E3,0)</f>
        <v>0</v>
      </c>
      <c r="J3" s="2">
        <f>IF($I$1=D3,F3,0)</f>
        <v>0</v>
      </c>
      <c r="AA3" s="7">
        <f>IF(B3="","",IF(IF(OR(C3="الصندوق",D3="الصندوق"),1,0)=1,COUNTIF($AA$2:AA2,1)+1,""))</f>
        <v>1</v>
      </c>
      <c r="AB3" s="7" t="str">
        <f>IF(B3="","",IF(IF(OR(C3="البنك",D3="البنك"),1,0)=1,COUNTIF($AB$2:AB2,1)+1,""))</f>
        <v/>
      </c>
    </row>
    <row r="4" spans="1:28" ht="16.5">
      <c r="A4" s="4">
        <v>41259</v>
      </c>
      <c r="B4" s="2" t="s">
        <v>12</v>
      </c>
      <c r="C4" s="2"/>
      <c r="D4" s="2" t="s">
        <v>5</v>
      </c>
      <c r="E4" s="2"/>
      <c r="F4" s="2">
        <v>1000</v>
      </c>
      <c r="G4" s="2">
        <f t="shared" ref="G4:G8" si="0">IF($G$1=C4,E4,0)</f>
        <v>0</v>
      </c>
      <c r="H4" s="2">
        <f t="shared" ref="H4:H8" si="1">IF($G$1=D4,F4,0)</f>
        <v>0</v>
      </c>
      <c r="I4" s="2">
        <f t="shared" ref="I4:I8" si="2">IF($I$1=C4,E4,0)</f>
        <v>0</v>
      </c>
      <c r="J4" s="2">
        <f t="shared" ref="J4:J8" si="3">IF($I$1=D4,F4,0)</f>
        <v>1000</v>
      </c>
      <c r="AA4" s="7" t="str">
        <f>IF(B4="","",IF(IF(OR(C4="الصندوق",D4="الصندوق"),1,0)=1,COUNTIF($AA$2:AA3,1)+1,""))</f>
        <v/>
      </c>
      <c r="AB4" s="7">
        <f>IF(B4="","",IF(IF(OR(C4="البنك",D4="البنك"),1,0)=1,COUNTIF($AB$2:AB3,1)+1,""))</f>
        <v>1</v>
      </c>
    </row>
    <row r="5" spans="1:28" ht="16.5">
      <c r="A5" s="4">
        <v>41259</v>
      </c>
      <c r="B5" s="2" t="s">
        <v>13</v>
      </c>
      <c r="C5" s="2"/>
      <c r="D5" s="2" t="s">
        <v>4</v>
      </c>
      <c r="E5" s="2"/>
      <c r="F5" s="2">
        <v>1000</v>
      </c>
      <c r="G5" s="2">
        <f t="shared" si="0"/>
        <v>0</v>
      </c>
      <c r="H5" s="2">
        <f t="shared" si="1"/>
        <v>1000</v>
      </c>
      <c r="I5" s="2">
        <f t="shared" si="2"/>
        <v>0</v>
      </c>
      <c r="J5" s="2">
        <f t="shared" si="3"/>
        <v>0</v>
      </c>
      <c r="AA5" s="7">
        <f>IF(B5="","",IF(IF(OR(C5="الصندوق",D5="الصندوق"),1,0)=1,COUNTIF($AA$2:AA4,1)+1,""))</f>
        <v>2</v>
      </c>
      <c r="AB5" s="7" t="str">
        <f>IF(B5="","",IF(IF(OR(C5="البنك",D5="البنك"),1,0)=1,COUNTIF($AB$2:AB4,1)+1,""))</f>
        <v/>
      </c>
    </row>
    <row r="6" spans="1:28" ht="16.5">
      <c r="A6" s="4"/>
      <c r="B6" s="2"/>
      <c r="C6" s="2"/>
      <c r="D6" s="2"/>
      <c r="E6" s="2"/>
      <c r="F6" s="2"/>
      <c r="G6" s="2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  <c r="AA6" s="7" t="str">
        <f>IF(B6="","",IF(IF(OR(C6="الصندوق",D6="الصندوق"),1,0)=1,COUNTIF($AA$2:AA5,1)+1,""))</f>
        <v/>
      </c>
      <c r="AB6" s="7" t="str">
        <f>IF(B6="","",IF(IF(OR(C6="البنك",D6="البنك"),1,0)=1,COUNTIF($AB$2:AB5,1)+1,""))</f>
        <v/>
      </c>
    </row>
    <row r="7" spans="1:28" ht="16.5">
      <c r="A7" s="4"/>
      <c r="B7" s="2"/>
      <c r="C7" s="2"/>
      <c r="D7" s="2"/>
      <c r="E7" s="2"/>
      <c r="F7" s="2"/>
      <c r="G7" s="2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  <c r="AA7" s="7" t="str">
        <f>IF(B7="","",IF(IF(OR(C7="الصندوق",D7="الصندوق"),1,0)=1,COUNTIF($AA$2:AA6,1)+1,""))</f>
        <v/>
      </c>
      <c r="AB7" s="7" t="str">
        <f>IF(B7="","",IF(IF(OR(C7="البنك",D7="البنك"),1,0)=1,COUNTIF($AB$2:AB6,1)+1,""))</f>
        <v/>
      </c>
    </row>
    <row r="8" spans="1:28" ht="16.5">
      <c r="A8" s="4"/>
      <c r="B8" s="2"/>
      <c r="C8" s="2"/>
      <c r="D8" s="2"/>
      <c r="E8" s="2"/>
      <c r="F8" s="2"/>
      <c r="G8" s="2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  <c r="AA8" s="7" t="str">
        <f>IF(B8="","",IF(IF(OR(C8="الصندوق",D8="الصندوق"),1,0)=1,COUNTIF($AA$2:AA7,1)+1,""))</f>
        <v/>
      </c>
      <c r="AB8" s="7" t="str">
        <f>IF(B8="","",IF(IF(OR(C8="البنك",D8="البنك"),1,0)=1,COUNTIF($AB$2:AB7,1)+1,""))</f>
        <v/>
      </c>
    </row>
  </sheetData>
  <mergeCells count="6">
    <mergeCell ref="A1:A2"/>
    <mergeCell ref="C1:D1"/>
    <mergeCell ref="E1:F1"/>
    <mergeCell ref="G1:H1"/>
    <mergeCell ref="I1:J1"/>
    <mergeCell ref="B1:B2"/>
  </mergeCells>
  <dataValidations count="1">
    <dataValidation type="list" allowBlank="1" showInputMessage="1" showErrorMessage="1" sqref="C3:D8">
      <formula1>$G$1:$J$1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selection activeCell="F11" sqref="F11"/>
    </sheetView>
  </sheetViews>
  <sheetFormatPr defaultRowHeight="14.25"/>
  <cols>
    <col min="1" max="1" width="14" bestFit="1" customWidth="1"/>
    <col min="2" max="2" width="20.625" customWidth="1"/>
    <col min="4" max="4" width="10.375" bestFit="1" customWidth="1"/>
    <col min="5" max="5" width="9.25" bestFit="1" customWidth="1"/>
    <col min="11" max="25" width="0" hidden="1" customWidth="1"/>
    <col min="26" max="26" width="9" customWidth="1"/>
  </cols>
  <sheetData>
    <row r="1" spans="1:27" ht="14.25" customHeight="1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7">
        <f>MAX(اليومية!$AA$3:$AA$8)</f>
        <v>2</v>
      </c>
    </row>
    <row r="2" spans="1:27" ht="16.5" customHeight="1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شراء بضاعه نقدا</v>
      </c>
      <c r="C3" s="2">
        <f>IF(OR(E3="",D3=""),0,E3-D3)</f>
        <v>-1000</v>
      </c>
      <c r="D3" s="2">
        <f>IF(ISERROR(IF($AA3="",0,INDEX(اليومية!$A$3:$J$8,$AA3,COLUMN(E1)))),0,IF($AA3="",0,INDEX(اليومية!$A$3:$J$8,$AA3,COLUMN(E1))))</f>
        <v>1000</v>
      </c>
      <c r="E3" s="2">
        <f>IF(ISERROR(IF($AA3="",0,INDEX(اليومية!$A$3:$J$8,$AA3,COLUMN(F1)))),0,IF($AA3="",0,INDEX(اليومية!$A$3:$J$8,$AA3,COLUMN(F1))))</f>
        <v>0</v>
      </c>
      <c r="Z3" s="7">
        <f>IF(MAX($Z$2:Z2)&lt;$Z$1,MAX($Z$2:Z2)+1,"")</f>
        <v>1</v>
      </c>
      <c r="AA3" s="7">
        <f>IF($Z3="","",MATCH($Z3,اليومية!$AA$3:$AA$8,0))</f>
        <v>1</v>
      </c>
    </row>
    <row r="4" spans="1:27" ht="16.5">
      <c r="A4" s="4">
        <f>IF(ISERROR(IF($AA4="","",INDEX(اليومية!$A$3:$J$8,$AA4,MATCH(A2,اليومية!$A$1:$D$1,0)))),0,IF($AA4="","",INDEX(اليومية!$A$3:$J$8,$AA4,MATCH(A2,اليومية!$A$1:$D$1,0))))</f>
        <v>0</v>
      </c>
      <c r="B4" s="4">
        <f>IF(ISERROR(IF($AA4="","",INDEX(اليومية!$A$3:$J$8,$AA4,MATCH(B2,اليومية!$A$1:$D$1,0)))),0,IF($AA4="","",INDEX(اليومية!$A$3:$J$8,$AA4,MATCH(B2,اليومية!$A$1:$D$1,0))))</f>
        <v>0</v>
      </c>
      <c r="C4" s="2">
        <f t="shared" ref="C4:C8" si="0">IF(OR(E4="",D4=""),0,E4-D4)</f>
        <v>1000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1000</v>
      </c>
      <c r="Z4" s="7">
        <f>IF(MAX($Z$2:Z3)&lt;$Z$1,MAX($Z$2:Z3)+1,"")</f>
        <v>2</v>
      </c>
      <c r="AA4" s="7">
        <f>IF($Z4="","",MATCH($Z4,اليومية!$AA$3:$AA$8,0))</f>
        <v>3</v>
      </c>
    </row>
    <row r="5" spans="1:27" ht="16.5">
      <c r="A5" s="4" t="str">
        <f>IF(ISERROR(IF($AA5="","",INDEX(اليومية!$A$3:$J$8,$AA5,MATCH(A3,اليومية!$A$1:$D$1,0)))),0,IF($AA5="","",INDEX(اليومية!$A$3:$J$8,$AA5,MATCH(A3,اليومية!$A$1:$D$1,0))))</f>
        <v/>
      </c>
      <c r="B5" s="4" t="str">
        <f>IF(ISERROR(IF($AA5="","",INDEX(اليومية!$A$3:$J$8,$AA5,MATCH(B3,اليومية!$A$1:$D$1,0)))),0,IF($AA5="","",INDEX(اليومية!$A$3:$J$8,$AA5,MATCH(B3,اليومية!$A$1:$D$1,0))))</f>
        <v/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7" t="str">
        <f>IF(MAX($Z$2:Z4)&lt;$Z$1,MAX($Z$2:Z4)+1,"")</f>
        <v/>
      </c>
      <c r="AA5" s="7" t="str">
        <f>IF($Z5="","",MATCH($Z5,اليومية!$AA$3:$AA$8,0))</f>
        <v/>
      </c>
    </row>
    <row r="6" spans="1:27" ht="16.5">
      <c r="A6" s="4" t="str">
        <f>IF(ISERROR(IF($AA6="","",INDEX(اليومية!$A$3:$J$8,$AA6,MATCH(A4,اليومية!$A$1:$D$1,0)))),0,IF($AA6="","",INDEX(اليومية!$A$3:$J$8,$AA6,MATCH(A4,اليومية!$A$1:$D$1,0))))</f>
        <v/>
      </c>
      <c r="B6" s="4" t="str">
        <f>IF(ISERROR(IF($AA6="","",INDEX(اليومية!$A$3:$J$8,$AA6,MATCH(B4,اليومية!$A$1:$D$1,0)))),0,IF($AA6="","",INDEX(اليومية!$A$3:$J$8,$AA6,MATCH(B4,اليومية!$A$1:$D$1,0))))</f>
        <v/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7" t="str">
        <f>IF(MAX($Z$2:Z5)&lt;$Z$1,MAX($Z$2:Z5)+1,"")</f>
        <v/>
      </c>
      <c r="AA6" s="7" t="str">
        <f>IF($Z6="","",MATCH($Z6,اليومية!$AA$3:$AA$8,0))</f>
        <v/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7" t="str">
        <f>IF(MAX($Z$2:Z6)&lt;$Z$1,MAX($Z$2:Z6)+1,"")</f>
        <v/>
      </c>
      <c r="AA7" s="7" t="str">
        <f>IF($Z7="","",MATCH($Z7,اليومية!$AA$3:$AA$8,0))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7" t="str">
        <f>IF(MAX($Z$2:Z7)&lt;$Z$1,MAX($Z$2:Z7)+1,"")</f>
        <v/>
      </c>
      <c r="AA8" s="7" t="str">
        <f>IF($Z8="","",MATCH($Z8,اليومية!$AA$3:$AA$8,0))</f>
        <v/>
      </c>
    </row>
    <row r="9" spans="1:27">
      <c r="A9" s="3"/>
      <c r="B9" t="str">
        <f>IF(E10+D10&gt;0,اليومية!B10,"")</f>
        <v/>
      </c>
    </row>
    <row r="10" spans="1:27">
      <c r="A10" s="3" t="str">
        <f>IF(D11+E11&gt;0,اليومية!A11,"")</f>
        <v/>
      </c>
      <c r="B10" t="str">
        <f>IF(E11+D11&gt;0,اليومية!B11,"")</f>
        <v/>
      </c>
    </row>
    <row r="11" spans="1:27">
      <c r="A11" s="3" t="str">
        <f>IF(D12+E12&gt;0,اليومية!A12,"")</f>
        <v/>
      </c>
      <c r="B11" t="str">
        <f>IF(E12+D12&gt;0,اليومية!B12,"")</f>
        <v/>
      </c>
    </row>
    <row r="12" spans="1:27">
      <c r="A12" s="3" t="str">
        <f>IF(D13+E13&gt;0,اليومية!A13,"")</f>
        <v/>
      </c>
      <c r="B12" t="str">
        <f>IF(E13+D13&gt;0,اليومية!B13,"")</f>
        <v/>
      </c>
    </row>
    <row r="13" spans="1:27">
      <c r="A13" s="3" t="str">
        <f>IF(D14+E14&gt;0,اليومية!A14,"")</f>
        <v/>
      </c>
      <c r="B13" t="str">
        <f>IF(E14+D14&gt;0,اليومية!B14,"")</f>
        <v/>
      </c>
    </row>
    <row r="14" spans="1:27">
      <c r="A14" s="3" t="str">
        <f>IF(D15+E15&gt;0,اليومية!A15,"")</f>
        <v/>
      </c>
      <c r="B14" t="str">
        <f>IF(E15+D15&gt;0,اليومية!B15,"")</f>
        <v/>
      </c>
    </row>
    <row r="15" spans="1:27">
      <c r="A15" s="3" t="str">
        <f>IF(D16+E16&gt;0,اليومية!A16,"")</f>
        <v/>
      </c>
      <c r="B15" t="str">
        <f>IF(E16+D16&gt;0,اليومية!B16,"")</f>
        <v/>
      </c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5"/>
  <sheetViews>
    <sheetView tabSelected="1" workbookViewId="0">
      <selection activeCell="F16" sqref="F16"/>
    </sheetView>
  </sheetViews>
  <sheetFormatPr defaultRowHeight="14.25"/>
  <cols>
    <col min="1" max="1" width="14" bestFit="1" customWidth="1"/>
    <col min="2" max="2" width="28.625" customWidth="1"/>
    <col min="7" max="25" width="0" hidden="1" customWidth="1"/>
  </cols>
  <sheetData>
    <row r="1" spans="1:27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7">
        <f>MAX(اليومية!$AB$3:$AB$8)</f>
        <v>1</v>
      </c>
    </row>
    <row r="2" spans="1:27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تحصيل مبلغ 1000 لحساب البنك</v>
      </c>
      <c r="C3" s="2">
        <f>IF(OR(E3="",D3=""),0,E3-D3)</f>
        <v>1000</v>
      </c>
      <c r="D3" s="2">
        <f>IF(ISERROR(IF($AA3="",0,INDEX(اليومية!$A$3:$J$8,$AA3,COLUMN(E1)))),0,IF($AA3="",0,INDEX(اليومية!$A$3:$J$8,$AA3,COLUMN(E1))))</f>
        <v>0</v>
      </c>
      <c r="E3" s="2">
        <f>IF(ISERROR(IF($AA3="",0,INDEX(اليومية!$A$3:$J$8,$AA3,COLUMN(F1)))),0,IF($AA3="",0,INDEX(اليومية!$A$3:$J$8,$AA3,COLUMN(F1))))</f>
        <v>1000</v>
      </c>
      <c r="Z3" s="7">
        <f>IF(MAX($Z$2:Z2)&lt;$Z$1,MAX($Z$2:Z2)+1,"")</f>
        <v>1</v>
      </c>
      <c r="AA3" s="7">
        <f>IF($Z3="","",MATCH($Z3,اليومية!$AB$3:$AB$8,0))</f>
        <v>2</v>
      </c>
    </row>
    <row r="4" spans="1:27" ht="16.5">
      <c r="A4" s="4" t="str">
        <f>IF(ISERROR(IF($AA4="","",INDEX(اليومية!$A$3:$J$8,$AA4,MATCH(A2,اليومية!$A$1:$D$1,0)))),0,IF($AA4="","",INDEX(اليومية!$A$3:$J$8,$AA4,MATCH(A2,اليومية!$A$1:$D$1,0))))</f>
        <v/>
      </c>
      <c r="B4" s="4" t="str">
        <f>IF(ISERROR(IF($AA4="","",INDEX(اليومية!$A$3:$J$8,$AA4,MATCH(B2,اليومية!$A$1:$D$1,0)))),0,IF($AA4="","",INDEX(اليومية!$A$3:$J$8,$AA4,MATCH(B2,اليومية!$A$1:$D$1,0))))</f>
        <v/>
      </c>
      <c r="C4" s="2">
        <f t="shared" ref="C4:C8" si="0">IF(OR(E4="",D4=""),0,E4-D4)</f>
        <v>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0</v>
      </c>
      <c r="Z4" s="7" t="str">
        <f>IF(MAX($Z$2:Z3)&lt;$Z$1,MAX($Z$2:Z3)+1,"")</f>
        <v/>
      </c>
      <c r="AA4" s="7" t="str">
        <f>IF($Z4="","",MATCH($Z4,اليومية!$AB$3:$AB$8,0))</f>
        <v/>
      </c>
    </row>
    <row r="5" spans="1:27" ht="16.5">
      <c r="A5" s="4" t="str">
        <f>IF(ISERROR(IF($AA5="","",INDEX(اليومية!$A$3:$J$8,$AA5,MATCH(A3,اليومية!$A$1:$D$1,0)))),0,IF($AA5="","",INDEX(اليومية!$A$3:$J$8,$AA5,MATCH(A3,اليومية!$A$1:$D$1,0))))</f>
        <v/>
      </c>
      <c r="B5" s="4" t="str">
        <f>IF(ISERROR(IF($AA5="","",INDEX(اليومية!$A$3:$J$8,$AA5,MATCH(B3,اليومية!$A$1:$D$1,0)))),0,IF($AA5="","",INDEX(اليومية!$A$3:$J$8,$AA5,MATCH(B3,اليومية!$A$1:$D$1,0))))</f>
        <v/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7" t="str">
        <f>IF(MAX($Z$2:Z4)&lt;$Z$1,MAX($Z$2:Z4)+1,"")</f>
        <v/>
      </c>
      <c r="AA5" s="7" t="str">
        <f>IF($Z5="","",MATCH($Z5,اليومية!$AB$3:$AB$8,0))</f>
        <v/>
      </c>
    </row>
    <row r="6" spans="1:27" ht="16.5">
      <c r="A6" s="4" t="str">
        <f>IF(ISERROR(IF($AA6="","",INDEX(اليومية!$A$3:$J$8,$AA6,MATCH(A4,اليومية!$A$1:$D$1,0)))),0,IF($AA6="","",INDEX(اليومية!$A$3:$J$8,$AA6,MATCH(A4,اليومية!$A$1:$D$1,0))))</f>
        <v/>
      </c>
      <c r="B6" s="4" t="str">
        <f>IF(ISERROR(IF($AA6="","",INDEX(اليومية!$A$3:$J$8,$AA6,MATCH(B4,اليومية!$A$1:$D$1,0)))),0,IF($AA6="","",INDEX(اليومية!$A$3:$J$8,$AA6,MATCH(B4,اليومية!$A$1:$D$1,0))))</f>
        <v/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7" t="str">
        <f>IF(MAX($Z$2:Z5)&lt;$Z$1,MAX($Z$2:Z5)+1,"")</f>
        <v/>
      </c>
      <c r="AA6" s="7" t="str">
        <f>IF($Z6="","",MATCH($Z6,اليومية!$AB$3:$AB$8,0))</f>
        <v/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7" t="str">
        <f>IF(MAX($Z$2:Z6)&lt;$Z$1,MAX($Z$2:Z6)+1,"")</f>
        <v/>
      </c>
      <c r="AA7" s="7" t="str">
        <f>IF($Z7="","",MATCH($Z7,اليومية!$AB$3:$AB$8,0))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7" t="str">
        <f>IF(MAX($Z$2:Z7)&lt;$Z$1,MAX($Z$2:Z7)+1,"")</f>
        <v/>
      </c>
      <c r="AA8" s="7" t="str">
        <f>IF($Z8="","",MATCH($Z8,اليومية!$AB$3:$AB$8,0))</f>
        <v/>
      </c>
    </row>
    <row r="9" spans="1:27">
      <c r="A9" s="3" t="str">
        <f>IF(D9+E9&gt;0,اليومية!A10,"")</f>
        <v/>
      </c>
      <c r="B9" t="str">
        <f>IF(E9+D9&gt;0,اليومية!B10,"")</f>
        <v/>
      </c>
    </row>
    <row r="10" spans="1:27">
      <c r="A10" s="3" t="str">
        <f>IF(D10+E10&gt;0,اليومية!A11,"")</f>
        <v/>
      </c>
      <c r="B10" t="str">
        <f>IF(E10+D10&gt;0,اليومية!B11,"")</f>
        <v/>
      </c>
    </row>
    <row r="11" spans="1:27">
      <c r="A11" s="3" t="str">
        <f>IF(D11+E11&gt;0,اليومية!A12,"")</f>
        <v/>
      </c>
      <c r="B11" t="str">
        <f>IF(E11+D11&gt;0,اليومية!B12,"")</f>
        <v/>
      </c>
    </row>
    <row r="12" spans="1:27">
      <c r="A12" s="3" t="str">
        <f>IF(D12+E12&gt;0,اليومية!A13,"")</f>
        <v/>
      </c>
      <c r="B12" t="str">
        <f>IF(E12+D12&gt;0,اليومية!B13,"")</f>
        <v/>
      </c>
    </row>
    <row r="13" spans="1:27">
      <c r="A13" s="3" t="str">
        <f>IF(D13+E13&gt;0,اليومية!A14,"")</f>
        <v/>
      </c>
      <c r="B13" t="str">
        <f>IF(E13+D13&gt;0,اليومية!B14,"")</f>
        <v/>
      </c>
    </row>
    <row r="14" spans="1:27">
      <c r="A14" s="3" t="str">
        <f>IF(D14+E14&gt;0,اليومية!A15,"")</f>
        <v/>
      </c>
      <c r="B14" t="str">
        <f>IF(E14+D14&gt;0,اليومية!B15,"")</f>
        <v/>
      </c>
    </row>
    <row r="15" spans="1:27">
      <c r="A15" s="3" t="str">
        <f>IF(D15+E15&gt;0,اليومية!A16,"")</f>
        <v/>
      </c>
      <c r="B15" t="str">
        <f>IF(E15+D15&gt;0,اليومية!B16,"")</f>
        <v/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اليومية</vt:lpstr>
      <vt:lpstr>الصندوق</vt:lpstr>
      <vt:lpstr>البنك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2012-12-17T18:35:53Z</dcterms:modified>
</cp:coreProperties>
</file>