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hidePivotFieldList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S10" i="1" l="1"/>
  <c r="S13" i="1"/>
  <c r="S9" i="1"/>
  <c r="D26" i="1" l="1"/>
  <c r="Y29" i="1" l="1"/>
  <c r="Y30" i="1" s="1"/>
  <c r="Y31" i="1" s="1"/>
  <c r="Y32" i="1" s="1"/>
  <c r="Y33" i="1" s="1"/>
  <c r="Y34" i="1" s="1"/>
  <c r="Y35" i="1" s="1"/>
  <c r="Y36" i="1" s="1"/>
  <c r="Y37" i="1" s="1"/>
  <c r="J26" i="1" l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H40" i="1"/>
  <c r="I40" i="1"/>
  <c r="G40" i="1"/>
  <c r="R11" i="1"/>
  <c r="R12" i="1"/>
  <c r="R13" i="1"/>
  <c r="R10" i="1"/>
  <c r="R9" i="1"/>
  <c r="I11" i="1"/>
  <c r="S11" i="1" l="1"/>
  <c r="S12" i="1"/>
  <c r="J40" i="1"/>
</calcChain>
</file>

<file path=xl/sharedStrings.xml><?xml version="1.0" encoding="utf-8"?>
<sst xmlns="http://schemas.openxmlformats.org/spreadsheetml/2006/main" count="49" uniqueCount="21">
  <si>
    <t>العميل</t>
  </si>
  <si>
    <t>الفاتورة</t>
  </si>
  <si>
    <t>الكمية</t>
  </si>
  <si>
    <t>السعر</t>
  </si>
  <si>
    <t>القيمة</t>
  </si>
  <si>
    <t>المبلغ المدفوع</t>
  </si>
  <si>
    <t>امر التحميل</t>
  </si>
  <si>
    <t>علاء</t>
  </si>
  <si>
    <t>وليد</t>
  </si>
  <si>
    <t>التاريخ</t>
  </si>
  <si>
    <t>الفترة من</t>
  </si>
  <si>
    <t>الي الفترة</t>
  </si>
  <si>
    <t>مستند</t>
  </si>
  <si>
    <t xml:space="preserve">فاتورة </t>
  </si>
  <si>
    <t>امر تحميل</t>
  </si>
  <si>
    <t>مدين</t>
  </si>
  <si>
    <t>دائن</t>
  </si>
  <si>
    <t>رصيد</t>
  </si>
  <si>
    <t>مبيعات</t>
  </si>
  <si>
    <t>كشف حساب</t>
  </si>
  <si>
    <t>اوامر التحميل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</si>
</sst>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right"/>
    </xf>
    <xf numFmtId="16" fontId="0" fillId="0" borderId="0" xfId="0" applyNumberFormat="1" applyBorder="1"/>
    <xf numFmtId="0" fontId="0" fillId="0" borderId="0" xfId="0" applyNumberFormat="1" applyBorder="1"/>
    <xf numFmtId="0" fontId="0" fillId="3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" fontId="0" fillId="4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257736</xdr:colOff>
      <xdr:row>28</xdr:row>
      <xdr:rowOff>92555</xdr:rowOff>
    </xdr:from>
    <xdr:to>
      <xdr:col>17</xdr:col>
      <xdr:colOff>598640</xdr:colOff>
      <xdr:row>30</xdr:row>
      <xdr:rowOff>41399</xdr:rowOff>
    </xdr:to>
    <xdr:sp macro="" textlink="">
      <xdr:nvSpPr>
        <xdr:cNvPr id="3" name="Down Arrow 2"/>
        <xdr:cNvSpPr/>
      </xdr:nvSpPr>
      <xdr:spPr>
        <a:xfrm rot="5400000">
          <a:off x="9905250008" y="3538437"/>
          <a:ext cx="329844" cy="410608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12</xdr:col>
      <xdr:colOff>291353</xdr:colOff>
      <xdr:row>20</xdr:row>
      <xdr:rowOff>11206</xdr:rowOff>
    </xdr:from>
    <xdr:to>
      <xdr:col>15</xdr:col>
      <xdr:colOff>156883</xdr:colOff>
      <xdr:row>28</xdr:row>
      <xdr:rowOff>67235</xdr:rowOff>
    </xdr:to>
    <xdr:sp macro="" textlink="">
      <xdr:nvSpPr>
        <xdr:cNvPr id="2" name="Rectangle 1"/>
        <xdr:cNvSpPr/>
      </xdr:nvSpPr>
      <xdr:spPr>
        <a:xfrm>
          <a:off x="9904957853" y="3821206"/>
          <a:ext cx="1591235" cy="158002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SA" sz="1100"/>
            <a:t>لو</a:t>
          </a:r>
          <a:r>
            <a:rPr lang="ar-SA" sz="1100" baseline="0"/>
            <a:t> سمحتوا عايز جدول المبيعات وجدول اوامرالتحميل يظهروا في جدول كشف الحساب بدلاله اسم العميل والفترة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Y41"/>
  <sheetViews>
    <sheetView rightToLeft="1" tabSelected="1" zoomScale="85" zoomScaleNormal="85" workbookViewId="0">
      <selection activeCell="L24" sqref="L24"/>
    </sheetView>
  </sheetViews>
  <sheetFormatPr defaultRowHeight="15" x14ac:dyDescent="0.25"/>
  <cols>
    <col min="1" max="8" width="9.140625" style="3"/>
    <col min="9" max="9" width="11.140625" style="3" bestFit="1" customWidth="1"/>
    <col min="10" max="10" width="10.28515625" style="3" bestFit="1" customWidth="1"/>
    <col min="11" max="11" width="9.140625" style="3"/>
    <col min="12" max="12" width="13.28515625" style="3" bestFit="1" customWidth="1"/>
    <col min="13" max="13" width="8.85546875" style="3" customWidth="1"/>
    <col min="14" max="14" width="11.42578125" style="3" bestFit="1" customWidth="1"/>
    <col min="15" max="16" width="5.5703125" style="3" customWidth="1"/>
    <col min="17" max="17" width="11.7109375" style="3" customWidth="1"/>
    <col min="18" max="16384" width="9.140625" style="3"/>
  </cols>
  <sheetData>
    <row r="6" spans="1:19" x14ac:dyDescent="0.25">
      <c r="N6" s="10" t="s">
        <v>20</v>
      </c>
      <c r="O6" s="10"/>
    </row>
    <row r="7" spans="1:19" x14ac:dyDescent="0.25">
      <c r="F7" s="10" t="s">
        <v>18</v>
      </c>
      <c r="G7" s="10"/>
    </row>
    <row r="8" spans="1:19" x14ac:dyDescent="0.25">
      <c r="A8" s="7"/>
      <c r="C8" s="8"/>
      <c r="L8" s="2" t="s">
        <v>9</v>
      </c>
      <c r="M8" s="2" t="s">
        <v>0</v>
      </c>
      <c r="N8" s="2" t="s">
        <v>6</v>
      </c>
      <c r="O8" s="2" t="s">
        <v>1</v>
      </c>
      <c r="P8" s="2" t="s">
        <v>2</v>
      </c>
      <c r="Q8" s="2" t="s">
        <v>3</v>
      </c>
      <c r="R8" s="2" t="s">
        <v>4</v>
      </c>
      <c r="S8" s="2" t="s">
        <v>5</v>
      </c>
    </row>
    <row r="9" spans="1:19" x14ac:dyDescent="0.25">
      <c r="A9" s="7"/>
      <c r="D9" s="2" t="s">
        <v>9</v>
      </c>
      <c r="E9" s="2" t="s">
        <v>0</v>
      </c>
      <c r="F9" s="2" t="s">
        <v>1</v>
      </c>
      <c r="G9" s="2" t="s">
        <v>2</v>
      </c>
      <c r="H9" s="2" t="s">
        <v>3</v>
      </c>
      <c r="I9" s="2" t="s">
        <v>5</v>
      </c>
      <c r="K9" s="6"/>
      <c r="L9" s="4">
        <v>41153</v>
      </c>
      <c r="M9" s="2" t="s">
        <v>7</v>
      </c>
      <c r="N9" s="2">
        <v>1600</v>
      </c>
      <c r="O9" s="2">
        <v>1501</v>
      </c>
      <c r="P9" s="2">
        <v>500</v>
      </c>
      <c r="Q9" s="2">
        <v>1.7</v>
      </c>
      <c r="R9" s="2">
        <f>P9*1.7</f>
        <v>850</v>
      </c>
      <c r="S9" s="2">
        <f>SUMIF($F$10:$F$12,O9,$I$10:$I$12)</f>
        <v>1700</v>
      </c>
    </row>
    <row r="10" spans="1:19" x14ac:dyDescent="0.25">
      <c r="A10" s="7"/>
      <c r="D10" s="4">
        <v>41153</v>
      </c>
      <c r="E10" s="2" t="s">
        <v>7</v>
      </c>
      <c r="F10" s="2">
        <v>1501</v>
      </c>
      <c r="G10" s="2">
        <v>1000</v>
      </c>
      <c r="H10" s="2">
        <v>1.7</v>
      </c>
      <c r="I10" s="2">
        <v>1700</v>
      </c>
      <c r="K10" s="7"/>
      <c r="L10" s="4">
        <v>41154</v>
      </c>
      <c r="M10" s="2" t="s">
        <v>7</v>
      </c>
      <c r="N10" s="2">
        <v>1601</v>
      </c>
      <c r="O10" s="2">
        <v>1501</v>
      </c>
      <c r="P10" s="2">
        <v>400</v>
      </c>
      <c r="Q10" s="2">
        <v>1.7</v>
      </c>
      <c r="R10" s="2">
        <f>P10*Q10</f>
        <v>680</v>
      </c>
      <c r="S10" s="2">
        <f t="shared" ref="S10:S13" si="0">SUMIF($F$10:$F$12,O10,$I$10:$I$12)</f>
        <v>1700</v>
      </c>
    </row>
    <row r="11" spans="1:19" x14ac:dyDescent="0.25">
      <c r="A11" s="7"/>
      <c r="C11" s="7"/>
      <c r="D11" s="4">
        <v>41157</v>
      </c>
      <c r="E11" s="2" t="s">
        <v>8</v>
      </c>
      <c r="F11" s="2">
        <v>1502</v>
      </c>
      <c r="G11" s="2">
        <v>2500</v>
      </c>
      <c r="H11" s="2">
        <v>1.7</v>
      </c>
      <c r="I11" s="2">
        <f>G11*H11</f>
        <v>4250</v>
      </c>
      <c r="K11" s="7"/>
      <c r="L11" s="4">
        <v>41158</v>
      </c>
      <c r="M11" s="2" t="s">
        <v>8</v>
      </c>
      <c r="N11" s="2">
        <v>1608</v>
      </c>
      <c r="O11" s="2">
        <v>1502</v>
      </c>
      <c r="P11" s="2">
        <v>1500</v>
      </c>
      <c r="Q11" s="2">
        <v>1.7</v>
      </c>
      <c r="R11" s="2">
        <f t="shared" ref="R11:R13" si="1">P11*Q11</f>
        <v>2550</v>
      </c>
      <c r="S11" s="2">
        <f t="shared" si="0"/>
        <v>4250</v>
      </c>
    </row>
    <row r="12" spans="1:19" x14ac:dyDescent="0.25">
      <c r="A12" s="7"/>
      <c r="C12" s="7"/>
      <c r="D12" s="4">
        <v>41158</v>
      </c>
      <c r="E12" s="2" t="s">
        <v>7</v>
      </c>
      <c r="F12" s="2">
        <v>1503</v>
      </c>
      <c r="G12" s="2">
        <v>500</v>
      </c>
      <c r="H12" s="2">
        <v>1.7</v>
      </c>
      <c r="I12" s="2">
        <v>850</v>
      </c>
      <c r="K12" s="7"/>
      <c r="L12" s="4">
        <v>41161</v>
      </c>
      <c r="M12" s="2" t="s">
        <v>8</v>
      </c>
      <c r="N12" s="2">
        <v>1809</v>
      </c>
      <c r="O12" s="2">
        <v>1502</v>
      </c>
      <c r="P12" s="2">
        <v>1000</v>
      </c>
      <c r="Q12" s="2">
        <v>1.7</v>
      </c>
      <c r="R12" s="2">
        <f t="shared" si="1"/>
        <v>1700</v>
      </c>
      <c r="S12" s="2">
        <f t="shared" si="0"/>
        <v>4250</v>
      </c>
    </row>
    <row r="13" spans="1:19" x14ac:dyDescent="0.25">
      <c r="A13" s="7"/>
      <c r="K13" s="7"/>
      <c r="L13" s="4">
        <v>41155</v>
      </c>
      <c r="M13" s="2" t="s">
        <v>7</v>
      </c>
      <c r="N13" s="2">
        <v>1640</v>
      </c>
      <c r="O13" s="2">
        <v>1501</v>
      </c>
      <c r="P13" s="2">
        <v>100</v>
      </c>
      <c r="Q13" s="2">
        <v>1.7</v>
      </c>
      <c r="R13" s="2">
        <f t="shared" si="1"/>
        <v>170</v>
      </c>
      <c r="S13" s="2">
        <f t="shared" si="0"/>
        <v>1700</v>
      </c>
    </row>
    <row r="14" spans="1:19" x14ac:dyDescent="0.25">
      <c r="A14" s="7"/>
    </row>
    <row r="15" spans="1:19" x14ac:dyDescent="0.25">
      <c r="A15" s="7"/>
    </row>
    <row r="16" spans="1:19" x14ac:dyDescent="0.25">
      <c r="A16" s="7"/>
      <c r="L16" s="11"/>
    </row>
    <row r="17" spans="1:25" x14ac:dyDescent="0.25">
      <c r="A17" s="7"/>
      <c r="L17" s="11"/>
    </row>
    <row r="19" spans="1:25" x14ac:dyDescent="0.25">
      <c r="G19" s="10" t="s">
        <v>19</v>
      </c>
      <c r="H19" s="10"/>
    </row>
    <row r="21" spans="1:25" x14ac:dyDescent="0.25">
      <c r="H21" s="17" t="s">
        <v>10</v>
      </c>
      <c r="I21" s="19">
        <v>41153</v>
      </c>
    </row>
    <row r="22" spans="1:25" x14ac:dyDescent="0.25">
      <c r="F22" s="17" t="s">
        <v>0</v>
      </c>
      <c r="G22" s="18" t="s">
        <v>7</v>
      </c>
      <c r="H22" s="17" t="s">
        <v>11</v>
      </c>
      <c r="I22" s="19">
        <v>41161</v>
      </c>
      <c r="K22" s="12"/>
      <c r="L22" s="13"/>
      <c r="M22" s="14"/>
      <c r="N22" s="12"/>
      <c r="O22" s="12"/>
      <c r="P22" s="12"/>
      <c r="Q22" s="12"/>
    </row>
    <row r="23" spans="1:25" x14ac:dyDescent="0.25">
      <c r="K23" s="12"/>
      <c r="L23" s="12"/>
      <c r="M23" s="12"/>
      <c r="N23" s="12"/>
      <c r="O23" s="12"/>
      <c r="P23" s="12"/>
      <c r="Q23" s="12"/>
    </row>
    <row r="24" spans="1:25" x14ac:dyDescent="0.25">
      <c r="D24" s="9" t="s">
        <v>9</v>
      </c>
      <c r="E24" s="9" t="s">
        <v>12</v>
      </c>
      <c r="F24" s="9"/>
      <c r="G24" s="9" t="s">
        <v>2</v>
      </c>
      <c r="H24" s="9" t="s">
        <v>15</v>
      </c>
      <c r="I24" s="9" t="s">
        <v>16</v>
      </c>
      <c r="J24" s="9" t="s">
        <v>17</v>
      </c>
      <c r="K24" s="12"/>
      <c r="L24" s="13"/>
      <c r="M24" s="13"/>
      <c r="N24" s="13"/>
      <c r="O24" s="13"/>
      <c r="P24" s="13"/>
      <c r="Q24" s="13"/>
      <c r="W24" s="2" t="s">
        <v>10</v>
      </c>
      <c r="X24" s="4">
        <v>41153</v>
      </c>
    </row>
    <row r="25" spans="1:25" x14ac:dyDescent="0.25">
      <c r="D25" s="9"/>
      <c r="E25" s="1" t="s">
        <v>13</v>
      </c>
      <c r="F25" s="1" t="s">
        <v>14</v>
      </c>
      <c r="G25" s="9"/>
      <c r="H25" s="9"/>
      <c r="I25" s="9"/>
      <c r="J25" s="9"/>
      <c r="K25" s="12"/>
      <c r="L25" s="15"/>
      <c r="M25" s="13"/>
      <c r="N25" s="13"/>
      <c r="O25" s="16"/>
      <c r="P25" s="16"/>
      <c r="Q25" s="16"/>
      <c r="U25" s="2" t="s">
        <v>0</v>
      </c>
      <c r="V25" s="5" t="s">
        <v>7</v>
      </c>
      <c r="W25" s="2" t="s">
        <v>11</v>
      </c>
      <c r="X25" s="4">
        <v>41162</v>
      </c>
    </row>
    <row r="26" spans="1:25" x14ac:dyDescent="0.25">
      <c r="D26" s="4">
        <f>I21</f>
        <v>41153</v>
      </c>
      <c r="E26" s="2"/>
      <c r="F26" s="2"/>
      <c r="G26" s="2"/>
      <c r="H26" s="2"/>
      <c r="I26" s="2"/>
      <c r="J26" s="2">
        <f>H26-I26</f>
        <v>0</v>
      </c>
      <c r="K26" s="12"/>
      <c r="L26" s="15"/>
      <c r="M26" s="13"/>
      <c r="N26" s="13"/>
      <c r="O26" s="16"/>
      <c r="P26" s="16"/>
      <c r="Q26" s="16"/>
    </row>
    <row r="27" spans="1:25" x14ac:dyDescent="0.25">
      <c r="D27" s="4"/>
      <c r="E27" s="2"/>
      <c r="F27" s="2"/>
      <c r="G27" s="2"/>
      <c r="H27" s="2"/>
      <c r="I27" s="2"/>
      <c r="J27" s="2">
        <f>J26+H27-I27</f>
        <v>0</v>
      </c>
      <c r="K27" s="12"/>
      <c r="L27" s="15"/>
      <c r="M27" s="13"/>
      <c r="N27" s="13"/>
      <c r="O27" s="16"/>
      <c r="P27" s="16"/>
      <c r="Q27" s="16"/>
      <c r="S27" s="9" t="s">
        <v>9</v>
      </c>
      <c r="T27" s="9" t="s">
        <v>12</v>
      </c>
      <c r="U27" s="9"/>
      <c r="V27" s="9" t="s">
        <v>2</v>
      </c>
      <c r="W27" s="9" t="s">
        <v>15</v>
      </c>
      <c r="X27" s="9" t="s">
        <v>16</v>
      </c>
      <c r="Y27" s="9" t="s">
        <v>17</v>
      </c>
    </row>
    <row r="28" spans="1:25" x14ac:dyDescent="0.25">
      <c r="D28" s="4"/>
      <c r="E28" s="2"/>
      <c r="F28" s="2"/>
      <c r="G28" s="2"/>
      <c r="H28" s="2"/>
      <c r="I28" s="2"/>
      <c r="J28" s="2">
        <f t="shared" ref="J28:J39" si="2">J27+H28-I28</f>
        <v>0</v>
      </c>
      <c r="K28" s="12"/>
      <c r="L28" s="15"/>
      <c r="M28" s="13"/>
      <c r="N28" s="13"/>
      <c r="O28" s="16"/>
      <c r="P28" s="16"/>
      <c r="Q28" s="16"/>
      <c r="S28" s="9"/>
      <c r="T28" s="1" t="s">
        <v>13</v>
      </c>
      <c r="U28" s="1" t="s">
        <v>14</v>
      </c>
      <c r="V28" s="9"/>
      <c r="W28" s="9"/>
      <c r="X28" s="9"/>
      <c r="Y28" s="9"/>
    </row>
    <row r="29" spans="1:25" x14ac:dyDescent="0.25">
      <c r="C29" s="7"/>
      <c r="D29" s="4"/>
      <c r="E29" s="2"/>
      <c r="F29" s="2"/>
      <c r="G29" s="2"/>
      <c r="H29" s="2"/>
      <c r="I29" s="2"/>
      <c r="J29" s="2">
        <f t="shared" si="2"/>
        <v>0</v>
      </c>
      <c r="K29" s="12"/>
      <c r="L29" s="13"/>
      <c r="M29" s="13"/>
      <c r="N29" s="13"/>
      <c r="O29" s="13"/>
      <c r="P29" s="13"/>
      <c r="Q29" s="12"/>
      <c r="S29" s="4">
        <v>41153</v>
      </c>
      <c r="T29" s="2">
        <v>1501</v>
      </c>
      <c r="U29" s="2"/>
      <c r="V29" s="2">
        <v>1000</v>
      </c>
      <c r="W29" s="2"/>
      <c r="X29" s="2">
        <v>1700</v>
      </c>
      <c r="Y29" s="2">
        <f>W29-X29</f>
        <v>-1700</v>
      </c>
    </row>
    <row r="30" spans="1:25" x14ac:dyDescent="0.25">
      <c r="C30" s="7"/>
      <c r="D30" s="4"/>
      <c r="E30" s="2"/>
      <c r="F30" s="2"/>
      <c r="G30" s="2"/>
      <c r="H30" s="2"/>
      <c r="I30" s="2"/>
      <c r="J30" s="2">
        <f t="shared" si="2"/>
        <v>0</v>
      </c>
      <c r="L30"/>
      <c r="M30"/>
      <c r="N30"/>
      <c r="O30"/>
      <c r="P30"/>
      <c r="S30" s="4">
        <v>41153</v>
      </c>
      <c r="T30" s="2"/>
      <c r="U30" s="2">
        <v>1600</v>
      </c>
      <c r="V30" s="2">
        <v>500</v>
      </c>
      <c r="W30" s="2">
        <v>850</v>
      </c>
      <c r="X30" s="2"/>
      <c r="Y30" s="2">
        <f>Y29+W30-X30</f>
        <v>-850</v>
      </c>
    </row>
    <row r="31" spans="1:25" x14ac:dyDescent="0.25">
      <c r="C31" s="7"/>
      <c r="D31" s="4"/>
      <c r="E31" s="2"/>
      <c r="F31" s="2"/>
      <c r="G31" s="2"/>
      <c r="H31" s="2"/>
      <c r="I31" s="2"/>
      <c r="J31" s="2">
        <f t="shared" si="2"/>
        <v>0</v>
      </c>
      <c r="L31"/>
      <c r="M31"/>
      <c r="N31"/>
      <c r="S31" s="4">
        <v>41154</v>
      </c>
      <c r="T31" s="2"/>
      <c r="U31" s="2">
        <v>1601</v>
      </c>
      <c r="V31" s="2">
        <v>400</v>
      </c>
      <c r="W31" s="2">
        <v>680</v>
      </c>
      <c r="X31" s="2"/>
      <c r="Y31" s="2">
        <f t="shared" ref="Y31:Y37" si="3">Y30+W31-X31</f>
        <v>-170</v>
      </c>
    </row>
    <row r="32" spans="1:25" x14ac:dyDescent="0.25">
      <c r="C32" s="7"/>
      <c r="D32" s="4"/>
      <c r="E32" s="2"/>
      <c r="F32" s="2"/>
      <c r="G32" s="2"/>
      <c r="H32" s="2"/>
      <c r="I32" s="2"/>
      <c r="J32" s="2">
        <f t="shared" si="2"/>
        <v>0</v>
      </c>
      <c r="L32"/>
      <c r="M32"/>
      <c r="N32"/>
      <c r="S32" s="4">
        <v>41155</v>
      </c>
      <c r="T32" s="2"/>
      <c r="U32" s="2">
        <v>1640</v>
      </c>
      <c r="V32" s="2">
        <v>100</v>
      </c>
      <c r="W32" s="2">
        <v>170</v>
      </c>
      <c r="X32" s="2"/>
      <c r="Y32" s="2">
        <f t="shared" si="3"/>
        <v>0</v>
      </c>
    </row>
    <row r="33" spans="3:25" x14ac:dyDescent="0.25">
      <c r="C33" s="7"/>
      <c r="D33" s="4"/>
      <c r="E33" s="2"/>
      <c r="F33" s="2"/>
      <c r="G33" s="2"/>
      <c r="H33" s="2"/>
      <c r="I33" s="2"/>
      <c r="J33" s="2">
        <f t="shared" si="2"/>
        <v>0</v>
      </c>
      <c r="L33"/>
      <c r="M33"/>
      <c r="N33"/>
      <c r="S33" s="4"/>
      <c r="T33" s="2"/>
      <c r="U33" s="2"/>
      <c r="V33" s="2"/>
      <c r="W33" s="2"/>
      <c r="X33" s="2"/>
      <c r="Y33" s="2">
        <f t="shared" si="3"/>
        <v>0</v>
      </c>
    </row>
    <row r="34" spans="3:25" x14ac:dyDescent="0.25">
      <c r="C34" s="7"/>
      <c r="D34" s="4"/>
      <c r="E34" s="2"/>
      <c r="F34" s="2"/>
      <c r="G34" s="2"/>
      <c r="H34" s="2"/>
      <c r="I34" s="2"/>
      <c r="J34" s="2">
        <f t="shared" si="2"/>
        <v>0</v>
      </c>
      <c r="L34"/>
      <c r="M34"/>
      <c r="N34"/>
      <c r="S34" s="4"/>
      <c r="T34" s="2"/>
      <c r="U34" s="2"/>
      <c r="V34" s="2"/>
      <c r="W34" s="2"/>
      <c r="X34" s="2"/>
      <c r="Y34" s="2">
        <f t="shared" si="3"/>
        <v>0</v>
      </c>
    </row>
    <row r="35" spans="3:25" x14ac:dyDescent="0.25">
      <c r="C35" s="7"/>
      <c r="D35" s="4"/>
      <c r="E35" s="2"/>
      <c r="F35" s="2"/>
      <c r="G35" s="2"/>
      <c r="H35" s="2"/>
      <c r="I35" s="2"/>
      <c r="J35" s="2">
        <f t="shared" si="2"/>
        <v>0</v>
      </c>
      <c r="L35"/>
      <c r="M35"/>
      <c r="N35"/>
      <c r="S35" s="4"/>
      <c r="T35" s="2"/>
      <c r="U35" s="2"/>
      <c r="V35" s="2"/>
      <c r="W35" s="2"/>
      <c r="X35" s="2"/>
      <c r="Y35" s="2">
        <f t="shared" si="3"/>
        <v>0</v>
      </c>
    </row>
    <row r="36" spans="3:25" x14ac:dyDescent="0.25">
      <c r="C36" s="7"/>
      <c r="D36" s="4"/>
      <c r="E36" s="2"/>
      <c r="F36" s="2"/>
      <c r="G36" s="2"/>
      <c r="H36" s="2"/>
      <c r="I36" s="2"/>
      <c r="J36" s="2">
        <f t="shared" si="2"/>
        <v>0</v>
      </c>
      <c r="L36"/>
      <c r="M36"/>
      <c r="N36"/>
      <c r="S36" s="4"/>
      <c r="T36" s="2"/>
      <c r="U36" s="2"/>
      <c r="V36" s="2"/>
      <c r="W36" s="2"/>
      <c r="X36" s="2"/>
      <c r="Y36" s="2">
        <f t="shared" si="3"/>
        <v>0</v>
      </c>
    </row>
    <row r="37" spans="3:25" x14ac:dyDescent="0.25">
      <c r="D37" s="4"/>
      <c r="E37" s="2"/>
      <c r="F37" s="2"/>
      <c r="G37" s="2"/>
      <c r="H37" s="2"/>
      <c r="I37" s="2"/>
      <c r="J37" s="2">
        <f t="shared" si="2"/>
        <v>0</v>
      </c>
      <c r="L37"/>
      <c r="M37"/>
      <c r="N37"/>
      <c r="S37" s="4"/>
      <c r="T37" s="2"/>
      <c r="U37" s="2"/>
      <c r="V37" s="2"/>
      <c r="W37" s="2"/>
      <c r="X37" s="2"/>
      <c r="Y37" s="2">
        <f t="shared" si="3"/>
        <v>0</v>
      </c>
    </row>
    <row r="38" spans="3:25" x14ac:dyDescent="0.25">
      <c r="D38" s="4"/>
      <c r="E38" s="2"/>
      <c r="F38" s="2"/>
      <c r="G38" s="2"/>
      <c r="H38" s="2"/>
      <c r="I38" s="2"/>
      <c r="J38" s="2">
        <f t="shared" si="2"/>
        <v>0</v>
      </c>
      <c r="L38"/>
      <c r="M38"/>
      <c r="N38"/>
    </row>
    <row r="39" spans="3:25" x14ac:dyDescent="0.25">
      <c r="D39" s="4"/>
      <c r="E39" s="2"/>
      <c r="F39" s="2"/>
      <c r="G39" s="2"/>
      <c r="H39" s="2"/>
      <c r="I39" s="2"/>
      <c r="J39" s="2">
        <f t="shared" si="2"/>
        <v>0</v>
      </c>
      <c r="L39"/>
      <c r="M39"/>
      <c r="N39"/>
    </row>
    <row r="40" spans="3:25" x14ac:dyDescent="0.25">
      <c r="D40" s="2"/>
      <c r="E40" s="2"/>
      <c r="F40" s="2"/>
      <c r="G40" s="2">
        <f>SUM(G26:G39)</f>
        <v>0</v>
      </c>
      <c r="H40" s="2">
        <f t="shared" ref="H40:I40" si="4">SUM(H26:H39)</f>
        <v>0</v>
      </c>
      <c r="I40" s="2">
        <f t="shared" si="4"/>
        <v>0</v>
      </c>
      <c r="J40" s="2">
        <f>H40-I40</f>
        <v>0</v>
      </c>
      <c r="L40"/>
      <c r="M40"/>
      <c r="N40"/>
    </row>
    <row r="41" spans="3:25" x14ac:dyDescent="0.25">
      <c r="L41"/>
      <c r="M41"/>
      <c r="N41"/>
    </row>
  </sheetData>
  <mergeCells count="16">
    <mergeCell ref="D24:D25"/>
    <mergeCell ref="G24:G25"/>
    <mergeCell ref="H24:H25"/>
    <mergeCell ref="I24:I25"/>
    <mergeCell ref="F7:G7"/>
    <mergeCell ref="E24:F24"/>
    <mergeCell ref="N6:O6"/>
    <mergeCell ref="G19:H19"/>
    <mergeCell ref="S27:S28"/>
    <mergeCell ref="J24:J25"/>
    <mergeCell ref="L16:L17"/>
    <mergeCell ref="T27:U27"/>
    <mergeCell ref="V27:V28"/>
    <mergeCell ref="W27:W28"/>
    <mergeCell ref="X27:X28"/>
    <mergeCell ref="Y27:Y28"/>
  </mergeCells>
  <dataValidations count="1">
    <dataValidation type="list" allowBlank="1" showInputMessage="1" showErrorMessage="1" sqref="G22 V25">
      <formula1>$E$10:$E$11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2012-12-19T04:36:31Z</dcterms:modified>
</cp:coreProperties>
</file>