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2120" windowHeight="4620"/>
  </bookViews>
  <sheets>
    <sheet name="النتائج" sheetId="1" r:id="rId1"/>
    <sheet name="ورقة1" sheetId="4" state="hidden" r:id="rId2"/>
    <sheet name="ورقة2" sheetId="5" state="hidden" r:id="rId3"/>
    <sheet name="ورقة3" sheetId="6" state="hidden" r:id="rId4"/>
  </sheets>
  <definedNames>
    <definedName name="_xlnm.Print_Area" localSheetId="0">النتائج!$A$1:$R$13</definedName>
  </definedNames>
  <calcPr calcId="124519"/>
</workbook>
</file>

<file path=xl/calcChain.xml><?xml version="1.0" encoding="utf-8"?>
<calcChain xmlns="http://schemas.openxmlformats.org/spreadsheetml/2006/main">
  <c r="O245" i="1"/>
  <c r="O246"/>
  <c r="O247"/>
  <c r="O248"/>
  <c r="O249"/>
  <c r="O250"/>
  <c r="O251"/>
  <c r="O252"/>
  <c r="O253"/>
  <c r="O254"/>
  <c r="R254" l="1"/>
  <c r="R253" l="1"/>
  <c r="R252"/>
  <c r="R251"/>
  <c r="R250"/>
  <c r="R249"/>
  <c r="R248"/>
  <c r="R247"/>
  <c r="R246"/>
  <c r="R245"/>
  <c r="D4" i="4" l="1"/>
  <c r="D3"/>
  <c r="D103"/>
  <c r="D97"/>
  <c r="D91"/>
  <c r="D43"/>
  <c r="D42"/>
  <c r="D41"/>
  <c r="D38"/>
  <c r="D13"/>
  <c r="D76"/>
  <c r="D75"/>
  <c r="D71"/>
  <c r="D63"/>
  <c r="D59"/>
  <c r="D58"/>
  <c r="D53"/>
  <c r="D44"/>
  <c r="D21"/>
  <c r="D18"/>
  <c r="D17"/>
  <c r="D102"/>
  <c r="D101"/>
  <c r="D100"/>
  <c r="D98"/>
  <c r="D96"/>
  <c r="D94"/>
  <c r="D93"/>
  <c r="D90"/>
  <c r="D87"/>
  <c r="D86"/>
  <c r="D83"/>
  <c r="D82"/>
  <c r="D81"/>
  <c r="D80"/>
  <c r="D78"/>
  <c r="D74"/>
  <c r="D73"/>
  <c r="D70"/>
  <c r="D69"/>
  <c r="D67"/>
  <c r="D66"/>
  <c r="D65"/>
  <c r="D57"/>
  <c r="D56"/>
  <c r="D55"/>
  <c r="D52"/>
  <c r="D48"/>
  <c r="D46"/>
  <c r="D40"/>
  <c r="D35"/>
  <c r="D16"/>
  <c r="D12"/>
  <c r="D109"/>
  <c r="D108"/>
  <c r="D107"/>
  <c r="D105"/>
  <c r="D104"/>
  <c r="D99"/>
  <c r="D95"/>
  <c r="D92"/>
  <c r="D89"/>
  <c r="D88"/>
  <c r="D85"/>
  <c r="D79"/>
  <c r="D77"/>
  <c r="D72"/>
  <c r="D64"/>
  <c r="D62"/>
  <c r="D61"/>
  <c r="D60"/>
  <c r="D54"/>
  <c r="D51"/>
  <c r="D47"/>
  <c r="D45"/>
  <c r="D37"/>
  <c r="D34"/>
  <c r="D33"/>
  <c r="D31"/>
  <c r="D29"/>
  <c r="D27"/>
  <c r="D26"/>
  <c r="D25"/>
  <c r="D15"/>
  <c r="D106"/>
  <c r="D84"/>
  <c r="D68"/>
  <c r="D50"/>
  <c r="D49"/>
  <c r="D39"/>
  <c r="D36"/>
  <c r="D32"/>
  <c r="D30"/>
  <c r="D28"/>
  <c r="D24"/>
  <c r="D23"/>
  <c r="D22"/>
  <c r="D20"/>
  <c r="D19"/>
  <c r="D14"/>
  <c r="D11"/>
  <c r="D10"/>
  <c r="D9"/>
  <c r="D8"/>
  <c r="D7"/>
  <c r="D6"/>
  <c r="D5"/>
</calcChain>
</file>

<file path=xl/sharedStrings.xml><?xml version="1.0" encoding="utf-8"?>
<sst xmlns="http://schemas.openxmlformats.org/spreadsheetml/2006/main" count="574" uniqueCount="187">
  <si>
    <t>الاسم الكامل</t>
  </si>
  <si>
    <t>الدرجة</t>
  </si>
  <si>
    <t>النسبة</t>
  </si>
  <si>
    <t xml:space="preserve">الرتبة في الحلقة </t>
  </si>
  <si>
    <t xml:space="preserve">الحلقة </t>
  </si>
  <si>
    <t xml:space="preserve">عبد الرحمان بن عوف </t>
  </si>
  <si>
    <t xml:space="preserve">أبو موسى الاشعري </t>
  </si>
  <si>
    <t>أسامة بن زيد</t>
  </si>
  <si>
    <t>عثمان بن عفان</t>
  </si>
  <si>
    <t>رضواني اسحاق بن الحبيب</t>
  </si>
  <si>
    <t>رضواني أيمن بن الصديق</t>
  </si>
  <si>
    <t>رضواني أيمن بن علي</t>
  </si>
  <si>
    <t>باهي تقي الدين بن عبد الرحيم</t>
  </si>
  <si>
    <t>رضواني جمال بن علي</t>
  </si>
  <si>
    <t>رضواني خالد بن امبارك</t>
  </si>
  <si>
    <t>رضواني يعقوب بن الحبيب</t>
  </si>
  <si>
    <t>رضواني رمزي بن الساسي</t>
  </si>
  <si>
    <t>رضواني عبد الرؤوف بن علي</t>
  </si>
  <si>
    <t>رضواني عبد الستار بن سعد</t>
  </si>
  <si>
    <t>رضواني عبد الواحد بن بشير</t>
  </si>
  <si>
    <t>رضواني عبدالودود بن عبد الوهاب</t>
  </si>
  <si>
    <t>رضواني عبد الوهاب بن ابراهيم</t>
  </si>
  <si>
    <t>رضواني عماد بن التجاني</t>
  </si>
  <si>
    <t>رضواني فارس بن علي</t>
  </si>
  <si>
    <t>زاوي محسن بن ابراهيم</t>
  </si>
  <si>
    <t>رضواني محمد الهاشمي بن علي</t>
  </si>
  <si>
    <t>باهي محمد رضا بن عبد الرحيم</t>
  </si>
  <si>
    <t>رضواني نبيل بن احمد</t>
  </si>
  <si>
    <t>رضواني ياسين بن امبارك</t>
  </si>
  <si>
    <t>عبد العالي بن علي بلعيد</t>
  </si>
  <si>
    <t>قعري صالح بن امبارك</t>
  </si>
  <si>
    <t>زاوي ضياء بن محمد</t>
  </si>
  <si>
    <t>عتيرمحمد الهادي بن جلول</t>
  </si>
  <si>
    <t>رضواني أسامة بن اعمارة</t>
  </si>
  <si>
    <t>بلال رضواني بن الصديق</t>
  </si>
  <si>
    <t>صلاح الدين بن عبد الرحمان قريرح</t>
  </si>
  <si>
    <t>عبد الباسط بن عبد الرحمان قريرح</t>
  </si>
  <si>
    <t>رضواني احمد بن الطيب</t>
  </si>
  <si>
    <t>رضواني العيد بن الطيب</t>
  </si>
  <si>
    <t>رضواني محمد طلال بن بشير</t>
  </si>
  <si>
    <t>رضواني عبد الواحد بن بشير 2</t>
  </si>
  <si>
    <t>رضواني عبد المنعم بن عبد الرزاق</t>
  </si>
  <si>
    <t>قعري عادل بن العيد</t>
  </si>
  <si>
    <t>رضواني عبد الناصر بن الطيب</t>
  </si>
  <si>
    <t>زاوي بشير بن خير الدين</t>
  </si>
  <si>
    <t>رضواني عبد الله بن الطاهر</t>
  </si>
  <si>
    <t>رضواني حيدر بن الطيب</t>
  </si>
  <si>
    <t>رضواني مصطفى بن الصديق</t>
  </si>
  <si>
    <t>رضواني عبد الوهاب بن علي</t>
  </si>
  <si>
    <t>قعري اعمارة بن عبد الحميد</t>
  </si>
  <si>
    <t>اعتير محمد الصالح بن جلول</t>
  </si>
  <si>
    <t>صيفي سفيان بن علي</t>
  </si>
  <si>
    <t>مناعي خليفة بن العيد</t>
  </si>
  <si>
    <t>زايد شعيب بن خليفة</t>
  </si>
  <si>
    <t>رضواني العيد بن محمد</t>
  </si>
  <si>
    <t>رضواني عبد الجبار بن التجاني</t>
  </si>
  <si>
    <t>عمارة بن محمد زاوي</t>
  </si>
  <si>
    <t>رضواني نصر بن الحبيب</t>
  </si>
  <si>
    <t>بشير بن عبد الرحمان مسغوني</t>
  </si>
  <si>
    <t>مومن بكوش عبد العزيز بن السايح</t>
  </si>
  <si>
    <t>صيفي عبد الحليم بن عبد الله</t>
  </si>
  <si>
    <t>رضواني عبد الرزاق بن علي</t>
  </si>
  <si>
    <t>رضواني إبراهيم بن علي</t>
  </si>
  <si>
    <t>رصواني اسحاق بن محمد</t>
  </si>
  <si>
    <t>رضواني عبد الستار بن الطيب</t>
  </si>
  <si>
    <t>جغل سمير بن لزهر</t>
  </si>
  <si>
    <t>رضواني عبد السلام بن الطيب</t>
  </si>
  <si>
    <t>رضواني يونس بن العيد</t>
  </si>
  <si>
    <t>بوعزيز عبد الرزاق بن السعيد</t>
  </si>
  <si>
    <t>رضواني فارس بن السعيد</t>
  </si>
  <si>
    <t>صيفي محمد بن علي</t>
  </si>
  <si>
    <t>رضواني لزهر بن الطاهر</t>
  </si>
  <si>
    <t>زايد فارس بن علي</t>
  </si>
  <si>
    <t>رضواني زكرياء بن الصديق</t>
  </si>
  <si>
    <t>رضواني الجموعي بن عبد الحميد</t>
  </si>
  <si>
    <t>رضواني بلال بن الحبيب</t>
  </si>
  <si>
    <t>رضواني رياض بن عبد الباسط</t>
  </si>
  <si>
    <t>قعري عيسى بن محمد</t>
  </si>
  <si>
    <t>زاوي حمزة بن خير الدين</t>
  </si>
  <si>
    <t>رضواني مسعود بن الطاهر</t>
  </si>
  <si>
    <t>رضواني سيف الدين بن الساسي</t>
  </si>
  <si>
    <t>زياد بن السعيد شيحي</t>
  </si>
  <si>
    <t>عبد الرزاق بن محمد زاوي</t>
  </si>
  <si>
    <t>ياسين بن عبد الرحمان قعري</t>
  </si>
  <si>
    <t>رضواني نذير بن الحبيب</t>
  </si>
  <si>
    <t>زايد زهير بن علي</t>
  </si>
  <si>
    <t>قعري ميلود بن بشير</t>
  </si>
  <si>
    <t>قعري داود بن عبد الرحيم</t>
  </si>
  <si>
    <t>قعري زياد بن يونس</t>
  </si>
  <si>
    <t>طويل عبد الصمد بن مسعود</t>
  </si>
  <si>
    <t>رضواني حسين بن اعمارة</t>
  </si>
  <si>
    <t>رضواني نذير بن علي</t>
  </si>
  <si>
    <t>زاوي عماد بن الصادق</t>
  </si>
  <si>
    <t>رضواني الجموعي بن الطيب</t>
  </si>
  <si>
    <t>رضواني بشير بن علي</t>
  </si>
  <si>
    <t>بوضبية محمد الهادي بن أحمد</t>
  </si>
  <si>
    <t>رضواني محمد العيد بن عبد الغني</t>
  </si>
  <si>
    <t>قريرح لزهر بن عبد الرحمان</t>
  </si>
  <si>
    <t>ولابي عيسى بن سالم</t>
  </si>
  <si>
    <t>رضواني عبد المهيمن بن عبد المالك</t>
  </si>
  <si>
    <t>سواكر عبد الله بن لمين</t>
  </si>
  <si>
    <t>رضواني عبد القدوس بن الطاهر</t>
  </si>
  <si>
    <t>سواكر عبد العالي بن عبد الغني</t>
  </si>
  <si>
    <t>رضواني طلحة بن عبد الوهاب</t>
  </si>
  <si>
    <t>رضواني عبد الستار بن عبد الرحمان</t>
  </si>
  <si>
    <t>رضواني حذيفة بن عبد الوهاب</t>
  </si>
  <si>
    <t>رضواني اعمارة بن عون</t>
  </si>
  <si>
    <t>قعري علي بشير</t>
  </si>
  <si>
    <t xml:space="preserve">الغيابات 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</si>
  <si>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</si>
  <si>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</si>
  <si>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</si>
  <si>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</si>
  <si>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</si>
  <si>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</si>
  <si>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</si>
  <si>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</si>
  <si>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</si>
  <si>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</si>
  <si>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</si>
  <si>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</si>
  <si>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</si>
  <si>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</si>
  <si>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</si>
  <si>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</si>
  <si>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</si>
  <si>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</si>
  <si>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</si>
  <si>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</si>
  <si>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</si>
  <si>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</si>
  <si>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</si>
  <si>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</si>
  <si>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</si>
  <si>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</si>
  <si>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</si>
  <si>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</si>
  <si>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</si>
  <si>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</si>
  <si>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</si>
  <si>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</si>
  <si>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زاوي وليد بن ابراهيم</t>
  </si>
  <si>
    <t>رصواني عمر بن اعمارة</t>
  </si>
  <si>
    <t>رضواني علاء بن سعد</t>
  </si>
  <si>
    <t>رضواني عبد الوهاب بن الطيب</t>
  </si>
  <si>
    <t>سواكر عبد المهيمن بن لمين</t>
  </si>
  <si>
    <t>رضوانب عبد العالي بن الطاهر</t>
  </si>
  <si>
    <t>زقب رضا بن قويدر</t>
  </si>
  <si>
    <t>صالحي اعمارة بن ابراهيم</t>
  </si>
  <si>
    <t>أبوبكر الصديق</t>
  </si>
  <si>
    <t>1</t>
  </si>
  <si>
    <t>2</t>
  </si>
  <si>
    <t>3</t>
  </si>
  <si>
    <t>4</t>
  </si>
  <si>
    <t>5</t>
  </si>
  <si>
    <t>6</t>
  </si>
  <si>
    <t>7</t>
  </si>
  <si>
    <t>8</t>
  </si>
  <si>
    <t xml:space="preserve">الترتيب على المدرسة </t>
  </si>
  <si>
    <t>التقدير</t>
  </si>
  <si>
    <t>الغيابات</t>
  </si>
  <si>
    <t>مقدار الحفظ</t>
  </si>
  <si>
    <t>المخالفات</t>
  </si>
  <si>
    <t>الاشتراكات</t>
  </si>
  <si>
    <t xml:space="preserve"> الحفظ من</t>
  </si>
  <si>
    <t>الحفظ الى</t>
  </si>
  <si>
    <t>أبو هريرة</t>
  </si>
  <si>
    <t>عطية محمد الصالح بن عمار</t>
  </si>
  <si>
    <t>رضواني عبد الكريم بن بوبكر</t>
  </si>
  <si>
    <t>السلوك</t>
  </si>
  <si>
    <t>الاختبار الشهري</t>
  </si>
  <si>
    <t>الرتبة في المدرسة</t>
  </si>
  <si>
    <t>الرقم</t>
  </si>
  <si>
    <t>حلقة أسامة بن زيد رضي الله عنه</t>
  </si>
  <si>
    <t xml:space="preserve">    لحلقة أنس بن مالك  رضي الله عنه</t>
  </si>
  <si>
    <t xml:space="preserve"> حلقة عبد الله بن عمر رضي الله عنه</t>
  </si>
  <si>
    <t xml:space="preserve">    حلقة بلال بن رباح رضي الله عنه</t>
  </si>
  <si>
    <t xml:space="preserve">    حلقة عبد الله بن عباس رضي الله عنهما</t>
  </si>
  <si>
    <t xml:space="preserve">    حلقة أبو هريرة  رضي الله عنه</t>
  </si>
  <si>
    <t xml:space="preserve">    حلقة أبو بكر الصديق رضي الله عنه</t>
  </si>
  <si>
    <t xml:space="preserve">    حلقة مصعب بن عمير رضي الله عنه</t>
  </si>
  <si>
    <t xml:space="preserve">    حلقة عمار بن ياسر رضي الله عنه</t>
  </si>
  <si>
    <t xml:space="preserve">    حلقة سعيد بن زيد رضي الله عنه</t>
  </si>
  <si>
    <t xml:space="preserve">     حلقة زيد بن ثابت رضي الله عنه</t>
  </si>
  <si>
    <t xml:space="preserve">    حلقة تميم بن أوس الداري رضي الله عنه</t>
  </si>
  <si>
    <t xml:space="preserve">    حلقة عبد الله بن مسعود رضي الله عنه</t>
  </si>
  <si>
    <t xml:space="preserve"> حلقة الحسن البصري رضي الله عنه</t>
  </si>
</sst>
</file>

<file path=xl/styles.xml><?xml version="1.0" encoding="utf-8"?>
<styleSheet xmlns="http://schemas.openxmlformats.org/spreadsheetml/2006/main">
  <numFmts count="2">
    <numFmt numFmtId="164" formatCode="\%.0"/>
    <numFmt numFmtId="165" formatCode="0.0"/>
  </numFmts>
  <fonts count="7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sz val="12"/>
      <color indexed="8"/>
      <name val="Simplified Arabic"/>
      <charset val="178"/>
    </font>
    <font>
      <b/>
      <sz val="14"/>
      <name val="Times New Roman"/>
      <family val="1"/>
      <scheme val="major"/>
    </font>
    <font>
      <b/>
      <sz val="14"/>
      <color theme="1"/>
      <name val="Simplified Arabic"/>
      <charset val="178"/>
    </font>
    <font>
      <sz val="12"/>
      <color theme="1"/>
      <name val="Arial"/>
      <family val="2"/>
      <charset val="17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66FF66"/>
        <bgColor indexed="64"/>
      </patternFill>
    </fill>
  </fills>
  <borders count="6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0">
    <xf numFmtId="0" fontId="0" fillId="0" borderId="0" xfId="0"/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horizontal="center" vertical="center" readingOrder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readingOrder="1"/>
    </xf>
    <xf numFmtId="49" fontId="0" fillId="0" borderId="1" xfId="0" applyNumberFormat="1" applyBorder="1" applyAlignment="1">
      <alignment horizontal="center" vertical="center" readingOrder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 vertical="center" readingOrder="1"/>
    </xf>
    <xf numFmtId="0" fontId="0" fillId="0" borderId="1" xfId="0" applyBorder="1"/>
    <xf numFmtId="164" fontId="4" fillId="3" borderId="1" xfId="0" applyNumberFormat="1" applyFont="1" applyFill="1" applyBorder="1" applyAlignment="1" applyProtection="1">
      <alignment horizontal="center" vertical="center"/>
    </xf>
    <xf numFmtId="9" fontId="4" fillId="3" borderId="1" xfId="1" applyFont="1" applyFill="1" applyBorder="1" applyAlignment="1" applyProtection="1">
      <alignment horizontal="center" vertical="center"/>
    </xf>
    <xf numFmtId="0" fontId="5" fillId="4" borderId="2" xfId="0" applyFont="1" applyFill="1" applyBorder="1" applyAlignment="1">
      <alignment horizontal="center" vertical="center" readingOrder="1"/>
    </xf>
    <xf numFmtId="0" fontId="5" fillId="4" borderId="3" xfId="0" applyFont="1" applyFill="1" applyBorder="1" applyAlignment="1">
      <alignment horizontal="center" vertical="center" readingOrder="1"/>
    </xf>
    <xf numFmtId="0" fontId="6" fillId="0" borderId="2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6" fillId="3" borderId="2" xfId="0" applyFont="1" applyFill="1" applyBorder="1" applyAlignment="1">
      <alignment horizontal="center" vertical="center"/>
    </xf>
    <xf numFmtId="9" fontId="6" fillId="0" borderId="2" xfId="1" applyFont="1" applyBorder="1" applyAlignment="1">
      <alignment horizontal="center" vertical="center"/>
    </xf>
    <xf numFmtId="9" fontId="6" fillId="3" borderId="2" xfId="1" applyFont="1" applyFill="1" applyBorder="1" applyAlignment="1">
      <alignment horizontal="center" vertical="center"/>
    </xf>
    <xf numFmtId="3" fontId="3" fillId="0" borderId="2" xfId="0" applyNumberFormat="1" applyFont="1" applyBorder="1" applyAlignment="1">
      <alignment horizontal="center" vertical="center"/>
    </xf>
    <xf numFmtId="49" fontId="6" fillId="3" borderId="2" xfId="0" applyNumberFormat="1" applyFont="1" applyFill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165" fontId="6" fillId="3" borderId="2" xfId="0" applyNumberFormat="1" applyFont="1" applyFill="1" applyBorder="1" applyAlignment="1">
      <alignment horizontal="center" vertical="center"/>
    </xf>
    <xf numFmtId="165" fontId="6" fillId="3" borderId="5" xfId="0" applyNumberFormat="1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5" fillId="4" borderId="0" xfId="0" applyFont="1" applyFill="1" applyBorder="1" applyAlignment="1">
      <alignment horizontal="center" vertical="center" readingOrder="1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colors>
    <mruColors>
      <color rgb="FF00FF00"/>
      <color rgb="FF66FF99"/>
      <color rgb="FFFF9999"/>
      <color rgb="FFFF0066"/>
      <color rgb="FF66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22521</xdr:colOff>
      <xdr:row>190</xdr:row>
      <xdr:rowOff>4714</xdr:rowOff>
    </xdr:from>
    <xdr:ext cx="1261243" cy="505267"/>
    <xdr:sp macro="" textlink="">
      <xdr:nvSpPr>
        <xdr:cNvPr id="2" name="مستطيل 1"/>
        <xdr:cNvSpPr/>
      </xdr:nvSpPr>
      <xdr:spPr>
        <a:xfrm>
          <a:off x="11140979593" y="75361071"/>
          <a:ext cx="1261243" cy="505267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ar-EG" sz="2800" b="1" cap="none" spc="0">
              <a:ln w="17780" cmpd="sng">
                <a:solidFill>
                  <a:srgbClr val="FFFFFF"/>
                </a:solidFill>
                <a:prstDash val="solid"/>
                <a:miter lim="800000"/>
              </a:ln>
              <a:gradFill rotWithShape="1">
                <a:gsLst>
                  <a:gs pos="0">
                    <a:srgbClr val="000000">
                      <a:tint val="92000"/>
                      <a:shade val="100000"/>
                      <a:satMod val="150000"/>
                    </a:srgbClr>
                  </a:gs>
                  <a:gs pos="49000">
                    <a:srgbClr val="000000">
                      <a:tint val="89000"/>
                      <a:shade val="90000"/>
                      <a:satMod val="150000"/>
                    </a:srgbClr>
                  </a:gs>
                  <a:gs pos="50000">
                    <a:srgbClr val="000000">
                      <a:tint val="100000"/>
                      <a:shade val="75000"/>
                      <a:satMod val="150000"/>
                    </a:srgbClr>
                  </a:gs>
                  <a:gs pos="95000">
                    <a:srgbClr val="000000">
                      <a:shade val="47000"/>
                      <a:satMod val="150000"/>
                    </a:srgbClr>
                  </a:gs>
                  <a:gs pos="100000">
                    <a:srgbClr val="000000">
                      <a:shade val="39000"/>
                      <a:satMod val="150000"/>
                    </a:srgbClr>
                  </a:gs>
                </a:gsLst>
                <a:lin ang="5400000"/>
              </a:gradFill>
              <a:effectLst>
                <a:outerShdw blurRad="50800" algn="tl" rotWithShape="0">
                  <a:srgbClr val="000000"/>
                </a:outerShdw>
              </a:effectLst>
            </a:rPr>
            <a:t>المشرف:</a:t>
          </a:r>
          <a:endParaRPr lang="ar-SA" sz="2800" b="1" cap="none" spc="0">
            <a:ln w="17780" cmpd="sng">
              <a:solidFill>
                <a:srgbClr val="FFFFFF"/>
              </a:solidFill>
              <a:prstDash val="solid"/>
              <a:miter lim="800000"/>
            </a:ln>
            <a:gradFill rotWithShape="1">
              <a:gsLst>
                <a:gs pos="0">
                  <a:srgbClr val="000000">
                    <a:tint val="92000"/>
                    <a:shade val="100000"/>
                    <a:satMod val="150000"/>
                  </a:srgbClr>
                </a:gs>
                <a:gs pos="49000">
                  <a:srgbClr val="000000">
                    <a:tint val="89000"/>
                    <a:shade val="90000"/>
                    <a:satMod val="150000"/>
                  </a:srgbClr>
                </a:gs>
                <a:gs pos="50000">
                  <a:srgbClr val="000000">
                    <a:tint val="100000"/>
                    <a:shade val="75000"/>
                    <a:satMod val="150000"/>
                  </a:srgbClr>
                </a:gs>
                <a:gs pos="95000">
                  <a:srgbClr val="000000">
                    <a:shade val="47000"/>
                    <a:satMod val="150000"/>
                  </a:srgbClr>
                </a:gs>
                <a:gs pos="100000">
                  <a:srgbClr val="000000">
                    <a:shade val="39000"/>
                    <a:satMod val="150000"/>
                  </a:srgbClr>
                </a:gs>
              </a:gsLst>
              <a:lin ang="5400000"/>
            </a:gradFill>
            <a:effectLst>
              <a:outerShdw blurRad="50800" algn="tl" rotWithShape="0">
                <a:srgbClr val="000000"/>
              </a:outerShdw>
            </a:effectLst>
          </a:endParaRPr>
        </a:p>
      </xdr:txBody>
    </xdr:sp>
    <xdr:clientData/>
  </xdr:oneCellAnchor>
  <xdr:oneCellAnchor>
    <xdr:from>
      <xdr:col>12</xdr:col>
      <xdr:colOff>0</xdr:colOff>
      <xdr:row>36</xdr:row>
      <xdr:rowOff>0</xdr:rowOff>
    </xdr:from>
    <xdr:ext cx="1261243" cy="505267"/>
    <xdr:sp macro="" textlink="">
      <xdr:nvSpPr>
        <xdr:cNvPr id="3" name="مستطيل 2"/>
        <xdr:cNvSpPr/>
      </xdr:nvSpPr>
      <xdr:spPr>
        <a:xfrm>
          <a:off x="11141002114" y="15920357"/>
          <a:ext cx="1261243" cy="505267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ar-EG" sz="2800" b="1" cap="none" spc="0">
              <a:ln w="17780" cmpd="sng">
                <a:solidFill>
                  <a:srgbClr val="FFFFFF"/>
                </a:solidFill>
                <a:prstDash val="solid"/>
                <a:miter lim="800000"/>
              </a:ln>
              <a:gradFill rotWithShape="1">
                <a:gsLst>
                  <a:gs pos="0">
                    <a:srgbClr val="000000">
                      <a:tint val="92000"/>
                      <a:shade val="100000"/>
                      <a:satMod val="150000"/>
                    </a:srgbClr>
                  </a:gs>
                  <a:gs pos="49000">
                    <a:srgbClr val="000000">
                      <a:tint val="89000"/>
                      <a:shade val="90000"/>
                      <a:satMod val="150000"/>
                    </a:srgbClr>
                  </a:gs>
                  <a:gs pos="50000">
                    <a:srgbClr val="000000">
                      <a:tint val="100000"/>
                      <a:shade val="75000"/>
                      <a:satMod val="150000"/>
                    </a:srgbClr>
                  </a:gs>
                  <a:gs pos="95000">
                    <a:srgbClr val="000000">
                      <a:shade val="47000"/>
                      <a:satMod val="150000"/>
                    </a:srgbClr>
                  </a:gs>
                  <a:gs pos="100000">
                    <a:srgbClr val="000000">
                      <a:shade val="39000"/>
                      <a:satMod val="150000"/>
                    </a:srgbClr>
                  </a:gs>
                </a:gsLst>
                <a:lin ang="5400000"/>
              </a:gradFill>
              <a:effectLst>
                <a:outerShdw blurRad="50800" algn="tl" rotWithShape="0">
                  <a:srgbClr val="000000"/>
                </a:outerShdw>
              </a:effectLst>
            </a:rPr>
            <a:t>المشرف:</a:t>
          </a:r>
          <a:endParaRPr lang="ar-SA" sz="2800" b="1" cap="none" spc="0">
            <a:ln w="17780" cmpd="sng">
              <a:solidFill>
                <a:srgbClr val="FFFFFF"/>
              </a:solidFill>
              <a:prstDash val="solid"/>
              <a:miter lim="800000"/>
            </a:ln>
            <a:gradFill rotWithShape="1">
              <a:gsLst>
                <a:gs pos="0">
                  <a:srgbClr val="000000">
                    <a:tint val="92000"/>
                    <a:shade val="100000"/>
                    <a:satMod val="150000"/>
                  </a:srgbClr>
                </a:gs>
                <a:gs pos="49000">
                  <a:srgbClr val="000000">
                    <a:tint val="89000"/>
                    <a:shade val="90000"/>
                    <a:satMod val="150000"/>
                  </a:srgbClr>
                </a:gs>
                <a:gs pos="50000">
                  <a:srgbClr val="000000">
                    <a:tint val="100000"/>
                    <a:shade val="75000"/>
                    <a:satMod val="150000"/>
                  </a:srgbClr>
                </a:gs>
                <a:gs pos="95000">
                  <a:srgbClr val="000000">
                    <a:shade val="47000"/>
                    <a:satMod val="150000"/>
                  </a:srgbClr>
                </a:gs>
                <a:gs pos="100000">
                  <a:srgbClr val="000000">
                    <a:shade val="39000"/>
                    <a:satMod val="150000"/>
                  </a:srgbClr>
                </a:gs>
              </a:gsLst>
              <a:lin ang="5400000"/>
            </a:gradFill>
            <a:effectLst>
              <a:outerShdw blurRad="50800" algn="tl" rotWithShape="0">
                <a:srgbClr val="000000"/>
              </a:outerShdw>
            </a:effectLst>
          </a:endParaRPr>
        </a:p>
      </xdr:txBody>
    </xdr:sp>
    <xdr:clientData/>
  </xdr:oneCellAnchor>
  <xdr:oneCellAnchor>
    <xdr:from>
      <xdr:col>12</xdr:col>
      <xdr:colOff>0</xdr:colOff>
      <xdr:row>58</xdr:row>
      <xdr:rowOff>0</xdr:rowOff>
    </xdr:from>
    <xdr:ext cx="1261243" cy="505267"/>
    <xdr:sp macro="" textlink="">
      <xdr:nvSpPr>
        <xdr:cNvPr id="4" name="مستطيل 3"/>
        <xdr:cNvSpPr/>
      </xdr:nvSpPr>
      <xdr:spPr>
        <a:xfrm>
          <a:off x="11141002114" y="24411214"/>
          <a:ext cx="1261243" cy="505267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ar-EG" sz="2800" b="1" cap="none" spc="0">
              <a:ln w="17780" cmpd="sng">
                <a:solidFill>
                  <a:srgbClr val="FFFFFF"/>
                </a:solidFill>
                <a:prstDash val="solid"/>
                <a:miter lim="800000"/>
              </a:ln>
              <a:gradFill rotWithShape="1">
                <a:gsLst>
                  <a:gs pos="0">
                    <a:srgbClr val="000000">
                      <a:tint val="92000"/>
                      <a:shade val="100000"/>
                      <a:satMod val="150000"/>
                    </a:srgbClr>
                  </a:gs>
                  <a:gs pos="49000">
                    <a:srgbClr val="000000">
                      <a:tint val="89000"/>
                      <a:shade val="90000"/>
                      <a:satMod val="150000"/>
                    </a:srgbClr>
                  </a:gs>
                  <a:gs pos="50000">
                    <a:srgbClr val="000000">
                      <a:tint val="100000"/>
                      <a:shade val="75000"/>
                      <a:satMod val="150000"/>
                    </a:srgbClr>
                  </a:gs>
                  <a:gs pos="95000">
                    <a:srgbClr val="000000">
                      <a:shade val="47000"/>
                      <a:satMod val="150000"/>
                    </a:srgbClr>
                  </a:gs>
                  <a:gs pos="100000">
                    <a:srgbClr val="000000">
                      <a:shade val="39000"/>
                      <a:satMod val="150000"/>
                    </a:srgbClr>
                  </a:gs>
                </a:gsLst>
                <a:lin ang="5400000"/>
              </a:gradFill>
              <a:effectLst>
                <a:outerShdw blurRad="50800" algn="tl" rotWithShape="0">
                  <a:srgbClr val="000000"/>
                </a:outerShdw>
              </a:effectLst>
            </a:rPr>
            <a:t>المشرف:</a:t>
          </a:r>
          <a:endParaRPr lang="ar-SA" sz="2800" b="1" cap="none" spc="0">
            <a:ln w="17780" cmpd="sng">
              <a:solidFill>
                <a:srgbClr val="FFFFFF"/>
              </a:solidFill>
              <a:prstDash val="solid"/>
              <a:miter lim="800000"/>
            </a:ln>
            <a:gradFill rotWithShape="1">
              <a:gsLst>
                <a:gs pos="0">
                  <a:srgbClr val="000000">
                    <a:tint val="92000"/>
                    <a:shade val="100000"/>
                    <a:satMod val="150000"/>
                  </a:srgbClr>
                </a:gs>
                <a:gs pos="49000">
                  <a:srgbClr val="000000">
                    <a:tint val="89000"/>
                    <a:shade val="90000"/>
                    <a:satMod val="150000"/>
                  </a:srgbClr>
                </a:gs>
                <a:gs pos="50000">
                  <a:srgbClr val="000000">
                    <a:tint val="100000"/>
                    <a:shade val="75000"/>
                    <a:satMod val="150000"/>
                  </a:srgbClr>
                </a:gs>
                <a:gs pos="95000">
                  <a:srgbClr val="000000">
                    <a:shade val="47000"/>
                    <a:satMod val="150000"/>
                  </a:srgbClr>
                </a:gs>
                <a:gs pos="100000">
                  <a:srgbClr val="000000">
                    <a:shade val="39000"/>
                    <a:satMod val="150000"/>
                  </a:srgbClr>
                </a:gs>
              </a:gsLst>
              <a:lin ang="5400000"/>
            </a:gradFill>
            <a:effectLst>
              <a:outerShdw blurRad="50800" algn="tl" rotWithShape="0">
                <a:srgbClr val="000000"/>
              </a:outerShdw>
            </a:effectLst>
          </a:endParaRPr>
        </a:p>
      </xdr:txBody>
    </xdr:sp>
    <xdr:clientData/>
  </xdr:oneCellAnchor>
  <xdr:oneCellAnchor>
    <xdr:from>
      <xdr:col>12</xdr:col>
      <xdr:colOff>0</xdr:colOff>
      <xdr:row>80</xdr:row>
      <xdr:rowOff>0</xdr:rowOff>
    </xdr:from>
    <xdr:ext cx="1261243" cy="505267"/>
    <xdr:sp macro="" textlink="">
      <xdr:nvSpPr>
        <xdr:cNvPr id="5" name="مستطيل 4"/>
        <xdr:cNvSpPr/>
      </xdr:nvSpPr>
      <xdr:spPr>
        <a:xfrm>
          <a:off x="11141002114" y="32902071"/>
          <a:ext cx="1261243" cy="505267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ar-EG" sz="2800" b="1" cap="none" spc="0">
              <a:ln w="17780" cmpd="sng">
                <a:solidFill>
                  <a:srgbClr val="FFFFFF"/>
                </a:solidFill>
                <a:prstDash val="solid"/>
                <a:miter lim="800000"/>
              </a:ln>
              <a:gradFill rotWithShape="1">
                <a:gsLst>
                  <a:gs pos="0">
                    <a:srgbClr val="000000">
                      <a:tint val="92000"/>
                      <a:shade val="100000"/>
                      <a:satMod val="150000"/>
                    </a:srgbClr>
                  </a:gs>
                  <a:gs pos="49000">
                    <a:srgbClr val="000000">
                      <a:tint val="89000"/>
                      <a:shade val="90000"/>
                      <a:satMod val="150000"/>
                    </a:srgbClr>
                  </a:gs>
                  <a:gs pos="50000">
                    <a:srgbClr val="000000">
                      <a:tint val="100000"/>
                      <a:shade val="75000"/>
                      <a:satMod val="150000"/>
                    </a:srgbClr>
                  </a:gs>
                  <a:gs pos="95000">
                    <a:srgbClr val="000000">
                      <a:shade val="47000"/>
                      <a:satMod val="150000"/>
                    </a:srgbClr>
                  </a:gs>
                  <a:gs pos="100000">
                    <a:srgbClr val="000000">
                      <a:shade val="39000"/>
                      <a:satMod val="150000"/>
                    </a:srgbClr>
                  </a:gs>
                </a:gsLst>
                <a:lin ang="5400000"/>
              </a:gradFill>
              <a:effectLst>
                <a:outerShdw blurRad="50800" algn="tl" rotWithShape="0">
                  <a:srgbClr val="000000"/>
                </a:outerShdw>
              </a:effectLst>
            </a:rPr>
            <a:t>المشرف:</a:t>
          </a:r>
          <a:endParaRPr lang="ar-SA" sz="2800" b="1" cap="none" spc="0">
            <a:ln w="17780" cmpd="sng">
              <a:solidFill>
                <a:srgbClr val="FFFFFF"/>
              </a:solidFill>
              <a:prstDash val="solid"/>
              <a:miter lim="800000"/>
            </a:ln>
            <a:gradFill rotWithShape="1">
              <a:gsLst>
                <a:gs pos="0">
                  <a:srgbClr val="000000">
                    <a:tint val="92000"/>
                    <a:shade val="100000"/>
                    <a:satMod val="150000"/>
                  </a:srgbClr>
                </a:gs>
                <a:gs pos="49000">
                  <a:srgbClr val="000000">
                    <a:tint val="89000"/>
                    <a:shade val="90000"/>
                    <a:satMod val="150000"/>
                  </a:srgbClr>
                </a:gs>
                <a:gs pos="50000">
                  <a:srgbClr val="000000">
                    <a:tint val="100000"/>
                    <a:shade val="75000"/>
                    <a:satMod val="150000"/>
                  </a:srgbClr>
                </a:gs>
                <a:gs pos="95000">
                  <a:srgbClr val="000000">
                    <a:shade val="47000"/>
                    <a:satMod val="150000"/>
                  </a:srgbClr>
                </a:gs>
                <a:gs pos="100000">
                  <a:srgbClr val="000000">
                    <a:shade val="39000"/>
                    <a:satMod val="150000"/>
                  </a:srgbClr>
                </a:gs>
              </a:gsLst>
              <a:lin ang="5400000"/>
            </a:gradFill>
            <a:effectLst>
              <a:outerShdw blurRad="50800" algn="tl" rotWithShape="0">
                <a:srgbClr val="000000"/>
              </a:outerShdw>
            </a:effectLst>
          </a:endParaRPr>
        </a:p>
      </xdr:txBody>
    </xdr:sp>
    <xdr:clientData/>
  </xdr:oneCellAnchor>
  <xdr:oneCellAnchor>
    <xdr:from>
      <xdr:col>12</xdr:col>
      <xdr:colOff>0</xdr:colOff>
      <xdr:row>102</xdr:row>
      <xdr:rowOff>0</xdr:rowOff>
    </xdr:from>
    <xdr:ext cx="1261243" cy="505267"/>
    <xdr:sp macro="" textlink="">
      <xdr:nvSpPr>
        <xdr:cNvPr id="6" name="مستطيل 5"/>
        <xdr:cNvSpPr/>
      </xdr:nvSpPr>
      <xdr:spPr>
        <a:xfrm>
          <a:off x="11141002114" y="41392929"/>
          <a:ext cx="1261243" cy="505267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ar-EG" sz="2800" b="1" cap="none" spc="0">
              <a:ln w="17780" cmpd="sng">
                <a:solidFill>
                  <a:srgbClr val="FFFFFF"/>
                </a:solidFill>
                <a:prstDash val="solid"/>
                <a:miter lim="800000"/>
              </a:ln>
              <a:gradFill rotWithShape="1">
                <a:gsLst>
                  <a:gs pos="0">
                    <a:srgbClr val="000000">
                      <a:tint val="92000"/>
                      <a:shade val="100000"/>
                      <a:satMod val="150000"/>
                    </a:srgbClr>
                  </a:gs>
                  <a:gs pos="49000">
                    <a:srgbClr val="000000">
                      <a:tint val="89000"/>
                      <a:shade val="90000"/>
                      <a:satMod val="150000"/>
                    </a:srgbClr>
                  </a:gs>
                  <a:gs pos="50000">
                    <a:srgbClr val="000000">
                      <a:tint val="100000"/>
                      <a:shade val="75000"/>
                      <a:satMod val="150000"/>
                    </a:srgbClr>
                  </a:gs>
                  <a:gs pos="95000">
                    <a:srgbClr val="000000">
                      <a:shade val="47000"/>
                      <a:satMod val="150000"/>
                    </a:srgbClr>
                  </a:gs>
                  <a:gs pos="100000">
                    <a:srgbClr val="000000">
                      <a:shade val="39000"/>
                      <a:satMod val="150000"/>
                    </a:srgbClr>
                  </a:gs>
                </a:gsLst>
                <a:lin ang="5400000"/>
              </a:gradFill>
              <a:effectLst>
                <a:outerShdw blurRad="50800" algn="tl" rotWithShape="0">
                  <a:srgbClr val="000000"/>
                </a:outerShdw>
              </a:effectLst>
            </a:rPr>
            <a:t>المشرف:</a:t>
          </a:r>
          <a:endParaRPr lang="ar-SA" sz="2800" b="1" cap="none" spc="0">
            <a:ln w="17780" cmpd="sng">
              <a:solidFill>
                <a:srgbClr val="FFFFFF"/>
              </a:solidFill>
              <a:prstDash val="solid"/>
              <a:miter lim="800000"/>
            </a:ln>
            <a:gradFill rotWithShape="1">
              <a:gsLst>
                <a:gs pos="0">
                  <a:srgbClr val="000000">
                    <a:tint val="92000"/>
                    <a:shade val="100000"/>
                    <a:satMod val="150000"/>
                  </a:srgbClr>
                </a:gs>
                <a:gs pos="49000">
                  <a:srgbClr val="000000">
                    <a:tint val="89000"/>
                    <a:shade val="90000"/>
                    <a:satMod val="150000"/>
                  </a:srgbClr>
                </a:gs>
                <a:gs pos="50000">
                  <a:srgbClr val="000000">
                    <a:tint val="100000"/>
                    <a:shade val="75000"/>
                    <a:satMod val="150000"/>
                  </a:srgbClr>
                </a:gs>
                <a:gs pos="95000">
                  <a:srgbClr val="000000">
                    <a:shade val="47000"/>
                    <a:satMod val="150000"/>
                  </a:srgbClr>
                </a:gs>
                <a:gs pos="100000">
                  <a:srgbClr val="000000">
                    <a:shade val="39000"/>
                    <a:satMod val="150000"/>
                  </a:srgbClr>
                </a:gs>
              </a:gsLst>
              <a:lin ang="5400000"/>
            </a:gradFill>
            <a:effectLst>
              <a:outerShdw blurRad="50800" algn="tl" rotWithShape="0">
                <a:srgbClr val="000000"/>
              </a:outerShdw>
            </a:effectLst>
          </a:endParaRPr>
        </a:p>
      </xdr:txBody>
    </xdr:sp>
    <xdr:clientData/>
  </xdr:oneCellAnchor>
  <xdr:oneCellAnchor>
    <xdr:from>
      <xdr:col>12</xdr:col>
      <xdr:colOff>0</xdr:colOff>
      <xdr:row>124</xdr:row>
      <xdr:rowOff>0</xdr:rowOff>
    </xdr:from>
    <xdr:ext cx="1261243" cy="505267"/>
    <xdr:sp macro="" textlink="">
      <xdr:nvSpPr>
        <xdr:cNvPr id="7" name="مستطيل 6"/>
        <xdr:cNvSpPr/>
      </xdr:nvSpPr>
      <xdr:spPr>
        <a:xfrm>
          <a:off x="11141002114" y="49883786"/>
          <a:ext cx="1261243" cy="505267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ar-EG" sz="2800" b="1" cap="none" spc="0">
              <a:ln w="17780" cmpd="sng">
                <a:solidFill>
                  <a:srgbClr val="FFFFFF"/>
                </a:solidFill>
                <a:prstDash val="solid"/>
                <a:miter lim="800000"/>
              </a:ln>
              <a:gradFill rotWithShape="1">
                <a:gsLst>
                  <a:gs pos="0">
                    <a:srgbClr val="000000">
                      <a:tint val="92000"/>
                      <a:shade val="100000"/>
                      <a:satMod val="150000"/>
                    </a:srgbClr>
                  </a:gs>
                  <a:gs pos="49000">
                    <a:srgbClr val="000000">
                      <a:tint val="89000"/>
                      <a:shade val="90000"/>
                      <a:satMod val="150000"/>
                    </a:srgbClr>
                  </a:gs>
                  <a:gs pos="50000">
                    <a:srgbClr val="000000">
                      <a:tint val="100000"/>
                      <a:shade val="75000"/>
                      <a:satMod val="150000"/>
                    </a:srgbClr>
                  </a:gs>
                  <a:gs pos="95000">
                    <a:srgbClr val="000000">
                      <a:shade val="47000"/>
                      <a:satMod val="150000"/>
                    </a:srgbClr>
                  </a:gs>
                  <a:gs pos="100000">
                    <a:srgbClr val="000000">
                      <a:shade val="39000"/>
                      <a:satMod val="150000"/>
                    </a:srgbClr>
                  </a:gs>
                </a:gsLst>
                <a:lin ang="5400000"/>
              </a:gradFill>
              <a:effectLst>
                <a:outerShdw blurRad="50800" algn="tl" rotWithShape="0">
                  <a:srgbClr val="000000"/>
                </a:outerShdw>
              </a:effectLst>
            </a:rPr>
            <a:t>المشرف:</a:t>
          </a:r>
          <a:endParaRPr lang="ar-SA" sz="2800" b="1" cap="none" spc="0">
            <a:ln w="17780" cmpd="sng">
              <a:solidFill>
                <a:srgbClr val="FFFFFF"/>
              </a:solidFill>
              <a:prstDash val="solid"/>
              <a:miter lim="800000"/>
            </a:ln>
            <a:gradFill rotWithShape="1">
              <a:gsLst>
                <a:gs pos="0">
                  <a:srgbClr val="000000">
                    <a:tint val="92000"/>
                    <a:shade val="100000"/>
                    <a:satMod val="150000"/>
                  </a:srgbClr>
                </a:gs>
                <a:gs pos="49000">
                  <a:srgbClr val="000000">
                    <a:tint val="89000"/>
                    <a:shade val="90000"/>
                    <a:satMod val="150000"/>
                  </a:srgbClr>
                </a:gs>
                <a:gs pos="50000">
                  <a:srgbClr val="000000">
                    <a:tint val="100000"/>
                    <a:shade val="75000"/>
                    <a:satMod val="150000"/>
                  </a:srgbClr>
                </a:gs>
                <a:gs pos="95000">
                  <a:srgbClr val="000000">
                    <a:shade val="47000"/>
                    <a:satMod val="150000"/>
                  </a:srgbClr>
                </a:gs>
                <a:gs pos="100000">
                  <a:srgbClr val="000000">
                    <a:shade val="39000"/>
                    <a:satMod val="150000"/>
                  </a:srgbClr>
                </a:gs>
              </a:gsLst>
              <a:lin ang="5400000"/>
            </a:gradFill>
            <a:effectLst>
              <a:outerShdw blurRad="50800" algn="tl" rotWithShape="0">
                <a:srgbClr val="000000"/>
              </a:outerShdw>
            </a:effectLst>
          </a:endParaRPr>
        </a:p>
      </xdr:txBody>
    </xdr:sp>
    <xdr:clientData/>
  </xdr:oneCellAnchor>
  <xdr:oneCellAnchor>
    <xdr:from>
      <xdr:col>12</xdr:col>
      <xdr:colOff>0</xdr:colOff>
      <xdr:row>146</xdr:row>
      <xdr:rowOff>0</xdr:rowOff>
    </xdr:from>
    <xdr:ext cx="1261243" cy="505267"/>
    <xdr:sp macro="" textlink="">
      <xdr:nvSpPr>
        <xdr:cNvPr id="8" name="مستطيل 7"/>
        <xdr:cNvSpPr/>
      </xdr:nvSpPr>
      <xdr:spPr>
        <a:xfrm>
          <a:off x="11141002114" y="58374643"/>
          <a:ext cx="1261243" cy="505267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ar-EG" sz="2800" b="1" cap="none" spc="0">
              <a:ln w="17780" cmpd="sng">
                <a:solidFill>
                  <a:srgbClr val="FFFFFF"/>
                </a:solidFill>
                <a:prstDash val="solid"/>
                <a:miter lim="800000"/>
              </a:ln>
              <a:gradFill rotWithShape="1">
                <a:gsLst>
                  <a:gs pos="0">
                    <a:srgbClr val="000000">
                      <a:tint val="92000"/>
                      <a:shade val="100000"/>
                      <a:satMod val="150000"/>
                    </a:srgbClr>
                  </a:gs>
                  <a:gs pos="49000">
                    <a:srgbClr val="000000">
                      <a:tint val="89000"/>
                      <a:shade val="90000"/>
                      <a:satMod val="150000"/>
                    </a:srgbClr>
                  </a:gs>
                  <a:gs pos="50000">
                    <a:srgbClr val="000000">
                      <a:tint val="100000"/>
                      <a:shade val="75000"/>
                      <a:satMod val="150000"/>
                    </a:srgbClr>
                  </a:gs>
                  <a:gs pos="95000">
                    <a:srgbClr val="000000">
                      <a:shade val="47000"/>
                      <a:satMod val="150000"/>
                    </a:srgbClr>
                  </a:gs>
                  <a:gs pos="100000">
                    <a:srgbClr val="000000">
                      <a:shade val="39000"/>
                      <a:satMod val="150000"/>
                    </a:srgbClr>
                  </a:gs>
                </a:gsLst>
                <a:lin ang="5400000"/>
              </a:gradFill>
              <a:effectLst>
                <a:outerShdw blurRad="50800" algn="tl" rotWithShape="0">
                  <a:srgbClr val="000000"/>
                </a:outerShdw>
              </a:effectLst>
            </a:rPr>
            <a:t>المشرف:</a:t>
          </a:r>
          <a:endParaRPr lang="ar-SA" sz="2800" b="1" cap="none" spc="0">
            <a:ln w="17780" cmpd="sng">
              <a:solidFill>
                <a:srgbClr val="FFFFFF"/>
              </a:solidFill>
              <a:prstDash val="solid"/>
              <a:miter lim="800000"/>
            </a:ln>
            <a:gradFill rotWithShape="1">
              <a:gsLst>
                <a:gs pos="0">
                  <a:srgbClr val="000000">
                    <a:tint val="92000"/>
                    <a:shade val="100000"/>
                    <a:satMod val="150000"/>
                  </a:srgbClr>
                </a:gs>
                <a:gs pos="49000">
                  <a:srgbClr val="000000">
                    <a:tint val="89000"/>
                    <a:shade val="90000"/>
                    <a:satMod val="150000"/>
                  </a:srgbClr>
                </a:gs>
                <a:gs pos="50000">
                  <a:srgbClr val="000000">
                    <a:tint val="100000"/>
                    <a:shade val="75000"/>
                    <a:satMod val="150000"/>
                  </a:srgbClr>
                </a:gs>
                <a:gs pos="95000">
                  <a:srgbClr val="000000">
                    <a:shade val="47000"/>
                    <a:satMod val="150000"/>
                  </a:srgbClr>
                </a:gs>
                <a:gs pos="100000">
                  <a:srgbClr val="000000">
                    <a:shade val="39000"/>
                    <a:satMod val="150000"/>
                  </a:srgbClr>
                </a:gs>
              </a:gsLst>
              <a:lin ang="5400000"/>
            </a:gradFill>
            <a:effectLst>
              <a:outerShdw blurRad="50800" algn="tl" rotWithShape="0">
                <a:srgbClr val="000000"/>
              </a:outerShdw>
            </a:effectLst>
          </a:endParaRPr>
        </a:p>
      </xdr:txBody>
    </xdr:sp>
    <xdr:clientData/>
  </xdr:oneCellAnchor>
  <xdr:oneCellAnchor>
    <xdr:from>
      <xdr:col>12</xdr:col>
      <xdr:colOff>0</xdr:colOff>
      <xdr:row>168</xdr:row>
      <xdr:rowOff>0</xdr:rowOff>
    </xdr:from>
    <xdr:ext cx="1261243" cy="505267"/>
    <xdr:sp macro="" textlink="">
      <xdr:nvSpPr>
        <xdr:cNvPr id="9" name="مستطيل 8"/>
        <xdr:cNvSpPr/>
      </xdr:nvSpPr>
      <xdr:spPr>
        <a:xfrm>
          <a:off x="11141002114" y="66865500"/>
          <a:ext cx="1261243" cy="505267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ar-EG" sz="2800" b="1" cap="none" spc="0">
              <a:ln w="17780" cmpd="sng">
                <a:solidFill>
                  <a:srgbClr val="FFFFFF"/>
                </a:solidFill>
                <a:prstDash val="solid"/>
                <a:miter lim="800000"/>
              </a:ln>
              <a:gradFill rotWithShape="1">
                <a:gsLst>
                  <a:gs pos="0">
                    <a:srgbClr val="000000">
                      <a:tint val="92000"/>
                      <a:shade val="100000"/>
                      <a:satMod val="150000"/>
                    </a:srgbClr>
                  </a:gs>
                  <a:gs pos="49000">
                    <a:srgbClr val="000000">
                      <a:tint val="89000"/>
                      <a:shade val="90000"/>
                      <a:satMod val="150000"/>
                    </a:srgbClr>
                  </a:gs>
                  <a:gs pos="50000">
                    <a:srgbClr val="000000">
                      <a:tint val="100000"/>
                      <a:shade val="75000"/>
                      <a:satMod val="150000"/>
                    </a:srgbClr>
                  </a:gs>
                  <a:gs pos="95000">
                    <a:srgbClr val="000000">
                      <a:shade val="47000"/>
                      <a:satMod val="150000"/>
                    </a:srgbClr>
                  </a:gs>
                  <a:gs pos="100000">
                    <a:srgbClr val="000000">
                      <a:shade val="39000"/>
                      <a:satMod val="150000"/>
                    </a:srgbClr>
                  </a:gs>
                </a:gsLst>
                <a:lin ang="5400000"/>
              </a:gradFill>
              <a:effectLst>
                <a:outerShdw blurRad="50800" algn="tl" rotWithShape="0">
                  <a:srgbClr val="000000"/>
                </a:outerShdw>
              </a:effectLst>
            </a:rPr>
            <a:t>المشرف:</a:t>
          </a:r>
          <a:endParaRPr lang="ar-SA" sz="2800" b="1" cap="none" spc="0">
            <a:ln w="17780" cmpd="sng">
              <a:solidFill>
                <a:srgbClr val="FFFFFF"/>
              </a:solidFill>
              <a:prstDash val="solid"/>
              <a:miter lim="800000"/>
            </a:ln>
            <a:gradFill rotWithShape="1">
              <a:gsLst>
                <a:gs pos="0">
                  <a:srgbClr val="000000">
                    <a:tint val="92000"/>
                    <a:shade val="100000"/>
                    <a:satMod val="150000"/>
                  </a:srgbClr>
                </a:gs>
                <a:gs pos="49000">
                  <a:srgbClr val="000000">
                    <a:tint val="89000"/>
                    <a:shade val="90000"/>
                    <a:satMod val="150000"/>
                  </a:srgbClr>
                </a:gs>
                <a:gs pos="50000">
                  <a:srgbClr val="000000">
                    <a:tint val="100000"/>
                    <a:shade val="75000"/>
                    <a:satMod val="150000"/>
                  </a:srgbClr>
                </a:gs>
                <a:gs pos="95000">
                  <a:srgbClr val="000000">
                    <a:shade val="47000"/>
                    <a:satMod val="150000"/>
                  </a:srgbClr>
                </a:gs>
                <a:gs pos="100000">
                  <a:srgbClr val="000000">
                    <a:shade val="39000"/>
                    <a:satMod val="150000"/>
                  </a:srgbClr>
                </a:gs>
              </a:gsLst>
              <a:lin ang="5400000"/>
            </a:gradFill>
            <a:effectLst>
              <a:outerShdw blurRad="50800" algn="tl" rotWithShape="0">
                <a:srgbClr val="000000"/>
              </a:outerShdw>
            </a:effectLst>
          </a:endParaRPr>
        </a:p>
      </xdr:txBody>
    </xdr:sp>
    <xdr:clientData/>
  </xdr:oneCellAnchor>
  <xdr:oneCellAnchor>
    <xdr:from>
      <xdr:col>12</xdr:col>
      <xdr:colOff>0</xdr:colOff>
      <xdr:row>212</xdr:row>
      <xdr:rowOff>0</xdr:rowOff>
    </xdr:from>
    <xdr:ext cx="1261243" cy="505267"/>
    <xdr:sp macro="" textlink="">
      <xdr:nvSpPr>
        <xdr:cNvPr id="10" name="مستطيل 9"/>
        <xdr:cNvSpPr/>
      </xdr:nvSpPr>
      <xdr:spPr>
        <a:xfrm>
          <a:off x="11141002114" y="83847214"/>
          <a:ext cx="1261243" cy="505267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ar-EG" sz="2800" b="1" cap="none" spc="0">
              <a:ln w="17780" cmpd="sng">
                <a:solidFill>
                  <a:srgbClr val="FFFFFF"/>
                </a:solidFill>
                <a:prstDash val="solid"/>
                <a:miter lim="800000"/>
              </a:ln>
              <a:gradFill rotWithShape="1">
                <a:gsLst>
                  <a:gs pos="0">
                    <a:srgbClr val="000000">
                      <a:tint val="92000"/>
                      <a:shade val="100000"/>
                      <a:satMod val="150000"/>
                    </a:srgbClr>
                  </a:gs>
                  <a:gs pos="49000">
                    <a:srgbClr val="000000">
                      <a:tint val="89000"/>
                      <a:shade val="90000"/>
                      <a:satMod val="150000"/>
                    </a:srgbClr>
                  </a:gs>
                  <a:gs pos="50000">
                    <a:srgbClr val="000000">
                      <a:tint val="100000"/>
                      <a:shade val="75000"/>
                      <a:satMod val="150000"/>
                    </a:srgbClr>
                  </a:gs>
                  <a:gs pos="95000">
                    <a:srgbClr val="000000">
                      <a:shade val="47000"/>
                      <a:satMod val="150000"/>
                    </a:srgbClr>
                  </a:gs>
                  <a:gs pos="100000">
                    <a:srgbClr val="000000">
                      <a:shade val="39000"/>
                      <a:satMod val="150000"/>
                    </a:srgbClr>
                  </a:gs>
                </a:gsLst>
                <a:lin ang="5400000"/>
              </a:gradFill>
              <a:effectLst>
                <a:outerShdw blurRad="50800" algn="tl" rotWithShape="0">
                  <a:srgbClr val="000000"/>
                </a:outerShdw>
              </a:effectLst>
            </a:rPr>
            <a:t>المشرف:</a:t>
          </a:r>
          <a:endParaRPr lang="ar-SA" sz="2800" b="1" cap="none" spc="0">
            <a:ln w="17780" cmpd="sng">
              <a:solidFill>
                <a:srgbClr val="FFFFFF"/>
              </a:solidFill>
              <a:prstDash val="solid"/>
              <a:miter lim="800000"/>
            </a:ln>
            <a:gradFill rotWithShape="1">
              <a:gsLst>
                <a:gs pos="0">
                  <a:srgbClr val="000000">
                    <a:tint val="92000"/>
                    <a:shade val="100000"/>
                    <a:satMod val="150000"/>
                  </a:srgbClr>
                </a:gs>
                <a:gs pos="49000">
                  <a:srgbClr val="000000">
                    <a:tint val="89000"/>
                    <a:shade val="90000"/>
                    <a:satMod val="150000"/>
                  </a:srgbClr>
                </a:gs>
                <a:gs pos="50000">
                  <a:srgbClr val="000000">
                    <a:tint val="100000"/>
                    <a:shade val="75000"/>
                    <a:satMod val="150000"/>
                  </a:srgbClr>
                </a:gs>
                <a:gs pos="95000">
                  <a:srgbClr val="000000">
                    <a:shade val="47000"/>
                    <a:satMod val="150000"/>
                  </a:srgbClr>
                </a:gs>
                <a:gs pos="100000">
                  <a:srgbClr val="000000">
                    <a:shade val="39000"/>
                    <a:satMod val="150000"/>
                  </a:srgbClr>
                </a:gs>
              </a:gsLst>
              <a:lin ang="5400000"/>
            </a:gradFill>
            <a:effectLst>
              <a:outerShdw blurRad="50800" algn="tl" rotWithShape="0">
                <a:srgbClr val="000000"/>
              </a:outerShdw>
            </a:effectLst>
          </a:endParaRPr>
        </a:p>
      </xdr:txBody>
    </xdr:sp>
    <xdr:clientData/>
  </xdr:oneCellAnchor>
  <xdr:oneCellAnchor>
    <xdr:from>
      <xdr:col>12</xdr:col>
      <xdr:colOff>0</xdr:colOff>
      <xdr:row>14</xdr:row>
      <xdr:rowOff>0</xdr:rowOff>
    </xdr:from>
    <xdr:ext cx="1261243" cy="505267"/>
    <xdr:sp macro="" textlink="">
      <xdr:nvSpPr>
        <xdr:cNvPr id="11" name="مستطيل 10"/>
        <xdr:cNvSpPr/>
      </xdr:nvSpPr>
      <xdr:spPr>
        <a:xfrm>
          <a:off x="11141002114" y="7429500"/>
          <a:ext cx="1261243" cy="505267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ar-EG" sz="2800" b="1" cap="none" spc="0">
              <a:ln w="17780" cmpd="sng">
                <a:solidFill>
                  <a:srgbClr val="FFFFFF"/>
                </a:solidFill>
                <a:prstDash val="solid"/>
                <a:miter lim="800000"/>
              </a:ln>
              <a:gradFill rotWithShape="1">
                <a:gsLst>
                  <a:gs pos="0">
                    <a:srgbClr val="000000">
                      <a:tint val="92000"/>
                      <a:shade val="100000"/>
                      <a:satMod val="150000"/>
                    </a:srgbClr>
                  </a:gs>
                  <a:gs pos="49000">
                    <a:srgbClr val="000000">
                      <a:tint val="89000"/>
                      <a:shade val="90000"/>
                      <a:satMod val="150000"/>
                    </a:srgbClr>
                  </a:gs>
                  <a:gs pos="50000">
                    <a:srgbClr val="000000">
                      <a:tint val="100000"/>
                      <a:shade val="75000"/>
                      <a:satMod val="150000"/>
                    </a:srgbClr>
                  </a:gs>
                  <a:gs pos="95000">
                    <a:srgbClr val="000000">
                      <a:shade val="47000"/>
                      <a:satMod val="150000"/>
                    </a:srgbClr>
                  </a:gs>
                  <a:gs pos="100000">
                    <a:srgbClr val="000000">
                      <a:shade val="39000"/>
                      <a:satMod val="150000"/>
                    </a:srgbClr>
                  </a:gs>
                </a:gsLst>
                <a:lin ang="5400000"/>
              </a:gradFill>
              <a:effectLst>
                <a:outerShdw blurRad="50800" algn="tl" rotWithShape="0">
                  <a:srgbClr val="000000"/>
                </a:outerShdw>
              </a:effectLst>
            </a:rPr>
            <a:t>المشرف:</a:t>
          </a:r>
          <a:endParaRPr lang="ar-SA" sz="2800" b="1" cap="none" spc="0">
            <a:ln w="17780" cmpd="sng">
              <a:solidFill>
                <a:srgbClr val="FFFFFF"/>
              </a:solidFill>
              <a:prstDash val="solid"/>
              <a:miter lim="800000"/>
            </a:ln>
            <a:gradFill rotWithShape="1">
              <a:gsLst>
                <a:gs pos="0">
                  <a:srgbClr val="000000">
                    <a:tint val="92000"/>
                    <a:shade val="100000"/>
                    <a:satMod val="150000"/>
                  </a:srgbClr>
                </a:gs>
                <a:gs pos="49000">
                  <a:srgbClr val="000000">
                    <a:tint val="89000"/>
                    <a:shade val="90000"/>
                    <a:satMod val="150000"/>
                  </a:srgbClr>
                </a:gs>
                <a:gs pos="50000">
                  <a:srgbClr val="000000">
                    <a:tint val="100000"/>
                    <a:shade val="75000"/>
                    <a:satMod val="150000"/>
                  </a:srgbClr>
                </a:gs>
                <a:gs pos="95000">
                  <a:srgbClr val="000000">
                    <a:shade val="47000"/>
                    <a:satMod val="150000"/>
                  </a:srgbClr>
                </a:gs>
                <a:gs pos="100000">
                  <a:srgbClr val="000000">
                    <a:shade val="39000"/>
                    <a:satMod val="150000"/>
                  </a:srgbClr>
                </a:gs>
              </a:gsLst>
              <a:lin ang="5400000"/>
            </a:gradFill>
            <a:effectLst>
              <a:outerShdw blurRad="50800" algn="tl" rotWithShape="0">
                <a:srgbClr val="000000"/>
              </a:outerShdw>
            </a:effectLst>
          </a:endParaRPr>
        </a:p>
      </xdr:txBody>
    </xdr:sp>
    <xdr:clientData/>
  </xdr:oneCellAnchor>
  <xdr:oneCellAnchor>
    <xdr:from>
      <xdr:col>12</xdr:col>
      <xdr:colOff>0</xdr:colOff>
      <xdr:row>235</xdr:row>
      <xdr:rowOff>0</xdr:rowOff>
    </xdr:from>
    <xdr:ext cx="1261243" cy="505267"/>
    <xdr:sp macro="" textlink="">
      <xdr:nvSpPr>
        <xdr:cNvPr id="12" name="مستطيل 11"/>
        <xdr:cNvSpPr/>
      </xdr:nvSpPr>
      <xdr:spPr>
        <a:xfrm>
          <a:off x="11141002114" y="83847214"/>
          <a:ext cx="1261243" cy="505267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ar-EG" sz="2800" b="1" cap="none" spc="0">
              <a:ln w="17780" cmpd="sng">
                <a:solidFill>
                  <a:srgbClr val="FFFFFF"/>
                </a:solidFill>
                <a:prstDash val="solid"/>
                <a:miter lim="800000"/>
              </a:ln>
              <a:gradFill rotWithShape="1">
                <a:gsLst>
                  <a:gs pos="0">
                    <a:srgbClr val="000000">
                      <a:tint val="92000"/>
                      <a:shade val="100000"/>
                      <a:satMod val="150000"/>
                    </a:srgbClr>
                  </a:gs>
                  <a:gs pos="49000">
                    <a:srgbClr val="000000">
                      <a:tint val="89000"/>
                      <a:shade val="90000"/>
                      <a:satMod val="150000"/>
                    </a:srgbClr>
                  </a:gs>
                  <a:gs pos="50000">
                    <a:srgbClr val="000000">
                      <a:tint val="100000"/>
                      <a:shade val="75000"/>
                      <a:satMod val="150000"/>
                    </a:srgbClr>
                  </a:gs>
                  <a:gs pos="95000">
                    <a:srgbClr val="000000">
                      <a:shade val="47000"/>
                      <a:satMod val="150000"/>
                    </a:srgbClr>
                  </a:gs>
                  <a:gs pos="100000">
                    <a:srgbClr val="000000">
                      <a:shade val="39000"/>
                      <a:satMod val="150000"/>
                    </a:srgbClr>
                  </a:gs>
                </a:gsLst>
                <a:lin ang="5400000"/>
              </a:gradFill>
              <a:effectLst>
                <a:outerShdw blurRad="50800" algn="tl" rotWithShape="0">
                  <a:srgbClr val="000000"/>
                </a:outerShdw>
              </a:effectLst>
            </a:rPr>
            <a:t>المشرف:</a:t>
          </a:r>
          <a:endParaRPr lang="ar-SA" sz="2800" b="1" cap="none" spc="0">
            <a:ln w="17780" cmpd="sng">
              <a:solidFill>
                <a:srgbClr val="FFFFFF"/>
              </a:solidFill>
              <a:prstDash val="solid"/>
              <a:miter lim="800000"/>
            </a:ln>
            <a:gradFill rotWithShape="1">
              <a:gsLst>
                <a:gs pos="0">
                  <a:srgbClr val="000000">
                    <a:tint val="92000"/>
                    <a:shade val="100000"/>
                    <a:satMod val="150000"/>
                  </a:srgbClr>
                </a:gs>
                <a:gs pos="49000">
                  <a:srgbClr val="000000">
                    <a:tint val="89000"/>
                    <a:shade val="90000"/>
                    <a:satMod val="150000"/>
                  </a:srgbClr>
                </a:gs>
                <a:gs pos="50000">
                  <a:srgbClr val="000000">
                    <a:tint val="100000"/>
                    <a:shade val="75000"/>
                    <a:satMod val="150000"/>
                  </a:srgbClr>
                </a:gs>
                <a:gs pos="95000">
                  <a:srgbClr val="000000">
                    <a:shade val="47000"/>
                    <a:satMod val="150000"/>
                  </a:srgbClr>
                </a:gs>
                <a:gs pos="100000">
                  <a:srgbClr val="000000">
                    <a:shade val="39000"/>
                    <a:satMod val="150000"/>
                  </a:srgbClr>
                </a:gs>
              </a:gsLst>
              <a:lin ang="5400000"/>
            </a:gradFill>
            <a:effectLst>
              <a:outerShdw blurRad="50800" algn="tl" rotWithShape="0">
                <a:srgbClr val="000000"/>
              </a:outerShdw>
            </a:effectLst>
          </a:endParaRPr>
        </a:p>
      </xdr:txBody>
    </xdr:sp>
    <xdr:clientData/>
  </xdr:oneCellAnchor>
  <xdr:oneCellAnchor>
    <xdr:from>
      <xdr:col>12</xdr:col>
      <xdr:colOff>0</xdr:colOff>
      <xdr:row>255</xdr:row>
      <xdr:rowOff>0</xdr:rowOff>
    </xdr:from>
    <xdr:ext cx="1261243" cy="505267"/>
    <xdr:sp macro="" textlink="">
      <xdr:nvSpPr>
        <xdr:cNvPr id="14" name="مستطيل 13"/>
        <xdr:cNvSpPr/>
      </xdr:nvSpPr>
      <xdr:spPr>
        <a:xfrm>
          <a:off x="11141002114" y="91004571"/>
          <a:ext cx="1261243" cy="505267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ar-EG" sz="2800" b="1" cap="none" spc="0">
              <a:ln w="17780" cmpd="sng">
                <a:solidFill>
                  <a:srgbClr val="FFFFFF"/>
                </a:solidFill>
                <a:prstDash val="solid"/>
                <a:miter lim="800000"/>
              </a:ln>
              <a:gradFill rotWithShape="1">
                <a:gsLst>
                  <a:gs pos="0">
                    <a:srgbClr val="000000">
                      <a:tint val="92000"/>
                      <a:shade val="100000"/>
                      <a:satMod val="150000"/>
                    </a:srgbClr>
                  </a:gs>
                  <a:gs pos="49000">
                    <a:srgbClr val="000000">
                      <a:tint val="89000"/>
                      <a:shade val="90000"/>
                      <a:satMod val="150000"/>
                    </a:srgbClr>
                  </a:gs>
                  <a:gs pos="50000">
                    <a:srgbClr val="000000">
                      <a:tint val="100000"/>
                      <a:shade val="75000"/>
                      <a:satMod val="150000"/>
                    </a:srgbClr>
                  </a:gs>
                  <a:gs pos="95000">
                    <a:srgbClr val="000000">
                      <a:shade val="47000"/>
                      <a:satMod val="150000"/>
                    </a:srgbClr>
                  </a:gs>
                  <a:gs pos="100000">
                    <a:srgbClr val="000000">
                      <a:shade val="39000"/>
                      <a:satMod val="150000"/>
                    </a:srgbClr>
                  </a:gs>
                </a:gsLst>
                <a:lin ang="5400000"/>
              </a:gradFill>
              <a:effectLst>
                <a:outerShdw blurRad="50800" algn="tl" rotWithShape="0">
                  <a:srgbClr val="000000"/>
                </a:outerShdw>
              </a:effectLst>
            </a:rPr>
            <a:t>المشرف:</a:t>
          </a:r>
          <a:endParaRPr lang="ar-SA" sz="2800" b="1" cap="none" spc="0">
            <a:ln w="17780" cmpd="sng">
              <a:solidFill>
                <a:srgbClr val="FFFFFF"/>
              </a:solidFill>
              <a:prstDash val="solid"/>
              <a:miter lim="800000"/>
            </a:ln>
            <a:gradFill rotWithShape="1">
              <a:gsLst>
                <a:gs pos="0">
                  <a:srgbClr val="000000">
                    <a:tint val="92000"/>
                    <a:shade val="100000"/>
                    <a:satMod val="150000"/>
                  </a:srgbClr>
                </a:gs>
                <a:gs pos="49000">
                  <a:srgbClr val="000000">
                    <a:tint val="89000"/>
                    <a:shade val="90000"/>
                    <a:satMod val="150000"/>
                  </a:srgbClr>
                </a:gs>
                <a:gs pos="50000">
                  <a:srgbClr val="000000">
                    <a:tint val="100000"/>
                    <a:shade val="75000"/>
                    <a:satMod val="150000"/>
                  </a:srgbClr>
                </a:gs>
                <a:gs pos="95000">
                  <a:srgbClr val="000000">
                    <a:shade val="47000"/>
                    <a:satMod val="150000"/>
                  </a:srgbClr>
                </a:gs>
                <a:gs pos="100000">
                  <a:srgbClr val="000000">
                    <a:shade val="39000"/>
                    <a:satMod val="150000"/>
                  </a:srgbClr>
                </a:gs>
              </a:gsLst>
              <a:lin ang="5400000"/>
            </a:gradFill>
            <a:effectLst>
              <a:outerShdw blurRad="50800" algn="tl" rotWithShape="0">
                <a:srgbClr val="000000"/>
              </a:outerShdw>
            </a:effectLst>
          </a:endParaRPr>
        </a:p>
      </xdr:txBody>
    </xdr:sp>
    <xdr:clientData/>
  </xdr:oneCellAnchor>
  <xdr:oneCellAnchor>
    <xdr:from>
      <xdr:col>12</xdr:col>
      <xdr:colOff>0</xdr:colOff>
      <xdr:row>277</xdr:row>
      <xdr:rowOff>0</xdr:rowOff>
    </xdr:from>
    <xdr:ext cx="1261243" cy="505267"/>
    <xdr:sp macro="" textlink="">
      <xdr:nvSpPr>
        <xdr:cNvPr id="16" name="مستطيل 15"/>
        <xdr:cNvSpPr/>
      </xdr:nvSpPr>
      <xdr:spPr>
        <a:xfrm>
          <a:off x="11175405507" y="134302500"/>
          <a:ext cx="1261243" cy="505267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ar-EG" sz="2800" b="1" cap="none" spc="0">
              <a:ln w="17780" cmpd="sng">
                <a:solidFill>
                  <a:srgbClr val="FFFFFF"/>
                </a:solidFill>
                <a:prstDash val="solid"/>
                <a:miter lim="800000"/>
              </a:ln>
              <a:gradFill rotWithShape="1">
                <a:gsLst>
                  <a:gs pos="0">
                    <a:srgbClr val="000000">
                      <a:tint val="92000"/>
                      <a:shade val="100000"/>
                      <a:satMod val="150000"/>
                    </a:srgbClr>
                  </a:gs>
                  <a:gs pos="49000">
                    <a:srgbClr val="000000">
                      <a:tint val="89000"/>
                      <a:shade val="90000"/>
                      <a:satMod val="150000"/>
                    </a:srgbClr>
                  </a:gs>
                  <a:gs pos="50000">
                    <a:srgbClr val="000000">
                      <a:tint val="100000"/>
                      <a:shade val="75000"/>
                      <a:satMod val="150000"/>
                    </a:srgbClr>
                  </a:gs>
                  <a:gs pos="95000">
                    <a:srgbClr val="000000">
                      <a:shade val="47000"/>
                      <a:satMod val="150000"/>
                    </a:srgbClr>
                  </a:gs>
                  <a:gs pos="100000">
                    <a:srgbClr val="000000">
                      <a:shade val="39000"/>
                      <a:satMod val="150000"/>
                    </a:srgbClr>
                  </a:gs>
                </a:gsLst>
                <a:lin ang="5400000"/>
              </a:gradFill>
              <a:effectLst>
                <a:outerShdw blurRad="50800" algn="tl" rotWithShape="0">
                  <a:srgbClr val="000000"/>
                </a:outerShdw>
              </a:effectLst>
            </a:rPr>
            <a:t>المشرف:</a:t>
          </a:r>
          <a:endParaRPr lang="ar-SA" sz="2800" b="1" cap="none" spc="0">
            <a:ln w="17780" cmpd="sng">
              <a:solidFill>
                <a:srgbClr val="FFFFFF"/>
              </a:solidFill>
              <a:prstDash val="solid"/>
              <a:miter lim="800000"/>
            </a:ln>
            <a:gradFill rotWithShape="1">
              <a:gsLst>
                <a:gs pos="0">
                  <a:srgbClr val="000000">
                    <a:tint val="92000"/>
                    <a:shade val="100000"/>
                    <a:satMod val="150000"/>
                  </a:srgbClr>
                </a:gs>
                <a:gs pos="49000">
                  <a:srgbClr val="000000">
                    <a:tint val="89000"/>
                    <a:shade val="90000"/>
                    <a:satMod val="150000"/>
                  </a:srgbClr>
                </a:gs>
                <a:gs pos="50000">
                  <a:srgbClr val="000000">
                    <a:tint val="100000"/>
                    <a:shade val="75000"/>
                    <a:satMod val="150000"/>
                  </a:srgbClr>
                </a:gs>
                <a:gs pos="95000">
                  <a:srgbClr val="000000">
                    <a:shade val="47000"/>
                    <a:satMod val="150000"/>
                  </a:srgbClr>
                </a:gs>
                <a:gs pos="100000">
                  <a:srgbClr val="000000">
                    <a:shade val="39000"/>
                    <a:satMod val="150000"/>
                  </a:srgbClr>
                </a:gs>
              </a:gsLst>
              <a:lin ang="5400000"/>
            </a:gradFill>
            <a:effectLst>
              <a:outerShdw blurRad="50800" algn="tl" rotWithShape="0">
                <a:srgbClr val="000000"/>
              </a:outerShdw>
            </a:effectLst>
          </a:endParaRPr>
        </a:p>
      </xdr:txBody>
    </xdr:sp>
    <xdr:clientData/>
  </xdr:oneCellAnchor>
  <xdr:oneCellAnchor>
    <xdr:from>
      <xdr:col>12</xdr:col>
      <xdr:colOff>0</xdr:colOff>
      <xdr:row>299</xdr:row>
      <xdr:rowOff>0</xdr:rowOff>
    </xdr:from>
    <xdr:ext cx="1261243" cy="505267"/>
    <xdr:sp macro="" textlink="">
      <xdr:nvSpPr>
        <xdr:cNvPr id="17" name="مستطيل 16"/>
        <xdr:cNvSpPr/>
      </xdr:nvSpPr>
      <xdr:spPr>
        <a:xfrm>
          <a:off x="11175405507" y="134302500"/>
          <a:ext cx="1261243" cy="505267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ar-EG" sz="2800" b="1" cap="none" spc="0">
              <a:ln w="17780" cmpd="sng">
                <a:solidFill>
                  <a:srgbClr val="FFFFFF"/>
                </a:solidFill>
                <a:prstDash val="solid"/>
                <a:miter lim="800000"/>
              </a:ln>
              <a:gradFill rotWithShape="1">
                <a:gsLst>
                  <a:gs pos="0">
                    <a:srgbClr val="000000">
                      <a:tint val="92000"/>
                      <a:shade val="100000"/>
                      <a:satMod val="150000"/>
                    </a:srgbClr>
                  </a:gs>
                  <a:gs pos="49000">
                    <a:srgbClr val="000000">
                      <a:tint val="89000"/>
                      <a:shade val="90000"/>
                      <a:satMod val="150000"/>
                    </a:srgbClr>
                  </a:gs>
                  <a:gs pos="50000">
                    <a:srgbClr val="000000">
                      <a:tint val="100000"/>
                      <a:shade val="75000"/>
                      <a:satMod val="150000"/>
                    </a:srgbClr>
                  </a:gs>
                  <a:gs pos="95000">
                    <a:srgbClr val="000000">
                      <a:shade val="47000"/>
                      <a:satMod val="150000"/>
                    </a:srgbClr>
                  </a:gs>
                  <a:gs pos="100000">
                    <a:srgbClr val="000000">
                      <a:shade val="39000"/>
                      <a:satMod val="150000"/>
                    </a:srgbClr>
                  </a:gs>
                </a:gsLst>
                <a:lin ang="5400000"/>
              </a:gradFill>
              <a:effectLst>
                <a:outerShdw blurRad="50800" algn="tl" rotWithShape="0">
                  <a:srgbClr val="000000"/>
                </a:outerShdw>
              </a:effectLst>
            </a:rPr>
            <a:t>المشرف:</a:t>
          </a:r>
          <a:endParaRPr lang="ar-SA" sz="2800" b="1" cap="none" spc="0">
            <a:ln w="17780" cmpd="sng">
              <a:solidFill>
                <a:srgbClr val="FFFFFF"/>
              </a:solidFill>
              <a:prstDash val="solid"/>
              <a:miter lim="800000"/>
            </a:ln>
            <a:gradFill rotWithShape="1">
              <a:gsLst>
                <a:gs pos="0">
                  <a:srgbClr val="000000">
                    <a:tint val="92000"/>
                    <a:shade val="100000"/>
                    <a:satMod val="150000"/>
                  </a:srgbClr>
                </a:gs>
                <a:gs pos="49000">
                  <a:srgbClr val="000000">
                    <a:tint val="89000"/>
                    <a:shade val="90000"/>
                    <a:satMod val="150000"/>
                  </a:srgbClr>
                </a:gs>
                <a:gs pos="50000">
                  <a:srgbClr val="000000">
                    <a:tint val="100000"/>
                    <a:shade val="75000"/>
                    <a:satMod val="150000"/>
                  </a:srgbClr>
                </a:gs>
                <a:gs pos="95000">
                  <a:srgbClr val="000000">
                    <a:shade val="47000"/>
                    <a:satMod val="150000"/>
                  </a:srgbClr>
                </a:gs>
                <a:gs pos="100000">
                  <a:srgbClr val="000000">
                    <a:shade val="39000"/>
                    <a:satMod val="150000"/>
                  </a:srgbClr>
                </a:gs>
              </a:gsLst>
              <a:lin ang="5400000"/>
            </a:gradFill>
            <a:effectLst>
              <a:outerShdw blurRad="50800" algn="tl" rotWithShape="0">
                <a:srgbClr val="000000"/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679"/>
  <sheetViews>
    <sheetView rightToLeft="1" tabSelected="1" zoomScale="90" zoomScaleNormal="90" zoomScalePageLayoutView="60" workbookViewId="0">
      <selection activeCell="B9" sqref="B9"/>
    </sheetView>
  </sheetViews>
  <sheetFormatPr defaultColWidth="8.75" defaultRowHeight="14.25"/>
  <cols>
    <col min="2" max="2" width="24.375" customWidth="1"/>
    <col min="3" max="5" width="14.875" customWidth="1"/>
    <col min="6" max="7" width="8.75" customWidth="1"/>
    <col min="8" max="10" width="10.625" customWidth="1"/>
    <col min="11" max="11" width="10.25" customWidth="1"/>
    <col min="12" max="13" width="8.75" customWidth="1"/>
    <col min="16" max="17" width="15" customWidth="1"/>
    <col min="18" max="18" width="12.125" customWidth="1"/>
  </cols>
  <sheetData>
    <row r="1" spans="1:18" ht="45.2" customHeight="1">
      <c r="A1" s="29" t="s">
        <v>173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</row>
    <row r="2" spans="1:18" ht="45.2" customHeight="1"/>
    <row r="3" spans="1:18" ht="45.2" customHeight="1">
      <c r="A3" s="14" t="s">
        <v>172</v>
      </c>
      <c r="B3" s="14" t="s">
        <v>0</v>
      </c>
      <c r="C3" s="13" t="s">
        <v>4</v>
      </c>
      <c r="D3" s="13" t="s">
        <v>169</v>
      </c>
      <c r="E3" s="13" t="s">
        <v>170</v>
      </c>
      <c r="F3" s="13" t="s">
        <v>160</v>
      </c>
      <c r="G3" s="13" t="s">
        <v>1</v>
      </c>
      <c r="H3" s="13" t="s">
        <v>161</v>
      </c>
      <c r="I3" s="13" t="s">
        <v>1</v>
      </c>
      <c r="J3" s="13" t="s">
        <v>164</v>
      </c>
      <c r="K3" s="13" t="s">
        <v>165</v>
      </c>
      <c r="L3" s="13" t="s">
        <v>162</v>
      </c>
      <c r="M3" s="13" t="s">
        <v>163</v>
      </c>
      <c r="N3" s="13" t="s">
        <v>1</v>
      </c>
      <c r="O3" s="13" t="s">
        <v>2</v>
      </c>
      <c r="P3" s="13" t="s">
        <v>3</v>
      </c>
      <c r="Q3" s="13" t="s">
        <v>171</v>
      </c>
      <c r="R3" s="13" t="s">
        <v>159</v>
      </c>
    </row>
    <row r="4" spans="1:18" s="1" customFormat="1" ht="45.2" customHeight="1">
      <c r="A4" s="17"/>
      <c r="B4" s="17"/>
      <c r="C4" s="17"/>
      <c r="D4" s="17"/>
      <c r="E4" s="17"/>
      <c r="F4" s="24"/>
      <c r="G4" s="23"/>
      <c r="H4" s="24"/>
      <c r="I4" s="23"/>
      <c r="J4" s="24"/>
      <c r="K4" s="23"/>
      <c r="L4" s="15"/>
      <c r="M4" s="17"/>
      <c r="N4" s="17"/>
      <c r="O4" s="19"/>
      <c r="P4" s="21"/>
      <c r="Q4" s="21"/>
      <c r="R4" s="17"/>
    </row>
    <row r="5" spans="1:18" s="1" customFormat="1" ht="45.2" customHeight="1">
      <c r="A5" s="17"/>
      <c r="B5" s="17"/>
      <c r="C5" s="17"/>
      <c r="D5" s="17"/>
      <c r="E5" s="17"/>
      <c r="F5" s="24"/>
      <c r="G5" s="23"/>
      <c r="H5" s="24"/>
      <c r="I5" s="23"/>
      <c r="J5" s="24"/>
      <c r="K5" s="23"/>
      <c r="L5" s="15"/>
      <c r="M5" s="17"/>
      <c r="N5" s="17"/>
      <c r="O5" s="19"/>
      <c r="P5" s="21"/>
      <c r="Q5" s="21"/>
      <c r="R5" s="17"/>
    </row>
    <row r="6" spans="1:18" s="1" customFormat="1" ht="45.2" customHeight="1">
      <c r="A6" s="17"/>
      <c r="B6" s="17"/>
      <c r="C6" s="17"/>
      <c r="D6" s="17"/>
      <c r="E6" s="17"/>
      <c r="F6" s="24"/>
      <c r="G6" s="23"/>
      <c r="H6" s="24"/>
      <c r="I6" s="23"/>
      <c r="J6" s="24"/>
      <c r="K6" s="23"/>
      <c r="L6" s="15"/>
      <c r="M6" s="17"/>
      <c r="N6" s="17"/>
      <c r="O6" s="19"/>
      <c r="P6" s="21"/>
      <c r="Q6" s="21"/>
      <c r="R6" s="17"/>
    </row>
    <row r="7" spans="1:18" s="1" customFormat="1" ht="45.2" customHeight="1">
      <c r="A7" s="17"/>
      <c r="B7" s="17"/>
      <c r="C7" s="17"/>
      <c r="D7" s="17"/>
      <c r="E7" s="17"/>
      <c r="F7" s="24"/>
      <c r="G7" s="23"/>
      <c r="H7" s="24"/>
      <c r="I7" s="23"/>
      <c r="J7" s="24"/>
      <c r="K7" s="23"/>
      <c r="L7" s="15"/>
      <c r="M7" s="17"/>
      <c r="N7" s="17"/>
      <c r="O7" s="19"/>
      <c r="P7" s="21"/>
      <c r="Q7" s="21"/>
      <c r="R7" s="17"/>
    </row>
    <row r="8" spans="1:18" s="1" customFormat="1" ht="45.2" customHeight="1">
      <c r="A8" s="17"/>
      <c r="B8" s="17"/>
      <c r="C8" s="17"/>
      <c r="D8" s="17"/>
      <c r="E8" s="17"/>
      <c r="F8" s="24"/>
      <c r="G8" s="23"/>
      <c r="H8" s="24"/>
      <c r="I8" s="23"/>
      <c r="J8" s="24"/>
      <c r="K8" s="23"/>
      <c r="L8" s="15"/>
      <c r="M8" s="17"/>
      <c r="N8" s="17"/>
      <c r="O8" s="19"/>
      <c r="P8" s="21"/>
      <c r="Q8" s="21"/>
      <c r="R8" s="17"/>
    </row>
    <row r="9" spans="1:18" s="1" customFormat="1" ht="45.2" customHeight="1">
      <c r="A9" s="17"/>
      <c r="B9" s="17"/>
      <c r="C9" s="17"/>
      <c r="D9" s="17"/>
      <c r="E9" s="17"/>
      <c r="F9" s="24"/>
      <c r="G9" s="23"/>
      <c r="H9" s="24"/>
      <c r="I9" s="23"/>
      <c r="J9" s="24"/>
      <c r="K9" s="23"/>
      <c r="L9" s="15"/>
      <c r="M9" s="17"/>
      <c r="N9" s="17"/>
      <c r="O9" s="19"/>
      <c r="P9" s="21"/>
      <c r="Q9" s="21"/>
      <c r="R9" s="17"/>
    </row>
    <row r="10" spans="1:18" s="1" customFormat="1" ht="45.2" customHeight="1">
      <c r="A10" s="17"/>
      <c r="B10" s="17"/>
      <c r="C10" s="17"/>
      <c r="D10" s="17"/>
      <c r="E10" s="17"/>
      <c r="F10" s="24"/>
      <c r="G10" s="23"/>
      <c r="H10" s="24"/>
      <c r="I10" s="23"/>
      <c r="J10" s="24"/>
      <c r="K10" s="23"/>
      <c r="L10" s="15"/>
      <c r="M10" s="17"/>
      <c r="N10" s="17"/>
      <c r="O10" s="19"/>
      <c r="P10" s="21"/>
      <c r="Q10" s="21"/>
      <c r="R10" s="17"/>
    </row>
    <row r="11" spans="1:18" s="1" customFormat="1" ht="45.2" customHeight="1">
      <c r="A11" s="17"/>
      <c r="B11" s="17"/>
      <c r="C11" s="17"/>
      <c r="D11" s="17"/>
      <c r="E11" s="17"/>
      <c r="F11" s="24"/>
      <c r="G11" s="23"/>
      <c r="H11" s="24"/>
      <c r="I11" s="23"/>
      <c r="J11" s="24"/>
      <c r="K11" s="23"/>
      <c r="L11" s="15"/>
      <c r="M11" s="17"/>
      <c r="N11" s="17"/>
      <c r="O11" s="19"/>
      <c r="P11" s="21"/>
      <c r="Q11" s="21"/>
      <c r="R11" s="17"/>
    </row>
    <row r="12" spans="1:18" s="1" customFormat="1" ht="45.2" customHeight="1">
      <c r="A12" s="17"/>
      <c r="B12" s="17"/>
      <c r="C12" s="17"/>
      <c r="D12" s="17"/>
      <c r="E12" s="17"/>
      <c r="F12" s="24"/>
      <c r="G12" s="23"/>
      <c r="H12" s="24"/>
      <c r="I12" s="23"/>
      <c r="J12" s="24"/>
      <c r="K12" s="23"/>
      <c r="L12" s="15"/>
      <c r="M12" s="17"/>
      <c r="N12" s="17"/>
      <c r="O12" s="19"/>
      <c r="P12" s="21"/>
      <c r="Q12" s="21"/>
      <c r="R12" s="17"/>
    </row>
    <row r="13" spans="1:18" s="1" customFormat="1" ht="45.2" customHeight="1">
      <c r="A13" s="17"/>
      <c r="B13" s="17"/>
      <c r="C13" s="17"/>
      <c r="D13" s="17"/>
      <c r="E13" s="17"/>
      <c r="F13" s="24"/>
      <c r="G13" s="23"/>
      <c r="H13" s="24"/>
      <c r="I13" s="23"/>
      <c r="J13" s="24"/>
      <c r="K13" s="23"/>
      <c r="L13" s="15"/>
      <c r="M13" s="17"/>
      <c r="N13" s="17"/>
      <c r="O13" s="19"/>
      <c r="P13" s="21"/>
      <c r="Q13" s="21"/>
      <c r="R13" s="17"/>
    </row>
    <row r="14" spans="1:18" s="1" customFormat="1" ht="45.2" customHeight="1"/>
    <row r="15" spans="1:18" s="1" customFormat="1" ht="45.2" customHeight="1"/>
    <row r="16" spans="1:18" s="1" customFormat="1" ht="45.2" customHeight="1"/>
    <row r="17" spans="1:18" s="1" customFormat="1" ht="45.2" customHeight="1"/>
    <row r="18" spans="1:18" s="1" customFormat="1" ht="45.2" customHeight="1"/>
    <row r="19" spans="1:18" s="1" customFormat="1" ht="45.2" customHeight="1"/>
    <row r="20" spans="1:18" s="1" customFormat="1" ht="45.2" customHeight="1"/>
    <row r="21" spans="1:18" s="1" customFormat="1" ht="45.2" customHeight="1"/>
    <row r="22" spans="1:18" s="1" customFormat="1" ht="45.2" customHeight="1"/>
    <row r="23" spans="1:18" ht="45.2" customHeight="1">
      <c r="A23" s="29" t="s">
        <v>186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</row>
    <row r="24" spans="1:18" ht="45.2" customHeight="1"/>
    <row r="25" spans="1:18" ht="45.2" customHeight="1">
      <c r="A25" s="14" t="s">
        <v>172</v>
      </c>
      <c r="B25" s="14" t="s">
        <v>0</v>
      </c>
      <c r="C25" s="13" t="s">
        <v>4</v>
      </c>
      <c r="D25" s="13" t="s">
        <v>169</v>
      </c>
      <c r="E25" s="13" t="s">
        <v>170</v>
      </c>
      <c r="F25" s="13" t="s">
        <v>160</v>
      </c>
      <c r="G25" s="13" t="s">
        <v>1</v>
      </c>
      <c r="H25" s="13" t="s">
        <v>161</v>
      </c>
      <c r="I25" s="13" t="s">
        <v>1</v>
      </c>
      <c r="J25" s="13" t="s">
        <v>164</v>
      </c>
      <c r="K25" s="13" t="s">
        <v>165</v>
      </c>
      <c r="L25" s="13" t="s">
        <v>162</v>
      </c>
      <c r="M25" s="13" t="s">
        <v>163</v>
      </c>
      <c r="N25" s="13" t="s">
        <v>1</v>
      </c>
      <c r="O25" s="13" t="s">
        <v>2</v>
      </c>
      <c r="P25" s="13" t="s">
        <v>3</v>
      </c>
      <c r="Q25" s="13"/>
      <c r="R25" s="13" t="s">
        <v>159</v>
      </c>
    </row>
    <row r="26" spans="1:18" ht="45.2" customHeight="1">
      <c r="A26" s="17"/>
      <c r="B26" s="17"/>
      <c r="C26" s="17"/>
      <c r="D26" s="17"/>
      <c r="E26" s="17"/>
      <c r="F26" s="24"/>
      <c r="G26" s="23"/>
      <c r="H26" s="24"/>
      <c r="I26" s="26"/>
      <c r="J26" s="24"/>
      <c r="K26" s="23"/>
      <c r="L26" s="17"/>
      <c r="M26" s="17"/>
      <c r="N26" s="25"/>
      <c r="O26" s="19"/>
      <c r="P26" s="21"/>
      <c r="Q26" s="21"/>
      <c r="R26" s="17"/>
    </row>
    <row r="27" spans="1:18" ht="45.2" customHeight="1">
      <c r="A27" s="17"/>
      <c r="B27" s="17"/>
      <c r="C27" s="17"/>
      <c r="D27" s="17"/>
      <c r="E27" s="17"/>
      <c r="F27" s="24"/>
      <c r="G27" s="23"/>
      <c r="H27" s="24"/>
      <c r="I27" s="26"/>
      <c r="J27" s="24"/>
      <c r="K27" s="23"/>
      <c r="L27" s="17"/>
      <c r="M27" s="17"/>
      <c r="N27" s="25"/>
      <c r="O27" s="19"/>
      <c r="P27" s="21"/>
      <c r="Q27" s="21"/>
      <c r="R27" s="17"/>
    </row>
    <row r="28" spans="1:18" ht="45.2" customHeight="1">
      <c r="A28" s="17"/>
      <c r="B28" s="17"/>
      <c r="C28" s="17"/>
      <c r="D28" s="17"/>
      <c r="E28" s="17"/>
      <c r="F28" s="24"/>
      <c r="G28" s="23"/>
      <c r="H28" s="24"/>
      <c r="I28" s="26"/>
      <c r="J28" s="24"/>
      <c r="K28" s="23"/>
      <c r="L28" s="17"/>
      <c r="M28" s="17"/>
      <c r="N28" s="25"/>
      <c r="O28" s="19"/>
      <c r="P28" s="21"/>
      <c r="Q28" s="21"/>
      <c r="R28" s="17"/>
    </row>
    <row r="29" spans="1:18" ht="45.2" customHeight="1">
      <c r="A29" s="17"/>
      <c r="B29" s="17"/>
      <c r="C29" s="17"/>
      <c r="D29" s="17"/>
      <c r="E29" s="17"/>
      <c r="F29" s="24"/>
      <c r="G29" s="23"/>
      <c r="H29" s="24"/>
      <c r="I29" s="26"/>
      <c r="J29" s="24"/>
      <c r="K29" s="23"/>
      <c r="L29" s="17"/>
      <c r="M29" s="17"/>
      <c r="N29" s="25"/>
      <c r="O29" s="19"/>
      <c r="P29" s="21"/>
      <c r="Q29" s="21"/>
      <c r="R29" s="17"/>
    </row>
    <row r="30" spans="1:18" ht="45.2" customHeight="1">
      <c r="A30" s="17"/>
      <c r="B30" s="17"/>
      <c r="C30" s="17"/>
      <c r="D30" s="17"/>
      <c r="E30" s="17"/>
      <c r="F30" s="24"/>
      <c r="G30" s="23"/>
      <c r="H30" s="24"/>
      <c r="I30" s="26"/>
      <c r="J30" s="24"/>
      <c r="K30" s="23"/>
      <c r="L30" s="17"/>
      <c r="M30" s="17"/>
      <c r="N30" s="25"/>
      <c r="O30" s="19"/>
      <c r="P30" s="21"/>
      <c r="Q30" s="21"/>
      <c r="R30" s="17"/>
    </row>
    <row r="31" spans="1:18" ht="45.2" customHeight="1">
      <c r="A31" s="17"/>
      <c r="B31" s="17"/>
      <c r="C31" s="17"/>
      <c r="D31" s="17"/>
      <c r="E31" s="17"/>
      <c r="F31" s="24"/>
      <c r="G31" s="23"/>
      <c r="H31" s="24"/>
      <c r="I31" s="26"/>
      <c r="J31" s="24"/>
      <c r="K31" s="23"/>
      <c r="L31" s="17"/>
      <c r="M31" s="17"/>
      <c r="N31" s="25"/>
      <c r="O31" s="19"/>
      <c r="P31" s="21"/>
      <c r="Q31" s="21"/>
      <c r="R31" s="17"/>
    </row>
    <row r="32" spans="1:18" ht="45.2" customHeight="1">
      <c r="A32" s="17"/>
      <c r="B32" s="17"/>
      <c r="C32" s="17"/>
      <c r="D32" s="17"/>
      <c r="E32" s="17"/>
      <c r="F32" s="24"/>
      <c r="G32" s="23"/>
      <c r="H32" s="24"/>
      <c r="I32" s="26"/>
      <c r="J32" s="24"/>
      <c r="K32" s="23"/>
      <c r="L32" s="17"/>
      <c r="M32" s="17"/>
      <c r="N32" s="25"/>
      <c r="O32" s="19"/>
      <c r="P32" s="21"/>
      <c r="Q32" s="21"/>
      <c r="R32" s="17"/>
    </row>
    <row r="33" spans="1:18" ht="45.2" customHeight="1">
      <c r="A33" s="17"/>
      <c r="B33" s="17"/>
      <c r="C33" s="17"/>
      <c r="D33" s="17"/>
      <c r="E33" s="17"/>
      <c r="F33" s="24"/>
      <c r="G33" s="23"/>
      <c r="H33" s="24"/>
      <c r="I33" s="26"/>
      <c r="J33" s="24"/>
      <c r="K33" s="23"/>
      <c r="L33" s="17"/>
      <c r="M33" s="17"/>
      <c r="N33" s="25"/>
      <c r="O33" s="19"/>
      <c r="P33" s="21"/>
      <c r="Q33" s="21"/>
      <c r="R33" s="17"/>
    </row>
    <row r="34" spans="1:18" ht="45.2" customHeight="1">
      <c r="A34" s="17"/>
      <c r="B34" s="17"/>
      <c r="C34" s="17"/>
      <c r="D34" s="17"/>
      <c r="E34" s="17"/>
      <c r="F34" s="24"/>
      <c r="G34" s="23"/>
      <c r="H34" s="24"/>
      <c r="I34" s="26"/>
      <c r="J34" s="24"/>
      <c r="K34" s="23"/>
      <c r="L34" s="17"/>
      <c r="M34" s="17"/>
      <c r="N34" s="25"/>
      <c r="O34" s="19"/>
      <c r="P34" s="21"/>
      <c r="Q34" s="21"/>
      <c r="R34" s="17"/>
    </row>
    <row r="35" spans="1:18" ht="45.2" customHeight="1">
      <c r="A35" s="17"/>
      <c r="B35" s="17"/>
      <c r="C35" s="17"/>
      <c r="D35" s="17"/>
      <c r="E35" s="17"/>
      <c r="F35" s="24"/>
      <c r="G35" s="23"/>
      <c r="H35" s="24"/>
      <c r="I35" s="26"/>
      <c r="J35" s="24"/>
      <c r="K35" s="23"/>
      <c r="L35" s="17"/>
      <c r="M35" s="17"/>
      <c r="N35" s="25"/>
      <c r="O35" s="19"/>
      <c r="P35" s="21"/>
      <c r="Q35" s="21"/>
      <c r="R35" s="17"/>
    </row>
    <row r="36" spans="1:18" ht="45.2" customHeight="1"/>
    <row r="37" spans="1:18" ht="45.2" customHeight="1"/>
    <row r="38" spans="1:18" ht="45.2" customHeight="1"/>
    <row r="39" spans="1:18" ht="45.2" customHeight="1"/>
    <row r="40" spans="1:18" ht="1.5" customHeight="1"/>
    <row r="41" spans="1:18" ht="45" hidden="1" customHeight="1"/>
    <row r="42" spans="1:18" ht="45.2" customHeight="1"/>
    <row r="43" spans="1:18" ht="45.2" customHeight="1"/>
    <row r="44" spans="1:18" ht="45.2" customHeight="1"/>
    <row r="45" spans="1:18" ht="45.2" customHeight="1">
      <c r="A45" s="29" t="s">
        <v>174</v>
      </c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</row>
    <row r="46" spans="1:18" ht="45.2" customHeight="1"/>
    <row r="47" spans="1:18" s="16" customFormat="1" ht="45.2" customHeight="1">
      <c r="A47" s="14"/>
      <c r="B47" s="14" t="s">
        <v>0</v>
      </c>
      <c r="C47" s="13" t="s">
        <v>4</v>
      </c>
      <c r="D47" s="13" t="s">
        <v>169</v>
      </c>
      <c r="E47" s="13" t="s">
        <v>170</v>
      </c>
      <c r="F47" s="13" t="s">
        <v>160</v>
      </c>
      <c r="G47" s="13" t="s">
        <v>1</v>
      </c>
      <c r="H47" s="13" t="s">
        <v>161</v>
      </c>
      <c r="I47" s="13" t="s">
        <v>1</v>
      </c>
      <c r="J47" s="13" t="s">
        <v>164</v>
      </c>
      <c r="K47" s="13" t="s">
        <v>165</v>
      </c>
      <c r="L47" s="13" t="s">
        <v>162</v>
      </c>
      <c r="M47" s="13" t="s">
        <v>163</v>
      </c>
      <c r="N47" s="13" t="s">
        <v>1</v>
      </c>
      <c r="O47" s="13" t="s">
        <v>2</v>
      </c>
      <c r="P47" s="13" t="s">
        <v>3</v>
      </c>
      <c r="Q47" s="13"/>
      <c r="R47" s="13" t="s">
        <v>159</v>
      </c>
    </row>
    <row r="48" spans="1:18" ht="45.2" customHeight="1">
      <c r="A48" s="15"/>
      <c r="B48" s="15"/>
      <c r="C48" s="15"/>
      <c r="D48" s="15"/>
      <c r="E48" s="15"/>
      <c r="F48" s="27"/>
      <c r="G48" s="23"/>
      <c r="H48" s="27"/>
      <c r="I48" s="23"/>
      <c r="J48" s="27"/>
      <c r="K48" s="28"/>
      <c r="L48" s="15"/>
      <c r="M48" s="15"/>
      <c r="N48" s="17"/>
      <c r="O48" s="18"/>
      <c r="P48" s="22"/>
      <c r="Q48" s="22"/>
      <c r="R48" s="15"/>
    </row>
    <row r="49" spans="1:18" ht="45.2" customHeight="1">
      <c r="A49" s="15"/>
      <c r="B49" s="15"/>
      <c r="C49" s="15"/>
      <c r="D49" s="15"/>
      <c r="E49" s="15"/>
      <c r="F49" s="27"/>
      <c r="G49" s="23"/>
      <c r="H49" s="27"/>
      <c r="I49" s="23"/>
      <c r="J49" s="27"/>
      <c r="K49" s="28"/>
      <c r="L49" s="15"/>
      <c r="M49" s="15"/>
      <c r="N49" s="17"/>
      <c r="O49" s="18"/>
      <c r="P49" s="22"/>
      <c r="Q49" s="22"/>
      <c r="R49" s="15"/>
    </row>
    <row r="50" spans="1:18" ht="45.2" customHeight="1">
      <c r="A50" s="15"/>
      <c r="B50" s="15"/>
      <c r="C50" s="15"/>
      <c r="D50" s="15"/>
      <c r="E50" s="15"/>
      <c r="F50" s="27"/>
      <c r="G50" s="23"/>
      <c r="H50" s="27"/>
      <c r="I50" s="23"/>
      <c r="J50" s="27"/>
      <c r="K50" s="28"/>
      <c r="L50" s="15"/>
      <c r="M50" s="15"/>
      <c r="N50" s="17"/>
      <c r="O50" s="18"/>
      <c r="P50" s="22"/>
      <c r="Q50" s="22"/>
      <c r="R50" s="15"/>
    </row>
    <row r="51" spans="1:18" ht="45.2" customHeight="1">
      <c r="A51" s="15"/>
      <c r="B51" s="15"/>
      <c r="C51" s="15"/>
      <c r="D51" s="15"/>
      <c r="E51" s="15"/>
      <c r="F51" s="27"/>
      <c r="G51" s="23"/>
      <c r="H51" s="27"/>
      <c r="I51" s="23"/>
      <c r="J51" s="27"/>
      <c r="K51" s="28"/>
      <c r="L51" s="15"/>
      <c r="M51" s="15"/>
      <c r="N51" s="17"/>
      <c r="O51" s="18"/>
      <c r="P51" s="22"/>
      <c r="Q51" s="22"/>
      <c r="R51" s="15"/>
    </row>
    <row r="52" spans="1:18" ht="45.2" customHeight="1">
      <c r="A52" s="15"/>
      <c r="B52" s="15"/>
      <c r="C52" s="15"/>
      <c r="D52" s="15"/>
      <c r="E52" s="15"/>
      <c r="F52" s="27"/>
      <c r="G52" s="23"/>
      <c r="H52" s="27"/>
      <c r="I52" s="23"/>
      <c r="J52" s="27"/>
      <c r="K52" s="28"/>
      <c r="L52" s="15"/>
      <c r="M52" s="15"/>
      <c r="N52" s="17"/>
      <c r="O52" s="18"/>
      <c r="P52" s="22"/>
      <c r="Q52" s="22"/>
      <c r="R52" s="15"/>
    </row>
    <row r="53" spans="1:18" ht="45.2" customHeight="1">
      <c r="A53" s="15"/>
      <c r="B53" s="15"/>
      <c r="C53" s="15"/>
      <c r="D53" s="15"/>
      <c r="E53" s="15"/>
      <c r="F53" s="27"/>
      <c r="G53" s="23"/>
      <c r="H53" s="27"/>
      <c r="I53" s="23"/>
      <c r="J53" s="27"/>
      <c r="K53" s="28"/>
      <c r="L53" s="15"/>
      <c r="M53" s="15"/>
      <c r="N53" s="17"/>
      <c r="O53" s="18"/>
      <c r="P53" s="22"/>
      <c r="Q53" s="22"/>
      <c r="R53" s="15"/>
    </row>
    <row r="54" spans="1:18" ht="45.2" customHeight="1">
      <c r="A54" s="15"/>
      <c r="B54" s="15"/>
      <c r="C54" s="15"/>
      <c r="D54" s="15"/>
      <c r="E54" s="15"/>
      <c r="F54" s="27"/>
      <c r="G54" s="23"/>
      <c r="H54" s="27"/>
      <c r="I54" s="23"/>
      <c r="J54" s="27"/>
      <c r="K54" s="28"/>
      <c r="L54" s="15"/>
      <c r="M54" s="15"/>
      <c r="N54" s="17"/>
      <c r="O54" s="18"/>
      <c r="P54" s="22"/>
      <c r="Q54" s="22"/>
      <c r="R54" s="15"/>
    </row>
    <row r="55" spans="1:18" ht="45.2" customHeight="1">
      <c r="A55" s="15"/>
      <c r="B55" s="15"/>
      <c r="C55" s="15"/>
      <c r="D55" s="15"/>
      <c r="E55" s="15"/>
      <c r="F55" s="27"/>
      <c r="G55" s="23"/>
      <c r="H55" s="27"/>
      <c r="I55" s="23"/>
      <c r="J55" s="27"/>
      <c r="K55" s="28"/>
      <c r="L55" s="15"/>
      <c r="M55" s="15"/>
      <c r="N55" s="17"/>
      <c r="O55" s="18"/>
      <c r="P55" s="22"/>
      <c r="Q55" s="22"/>
      <c r="R55" s="15"/>
    </row>
    <row r="56" spans="1:18" ht="45.2" customHeight="1">
      <c r="A56" s="15"/>
      <c r="B56" s="15"/>
      <c r="C56" s="15"/>
      <c r="D56" s="15"/>
      <c r="E56" s="15"/>
      <c r="F56" s="27"/>
      <c r="G56" s="23"/>
      <c r="H56" s="27"/>
      <c r="I56" s="23"/>
      <c r="J56" s="27"/>
      <c r="K56" s="28"/>
      <c r="L56" s="15"/>
      <c r="M56" s="15"/>
      <c r="N56" s="17"/>
      <c r="O56" s="18"/>
      <c r="P56" s="22"/>
      <c r="Q56" s="22"/>
      <c r="R56" s="15"/>
    </row>
    <row r="57" spans="1:18" ht="45.2" customHeight="1">
      <c r="A57" s="15"/>
      <c r="B57" s="15"/>
      <c r="C57" s="15"/>
      <c r="D57" s="15"/>
      <c r="E57" s="15"/>
      <c r="F57" s="27"/>
      <c r="G57" s="23"/>
      <c r="H57" s="27"/>
      <c r="I57" s="23"/>
      <c r="J57" s="27"/>
      <c r="K57" s="28"/>
      <c r="L57" s="15"/>
      <c r="M57" s="15"/>
      <c r="N57" s="17"/>
      <c r="O57" s="18"/>
      <c r="P57" s="22"/>
      <c r="Q57" s="22"/>
      <c r="R57" s="15"/>
    </row>
    <row r="58" spans="1:18" ht="45.2" customHeight="1"/>
    <row r="59" spans="1:18" ht="45.2" customHeight="1"/>
    <row r="60" spans="1:18" ht="45.2" customHeight="1"/>
    <row r="61" spans="1:18" ht="45.2" customHeight="1"/>
    <row r="62" spans="1:18" ht="45.2" customHeight="1"/>
    <row r="63" spans="1:18" ht="11.25" customHeight="1"/>
    <row r="64" spans="1:18" ht="45.2" customHeight="1"/>
    <row r="65" spans="1:18" ht="45.2" customHeight="1"/>
    <row r="66" spans="1:18" ht="45.2" customHeight="1"/>
    <row r="67" spans="1:18" ht="45.2" customHeight="1">
      <c r="A67" s="29" t="s">
        <v>175</v>
      </c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</row>
    <row r="68" spans="1:18" ht="45.2" customHeight="1"/>
    <row r="69" spans="1:18" ht="45.2" customHeight="1">
      <c r="A69" s="14"/>
      <c r="B69" s="14" t="s">
        <v>0</v>
      </c>
      <c r="C69" s="13" t="s">
        <v>4</v>
      </c>
      <c r="D69" s="13" t="s">
        <v>169</v>
      </c>
      <c r="E69" s="13" t="s">
        <v>170</v>
      </c>
      <c r="F69" s="13" t="s">
        <v>160</v>
      </c>
      <c r="G69" s="13" t="s">
        <v>1</v>
      </c>
      <c r="H69" s="13" t="s">
        <v>161</v>
      </c>
      <c r="I69" s="13" t="s">
        <v>1</v>
      </c>
      <c r="J69" s="13" t="s">
        <v>164</v>
      </c>
      <c r="K69" s="13" t="s">
        <v>165</v>
      </c>
      <c r="L69" s="13" t="s">
        <v>162</v>
      </c>
      <c r="M69" s="13" t="s">
        <v>163</v>
      </c>
      <c r="N69" s="13" t="s">
        <v>1</v>
      </c>
      <c r="O69" s="13" t="s">
        <v>2</v>
      </c>
      <c r="P69" s="13" t="s">
        <v>3</v>
      </c>
      <c r="Q69" s="13"/>
      <c r="R69" s="13" t="s">
        <v>159</v>
      </c>
    </row>
    <row r="70" spans="1:18" ht="45.2" customHeight="1">
      <c r="A70" s="15"/>
      <c r="B70" s="15"/>
      <c r="C70" s="15"/>
      <c r="D70" s="15"/>
      <c r="E70" s="15"/>
      <c r="F70" s="15"/>
      <c r="G70" s="23"/>
      <c r="H70" s="15"/>
      <c r="I70" s="23"/>
      <c r="J70" s="15"/>
      <c r="K70" s="15"/>
      <c r="L70" s="15"/>
      <c r="M70" s="15"/>
      <c r="N70" s="17"/>
      <c r="O70" s="18"/>
      <c r="P70" s="22"/>
      <c r="Q70" s="22"/>
      <c r="R70" s="15"/>
    </row>
    <row r="71" spans="1:18" ht="45.2" customHeight="1">
      <c r="A71" s="15"/>
      <c r="B71" s="15"/>
      <c r="C71" s="15"/>
      <c r="D71" s="15"/>
      <c r="E71" s="15"/>
      <c r="F71" s="15"/>
      <c r="G71" s="23"/>
      <c r="H71" s="15"/>
      <c r="I71" s="23"/>
      <c r="J71" s="15"/>
      <c r="K71" s="15"/>
      <c r="L71" s="15"/>
      <c r="M71" s="15"/>
      <c r="N71" s="17"/>
      <c r="O71" s="18"/>
      <c r="P71" s="22"/>
      <c r="Q71" s="22"/>
      <c r="R71" s="15"/>
    </row>
    <row r="72" spans="1:18" ht="45.2" customHeight="1">
      <c r="A72" s="15"/>
      <c r="B72" s="15"/>
      <c r="C72" s="15"/>
      <c r="D72" s="15"/>
      <c r="E72" s="15"/>
      <c r="F72" s="15"/>
      <c r="G72" s="23"/>
      <c r="H72" s="15"/>
      <c r="I72" s="23"/>
      <c r="J72" s="15"/>
      <c r="K72" s="15"/>
      <c r="L72" s="15"/>
      <c r="M72" s="15"/>
      <c r="N72" s="17"/>
      <c r="O72" s="18"/>
      <c r="P72" s="22"/>
      <c r="Q72" s="22"/>
      <c r="R72" s="15"/>
    </row>
    <row r="73" spans="1:18" ht="45.2" customHeight="1">
      <c r="A73" s="15"/>
      <c r="B73" s="15"/>
      <c r="C73" s="15"/>
      <c r="D73" s="15"/>
      <c r="E73" s="15"/>
      <c r="F73" s="15"/>
      <c r="G73" s="23"/>
      <c r="H73" s="15"/>
      <c r="I73" s="23"/>
      <c r="J73" s="15"/>
      <c r="K73" s="15"/>
      <c r="L73" s="15"/>
      <c r="M73" s="15"/>
      <c r="N73" s="17"/>
      <c r="O73" s="18"/>
      <c r="P73" s="22"/>
      <c r="Q73" s="22"/>
      <c r="R73" s="15"/>
    </row>
    <row r="74" spans="1:18" ht="45.2" customHeight="1">
      <c r="A74" s="15"/>
      <c r="B74" s="15"/>
      <c r="C74" s="15"/>
      <c r="D74" s="15"/>
      <c r="E74" s="15"/>
      <c r="F74" s="15"/>
      <c r="G74" s="23"/>
      <c r="H74" s="15"/>
      <c r="I74" s="23"/>
      <c r="J74" s="15"/>
      <c r="K74" s="15"/>
      <c r="L74" s="15"/>
      <c r="M74" s="15"/>
      <c r="N74" s="17"/>
      <c r="O74" s="18"/>
      <c r="P74" s="22"/>
      <c r="Q74" s="22"/>
      <c r="R74" s="15"/>
    </row>
    <row r="75" spans="1:18" ht="45.2" customHeight="1">
      <c r="A75" s="15"/>
      <c r="B75" s="15"/>
      <c r="C75" s="15"/>
      <c r="D75" s="15"/>
      <c r="E75" s="15"/>
      <c r="F75" s="15"/>
      <c r="G75" s="23"/>
      <c r="H75" s="15"/>
      <c r="I75" s="23"/>
      <c r="J75" s="15"/>
      <c r="K75" s="15"/>
      <c r="L75" s="15"/>
      <c r="M75" s="15"/>
      <c r="N75" s="17"/>
      <c r="O75" s="18"/>
      <c r="P75" s="22"/>
      <c r="Q75" s="22"/>
      <c r="R75" s="15"/>
    </row>
    <row r="76" spans="1:18" ht="45.2" customHeight="1">
      <c r="A76" s="15"/>
      <c r="B76" s="15"/>
      <c r="C76" s="15"/>
      <c r="D76" s="15"/>
      <c r="E76" s="15"/>
      <c r="F76" s="15"/>
      <c r="G76" s="23"/>
      <c r="H76" s="15"/>
      <c r="I76" s="23"/>
      <c r="J76" s="15"/>
      <c r="K76" s="15"/>
      <c r="L76" s="15"/>
      <c r="M76" s="15"/>
      <c r="N76" s="17"/>
      <c r="O76" s="18"/>
      <c r="P76" s="22"/>
      <c r="Q76" s="22"/>
      <c r="R76" s="15"/>
    </row>
    <row r="77" spans="1:18" ht="45.2" customHeight="1">
      <c r="A77" s="15"/>
      <c r="B77" s="15"/>
      <c r="C77" s="15"/>
      <c r="D77" s="15"/>
      <c r="E77" s="15"/>
      <c r="F77" s="15"/>
      <c r="G77" s="23"/>
      <c r="H77" s="15"/>
      <c r="I77" s="23"/>
      <c r="J77" s="15"/>
      <c r="K77" s="15"/>
      <c r="L77" s="15"/>
      <c r="M77" s="15"/>
      <c r="N77" s="17"/>
      <c r="O77" s="18"/>
      <c r="P77" s="22"/>
      <c r="Q77" s="22"/>
      <c r="R77" s="15"/>
    </row>
    <row r="78" spans="1:18" ht="45.2" customHeight="1">
      <c r="A78" s="15"/>
      <c r="B78" s="15"/>
      <c r="C78" s="15"/>
      <c r="D78" s="15"/>
      <c r="E78" s="15"/>
      <c r="F78" s="15"/>
      <c r="G78" s="23"/>
      <c r="H78" s="15"/>
      <c r="I78" s="23"/>
      <c r="J78" s="15"/>
      <c r="K78" s="15"/>
      <c r="L78" s="15"/>
      <c r="M78" s="15"/>
      <c r="N78" s="17"/>
      <c r="O78" s="18"/>
      <c r="P78" s="22"/>
      <c r="Q78" s="22"/>
      <c r="R78" s="15"/>
    </row>
    <row r="79" spans="1:18" ht="45.2" customHeight="1">
      <c r="A79" s="15"/>
      <c r="B79" s="15"/>
      <c r="C79" s="15"/>
      <c r="D79" s="15"/>
      <c r="E79" s="15"/>
      <c r="F79" s="15"/>
      <c r="G79" s="23"/>
      <c r="H79" s="15"/>
      <c r="I79" s="23"/>
      <c r="J79" s="15"/>
      <c r="K79" s="15"/>
      <c r="L79" s="15"/>
      <c r="M79" s="15"/>
      <c r="N79" s="17"/>
      <c r="O79" s="18"/>
      <c r="P79" s="22"/>
      <c r="Q79" s="22"/>
      <c r="R79" s="15"/>
    </row>
    <row r="80" spans="1:18" ht="45.2" customHeight="1"/>
    <row r="81" spans="1:18" ht="45.2" customHeight="1"/>
    <row r="82" spans="1:18" ht="45.2" customHeight="1"/>
    <row r="83" spans="1:18" ht="45.2" customHeight="1"/>
    <row r="84" spans="1:18" ht="45.2" customHeight="1"/>
    <row r="85" spans="1:18" ht="45.2" customHeight="1"/>
    <row r="86" spans="1:18" ht="16.5" customHeight="1"/>
    <row r="87" spans="1:18" ht="45.2" customHeight="1"/>
    <row r="88" spans="1:18" ht="45.2" customHeight="1"/>
    <row r="89" spans="1:18" ht="45.2" customHeight="1">
      <c r="A89" s="29" t="s">
        <v>185</v>
      </c>
      <c r="B89" s="29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</row>
    <row r="90" spans="1:18" ht="45.2" customHeight="1"/>
    <row r="91" spans="1:18" ht="45.2" customHeight="1">
      <c r="A91" s="14"/>
      <c r="B91" s="14" t="s">
        <v>0</v>
      </c>
      <c r="C91" s="13" t="s">
        <v>4</v>
      </c>
      <c r="D91" s="13" t="s">
        <v>169</v>
      </c>
      <c r="E91" s="13" t="s">
        <v>170</v>
      </c>
      <c r="F91" s="13" t="s">
        <v>160</v>
      </c>
      <c r="G91" s="13" t="s">
        <v>1</v>
      </c>
      <c r="H91" s="13" t="s">
        <v>161</v>
      </c>
      <c r="I91" s="13" t="s">
        <v>1</v>
      </c>
      <c r="J91" s="13" t="s">
        <v>164</v>
      </c>
      <c r="K91" s="13" t="s">
        <v>165</v>
      </c>
      <c r="L91" s="13" t="s">
        <v>162</v>
      </c>
      <c r="M91" s="13" t="s">
        <v>163</v>
      </c>
      <c r="N91" s="13" t="s">
        <v>1</v>
      </c>
      <c r="O91" s="13" t="s">
        <v>2</v>
      </c>
      <c r="P91" s="13" t="s">
        <v>3</v>
      </c>
      <c r="Q91" s="13"/>
      <c r="R91" s="13" t="s">
        <v>159</v>
      </c>
    </row>
    <row r="92" spans="1:18" ht="45.2" customHeight="1">
      <c r="A92" s="15"/>
      <c r="B92" s="15"/>
      <c r="C92" s="15"/>
      <c r="D92" s="15"/>
      <c r="E92" s="15"/>
      <c r="F92" s="15"/>
      <c r="G92" s="23"/>
      <c r="H92" s="15"/>
      <c r="I92" s="23"/>
      <c r="J92" s="15"/>
      <c r="K92" s="15"/>
      <c r="L92" s="15"/>
      <c r="M92" s="15"/>
      <c r="N92" s="17"/>
      <c r="O92" s="18"/>
      <c r="P92" s="22"/>
      <c r="Q92" s="22"/>
      <c r="R92" s="15"/>
    </row>
    <row r="93" spans="1:18" ht="45.2" customHeight="1">
      <c r="A93" s="15"/>
      <c r="B93" s="15"/>
      <c r="C93" s="15"/>
      <c r="D93" s="15"/>
      <c r="E93" s="15"/>
      <c r="F93" s="15"/>
      <c r="G93" s="23"/>
      <c r="H93" s="15"/>
      <c r="I93" s="23"/>
      <c r="J93" s="15"/>
      <c r="K93" s="15"/>
      <c r="L93" s="15"/>
      <c r="M93" s="15"/>
      <c r="N93" s="17"/>
      <c r="O93" s="18"/>
      <c r="P93" s="22"/>
      <c r="Q93" s="22"/>
      <c r="R93" s="15"/>
    </row>
    <row r="94" spans="1:18" ht="45.2" customHeight="1">
      <c r="A94" s="15"/>
      <c r="B94" s="15"/>
      <c r="C94" s="15"/>
      <c r="D94" s="15"/>
      <c r="E94" s="15"/>
      <c r="F94" s="15"/>
      <c r="G94" s="23"/>
      <c r="H94" s="15"/>
      <c r="I94" s="23"/>
      <c r="J94" s="15"/>
      <c r="K94" s="15"/>
      <c r="L94" s="15"/>
      <c r="M94" s="15"/>
      <c r="N94" s="17"/>
      <c r="O94" s="18"/>
      <c r="P94" s="22"/>
      <c r="Q94" s="22"/>
      <c r="R94" s="15"/>
    </row>
    <row r="95" spans="1:18" ht="45.2" customHeight="1">
      <c r="A95" s="15"/>
      <c r="B95" s="15"/>
      <c r="C95" s="15"/>
      <c r="D95" s="15"/>
      <c r="E95" s="15"/>
      <c r="F95" s="15"/>
      <c r="G95" s="23"/>
      <c r="H95" s="15"/>
      <c r="I95" s="23"/>
      <c r="J95" s="15"/>
      <c r="K95" s="15"/>
      <c r="L95" s="15"/>
      <c r="M95" s="15"/>
      <c r="N95" s="17"/>
      <c r="O95" s="18"/>
      <c r="P95" s="22"/>
      <c r="Q95" s="22"/>
      <c r="R95" s="15"/>
    </row>
    <row r="96" spans="1:18" ht="45.2" customHeight="1">
      <c r="A96" s="15"/>
      <c r="B96" s="15"/>
      <c r="C96" s="15"/>
      <c r="D96" s="15"/>
      <c r="E96" s="15"/>
      <c r="F96" s="15"/>
      <c r="G96" s="23"/>
      <c r="H96" s="15"/>
      <c r="I96" s="23"/>
      <c r="J96" s="15"/>
      <c r="K96" s="15"/>
      <c r="L96" s="15"/>
      <c r="M96" s="15"/>
      <c r="N96" s="17"/>
      <c r="O96" s="18"/>
      <c r="P96" s="22"/>
      <c r="Q96" s="22"/>
      <c r="R96" s="15"/>
    </row>
    <row r="97" spans="1:18" ht="45.2" customHeight="1">
      <c r="A97" s="15"/>
      <c r="B97" s="15"/>
      <c r="C97" s="15"/>
      <c r="D97" s="15"/>
      <c r="E97" s="15"/>
      <c r="F97" s="15"/>
      <c r="G97" s="23"/>
      <c r="H97" s="15"/>
      <c r="I97" s="23"/>
      <c r="J97" s="15"/>
      <c r="K97" s="15"/>
      <c r="L97" s="15"/>
      <c r="M97" s="15"/>
      <c r="N97" s="17"/>
      <c r="O97" s="18"/>
      <c r="P97" s="22"/>
      <c r="Q97" s="22"/>
      <c r="R97" s="15"/>
    </row>
    <row r="98" spans="1:18" ht="45.2" customHeight="1">
      <c r="A98" s="15"/>
      <c r="B98" s="15"/>
      <c r="C98" s="15"/>
      <c r="D98" s="15"/>
      <c r="E98" s="15"/>
      <c r="F98" s="15"/>
      <c r="G98" s="23"/>
      <c r="H98" s="15"/>
      <c r="I98" s="23"/>
      <c r="J98" s="15"/>
      <c r="K98" s="15"/>
      <c r="L98" s="15"/>
      <c r="M98" s="15"/>
      <c r="N98" s="17"/>
      <c r="O98" s="18"/>
      <c r="P98" s="22"/>
      <c r="Q98" s="22"/>
      <c r="R98" s="15"/>
    </row>
    <row r="99" spans="1:18" ht="45.2" customHeight="1">
      <c r="A99" s="15"/>
      <c r="B99" s="15"/>
      <c r="C99" s="15"/>
      <c r="D99" s="15"/>
      <c r="E99" s="15"/>
      <c r="F99" s="15"/>
      <c r="G99" s="23"/>
      <c r="H99" s="15"/>
      <c r="I99" s="23"/>
      <c r="J99" s="15"/>
      <c r="K99" s="15"/>
      <c r="L99" s="15"/>
      <c r="M99" s="15"/>
      <c r="N99" s="17"/>
      <c r="O99" s="18"/>
      <c r="P99" s="22"/>
      <c r="Q99" s="22"/>
      <c r="R99" s="15"/>
    </row>
    <row r="100" spans="1:18" ht="45.2" customHeight="1">
      <c r="A100" s="15"/>
      <c r="B100" s="15"/>
      <c r="C100" s="15"/>
      <c r="D100" s="15"/>
      <c r="E100" s="15"/>
      <c r="F100" s="15"/>
      <c r="G100" s="23"/>
      <c r="H100" s="15"/>
      <c r="I100" s="23"/>
      <c r="J100" s="15"/>
      <c r="K100" s="15"/>
      <c r="L100" s="15"/>
      <c r="M100" s="15"/>
      <c r="N100" s="17"/>
      <c r="O100" s="18"/>
      <c r="P100" s="22"/>
      <c r="Q100" s="22"/>
      <c r="R100" s="15"/>
    </row>
    <row r="101" spans="1:18" ht="45.2" customHeight="1">
      <c r="A101" s="15"/>
      <c r="B101" s="15"/>
      <c r="C101" s="15"/>
      <c r="D101" s="15"/>
      <c r="E101" s="15"/>
      <c r="F101" s="15"/>
      <c r="G101" s="23"/>
      <c r="H101" s="15"/>
      <c r="I101" s="23"/>
      <c r="J101" s="15"/>
      <c r="K101" s="15"/>
      <c r="L101" s="15"/>
      <c r="M101" s="15"/>
      <c r="N101" s="17"/>
      <c r="O101" s="18"/>
      <c r="P101" s="22"/>
      <c r="Q101" s="22"/>
      <c r="R101" s="15"/>
    </row>
    <row r="102" spans="1:18" ht="45.2" customHeight="1"/>
    <row r="103" spans="1:18" ht="45.2" customHeight="1"/>
    <row r="104" spans="1:18" ht="45.2" customHeight="1"/>
    <row r="105" spans="1:18" ht="45.2" customHeight="1"/>
    <row r="106" spans="1:18" ht="45.2" customHeight="1"/>
    <row r="107" spans="1:18" ht="2.25" customHeight="1"/>
    <row r="108" spans="1:18" ht="45.2" customHeight="1"/>
    <row r="109" spans="1:18" ht="45.2" customHeight="1"/>
    <row r="110" spans="1:18" ht="45.2" customHeight="1"/>
    <row r="111" spans="1:18" ht="45.2" customHeight="1">
      <c r="A111" s="29" t="s">
        <v>184</v>
      </c>
      <c r="B111" s="29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</row>
    <row r="112" spans="1:18" ht="45.2" customHeight="1"/>
    <row r="113" spans="1:18" ht="45.2" customHeight="1">
      <c r="A113" s="14"/>
      <c r="B113" s="14" t="s">
        <v>0</v>
      </c>
      <c r="C113" s="13" t="s">
        <v>4</v>
      </c>
      <c r="D113" s="13" t="s">
        <v>169</v>
      </c>
      <c r="E113" s="13" t="s">
        <v>170</v>
      </c>
      <c r="F113" s="13" t="s">
        <v>160</v>
      </c>
      <c r="G113" s="13" t="s">
        <v>1</v>
      </c>
      <c r="H113" s="13" t="s">
        <v>161</v>
      </c>
      <c r="I113" s="13" t="s">
        <v>1</v>
      </c>
      <c r="J113" s="13" t="s">
        <v>164</v>
      </c>
      <c r="K113" s="13" t="s">
        <v>165</v>
      </c>
      <c r="L113" s="13" t="s">
        <v>162</v>
      </c>
      <c r="M113" s="13" t="s">
        <v>163</v>
      </c>
      <c r="N113" s="13" t="s">
        <v>1</v>
      </c>
      <c r="O113" s="13" t="s">
        <v>2</v>
      </c>
      <c r="P113" s="13" t="s">
        <v>3</v>
      </c>
      <c r="Q113" s="13"/>
      <c r="R113" s="13" t="s">
        <v>159</v>
      </c>
    </row>
    <row r="114" spans="1:18" ht="45.2" customHeight="1">
      <c r="A114" s="15"/>
      <c r="B114" s="15"/>
      <c r="C114" s="15"/>
      <c r="D114" s="15"/>
      <c r="E114" s="15"/>
      <c r="F114" s="15"/>
      <c r="G114" s="23"/>
      <c r="H114" s="15"/>
      <c r="I114" s="23"/>
      <c r="J114" s="15"/>
      <c r="K114" s="15"/>
      <c r="L114" s="15"/>
      <c r="M114" s="15"/>
      <c r="N114" s="17"/>
      <c r="O114" s="18"/>
      <c r="P114" s="22"/>
      <c r="Q114" s="22"/>
      <c r="R114" s="15"/>
    </row>
    <row r="115" spans="1:18" ht="45.2" customHeight="1">
      <c r="A115" s="15"/>
      <c r="B115" s="15"/>
      <c r="C115" s="15"/>
      <c r="D115" s="15"/>
      <c r="E115" s="15"/>
      <c r="F115" s="15"/>
      <c r="G115" s="23"/>
      <c r="H115" s="15"/>
      <c r="I115" s="23"/>
      <c r="J115" s="15"/>
      <c r="K115" s="15"/>
      <c r="L115" s="15"/>
      <c r="M115" s="15"/>
      <c r="N115" s="17"/>
      <c r="O115" s="18"/>
      <c r="P115" s="22"/>
      <c r="Q115" s="22"/>
      <c r="R115" s="15"/>
    </row>
    <row r="116" spans="1:18" ht="45.2" customHeight="1">
      <c r="A116" s="15"/>
      <c r="B116" s="15"/>
      <c r="C116" s="15"/>
      <c r="D116" s="15"/>
      <c r="E116" s="15"/>
      <c r="F116" s="15"/>
      <c r="G116" s="23"/>
      <c r="H116" s="15"/>
      <c r="I116" s="23"/>
      <c r="J116" s="15"/>
      <c r="K116" s="15"/>
      <c r="L116" s="15"/>
      <c r="M116" s="15"/>
      <c r="N116" s="17"/>
      <c r="O116" s="18"/>
      <c r="P116" s="22"/>
      <c r="Q116" s="22"/>
      <c r="R116" s="15"/>
    </row>
    <row r="117" spans="1:18" ht="45.2" customHeight="1">
      <c r="A117" s="15"/>
      <c r="B117" s="15"/>
      <c r="C117" s="15"/>
      <c r="D117" s="15"/>
      <c r="E117" s="15"/>
      <c r="F117" s="15"/>
      <c r="G117" s="23"/>
      <c r="H117" s="15"/>
      <c r="I117" s="23"/>
      <c r="J117" s="15"/>
      <c r="K117" s="15"/>
      <c r="L117" s="15"/>
      <c r="M117" s="15"/>
      <c r="N117" s="17"/>
      <c r="O117" s="18"/>
      <c r="P117" s="22"/>
      <c r="Q117" s="22"/>
      <c r="R117" s="15"/>
    </row>
    <row r="118" spans="1:18" ht="45.2" customHeight="1">
      <c r="A118" s="15"/>
      <c r="B118" s="15"/>
      <c r="C118" s="15"/>
      <c r="D118" s="15"/>
      <c r="E118" s="15"/>
      <c r="F118" s="15"/>
      <c r="G118" s="23"/>
      <c r="H118" s="15"/>
      <c r="I118" s="23"/>
      <c r="J118" s="15"/>
      <c r="K118" s="15"/>
      <c r="L118" s="15"/>
      <c r="M118" s="15"/>
      <c r="N118" s="17"/>
      <c r="O118" s="18"/>
      <c r="P118" s="22"/>
      <c r="Q118" s="22"/>
      <c r="R118" s="15"/>
    </row>
    <row r="119" spans="1:18" ht="45.2" customHeight="1">
      <c r="A119" s="15"/>
      <c r="B119" s="15"/>
      <c r="C119" s="15"/>
      <c r="D119" s="15"/>
      <c r="E119" s="15"/>
      <c r="F119" s="15"/>
      <c r="G119" s="23"/>
      <c r="H119" s="15"/>
      <c r="I119" s="23"/>
      <c r="J119" s="15"/>
      <c r="K119" s="15"/>
      <c r="L119" s="15"/>
      <c r="M119" s="15"/>
      <c r="N119" s="17"/>
      <c r="O119" s="18"/>
      <c r="P119" s="22"/>
      <c r="Q119" s="22"/>
      <c r="R119" s="15"/>
    </row>
    <row r="120" spans="1:18" ht="45.2" customHeight="1">
      <c r="A120" s="15"/>
      <c r="B120" s="15"/>
      <c r="C120" s="15"/>
      <c r="D120" s="15"/>
      <c r="E120" s="15"/>
      <c r="F120" s="15"/>
      <c r="G120" s="23"/>
      <c r="H120" s="15"/>
      <c r="I120" s="23"/>
      <c r="J120" s="15"/>
      <c r="K120" s="15"/>
      <c r="L120" s="15"/>
      <c r="M120" s="15"/>
      <c r="N120" s="17"/>
      <c r="O120" s="18"/>
      <c r="P120" s="22"/>
      <c r="Q120" s="22"/>
      <c r="R120" s="15"/>
    </row>
    <row r="121" spans="1:18" ht="45.2" customHeight="1">
      <c r="A121" s="15"/>
      <c r="B121" s="15"/>
      <c r="C121" s="15"/>
      <c r="D121" s="15"/>
      <c r="E121" s="15"/>
      <c r="F121" s="15"/>
      <c r="G121" s="23"/>
      <c r="H121" s="15"/>
      <c r="I121" s="23"/>
      <c r="J121" s="15"/>
      <c r="K121" s="15"/>
      <c r="L121" s="15"/>
      <c r="M121" s="15"/>
      <c r="N121" s="17"/>
      <c r="O121" s="18"/>
      <c r="P121" s="22"/>
      <c r="Q121" s="22"/>
      <c r="R121" s="15"/>
    </row>
    <row r="122" spans="1:18" ht="45.2" customHeight="1">
      <c r="A122" s="15"/>
      <c r="B122" s="15"/>
      <c r="C122" s="15"/>
      <c r="D122" s="15"/>
      <c r="E122" s="15"/>
      <c r="F122" s="15"/>
      <c r="G122" s="23"/>
      <c r="H122" s="15"/>
      <c r="I122" s="23"/>
      <c r="J122" s="15"/>
      <c r="K122" s="15"/>
      <c r="L122" s="15"/>
      <c r="M122" s="15"/>
      <c r="N122" s="17"/>
      <c r="O122" s="18"/>
      <c r="P122" s="22"/>
      <c r="Q122" s="22"/>
      <c r="R122" s="15"/>
    </row>
    <row r="123" spans="1:18" ht="45.2" customHeight="1">
      <c r="A123" s="15"/>
      <c r="B123" s="15"/>
      <c r="C123" s="15"/>
      <c r="D123" s="15"/>
      <c r="E123" s="15"/>
      <c r="F123" s="15"/>
      <c r="G123" s="23"/>
      <c r="H123" s="15"/>
      <c r="I123" s="23"/>
      <c r="J123" s="15"/>
      <c r="K123" s="15"/>
      <c r="L123" s="15"/>
      <c r="M123" s="15"/>
      <c r="N123" s="17"/>
      <c r="O123" s="18"/>
      <c r="P123" s="22"/>
      <c r="Q123" s="22"/>
      <c r="R123" s="15"/>
    </row>
    <row r="124" spans="1:18" ht="45.2" customHeight="1"/>
    <row r="125" spans="1:18" ht="45.2" customHeight="1"/>
    <row r="126" spans="1:18" ht="45.2" customHeight="1"/>
    <row r="127" spans="1:18" ht="45.2" customHeight="1"/>
    <row r="128" spans="1:18" ht="35.25" customHeight="1"/>
    <row r="129" spans="1:18" ht="45" hidden="1" customHeight="1"/>
    <row r="130" spans="1:18" ht="45.2" customHeight="1"/>
    <row r="131" spans="1:18" ht="45.2" customHeight="1"/>
    <row r="132" spans="1:18" ht="45.2" customHeight="1"/>
    <row r="133" spans="1:18" ht="45.2" customHeight="1">
      <c r="A133" s="29" t="s">
        <v>183</v>
      </c>
      <c r="B133" s="29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</row>
    <row r="134" spans="1:18" ht="45.2" customHeight="1"/>
    <row r="135" spans="1:18" ht="45.2" customHeight="1">
      <c r="A135" s="14"/>
      <c r="B135" s="14" t="s">
        <v>0</v>
      </c>
      <c r="C135" s="13" t="s">
        <v>4</v>
      </c>
      <c r="D135" s="13" t="s">
        <v>169</v>
      </c>
      <c r="E135" s="13" t="s">
        <v>170</v>
      </c>
      <c r="F135" s="13" t="s">
        <v>160</v>
      </c>
      <c r="G135" s="13" t="s">
        <v>1</v>
      </c>
      <c r="H135" s="13" t="s">
        <v>161</v>
      </c>
      <c r="I135" s="13" t="s">
        <v>1</v>
      </c>
      <c r="J135" s="13" t="s">
        <v>164</v>
      </c>
      <c r="K135" s="13" t="s">
        <v>165</v>
      </c>
      <c r="L135" s="13" t="s">
        <v>162</v>
      </c>
      <c r="M135" s="13" t="s">
        <v>163</v>
      </c>
      <c r="N135" s="13" t="s">
        <v>1</v>
      </c>
      <c r="O135" s="13" t="s">
        <v>2</v>
      </c>
      <c r="P135" s="13" t="s">
        <v>3</v>
      </c>
      <c r="Q135" s="13"/>
      <c r="R135" s="13" t="s">
        <v>159</v>
      </c>
    </row>
    <row r="136" spans="1:18" ht="45.2" customHeight="1">
      <c r="A136" s="15"/>
      <c r="B136" s="15"/>
      <c r="C136" s="15"/>
      <c r="D136" s="15"/>
      <c r="E136" s="15"/>
      <c r="F136" s="15"/>
      <c r="G136" s="23"/>
      <c r="H136" s="15"/>
      <c r="I136" s="23"/>
      <c r="J136" s="15"/>
      <c r="K136" s="15"/>
      <c r="L136" s="15"/>
      <c r="M136" s="15"/>
      <c r="N136" s="17"/>
      <c r="O136" s="18"/>
      <c r="P136" s="22"/>
      <c r="Q136" s="22"/>
      <c r="R136" s="15"/>
    </row>
    <row r="137" spans="1:18" ht="45.2" customHeight="1">
      <c r="A137" s="15"/>
      <c r="B137" s="15"/>
      <c r="C137" s="15"/>
      <c r="D137" s="15"/>
      <c r="E137" s="15"/>
      <c r="F137" s="15"/>
      <c r="G137" s="23"/>
      <c r="H137" s="15"/>
      <c r="I137" s="23"/>
      <c r="J137" s="15"/>
      <c r="K137" s="15"/>
      <c r="L137" s="15"/>
      <c r="M137" s="15"/>
      <c r="N137" s="17"/>
      <c r="O137" s="18"/>
      <c r="P137" s="22"/>
      <c r="Q137" s="22"/>
      <c r="R137" s="15"/>
    </row>
    <row r="138" spans="1:18" ht="45.2" customHeight="1">
      <c r="A138" s="15"/>
      <c r="B138" s="15"/>
      <c r="C138" s="15"/>
      <c r="D138" s="15"/>
      <c r="E138" s="15"/>
      <c r="F138" s="15"/>
      <c r="G138" s="23"/>
      <c r="H138" s="15"/>
      <c r="I138" s="23"/>
      <c r="J138" s="15"/>
      <c r="K138" s="15"/>
      <c r="L138" s="15"/>
      <c r="M138" s="15"/>
      <c r="N138" s="17"/>
      <c r="O138" s="18"/>
      <c r="P138" s="22"/>
      <c r="Q138" s="22"/>
      <c r="R138" s="15"/>
    </row>
    <row r="139" spans="1:18" ht="45.2" customHeight="1">
      <c r="A139" s="15"/>
      <c r="B139" s="15"/>
      <c r="C139" s="15"/>
      <c r="D139" s="15"/>
      <c r="E139" s="15"/>
      <c r="F139" s="15"/>
      <c r="G139" s="23"/>
      <c r="H139" s="15"/>
      <c r="I139" s="23"/>
      <c r="J139" s="15"/>
      <c r="K139" s="15"/>
      <c r="L139" s="15"/>
      <c r="M139" s="15"/>
      <c r="N139" s="17"/>
      <c r="O139" s="18"/>
      <c r="P139" s="22"/>
      <c r="Q139" s="22"/>
      <c r="R139" s="15"/>
    </row>
    <row r="140" spans="1:18" ht="45.2" customHeight="1">
      <c r="A140" s="15"/>
      <c r="B140" s="15"/>
      <c r="C140" s="15"/>
      <c r="D140" s="15"/>
      <c r="E140" s="15"/>
      <c r="F140" s="15"/>
      <c r="G140" s="23"/>
      <c r="H140" s="15"/>
      <c r="I140" s="23"/>
      <c r="J140" s="15"/>
      <c r="K140" s="15"/>
      <c r="L140" s="15"/>
      <c r="M140" s="15"/>
      <c r="N140" s="17"/>
      <c r="O140" s="18"/>
      <c r="P140" s="22"/>
      <c r="Q140" s="22"/>
      <c r="R140" s="15"/>
    </row>
    <row r="141" spans="1:18" ht="45.2" customHeight="1">
      <c r="A141" s="15"/>
      <c r="B141" s="15"/>
      <c r="C141" s="15"/>
      <c r="D141" s="15"/>
      <c r="E141" s="15"/>
      <c r="F141" s="15"/>
      <c r="G141" s="23"/>
      <c r="H141" s="15"/>
      <c r="I141" s="23"/>
      <c r="J141" s="15"/>
      <c r="K141" s="15"/>
      <c r="L141" s="15"/>
      <c r="M141" s="15"/>
      <c r="N141" s="17"/>
      <c r="O141" s="18"/>
      <c r="P141" s="22"/>
      <c r="Q141" s="22"/>
      <c r="R141" s="15"/>
    </row>
    <row r="142" spans="1:18" ht="45.2" customHeight="1">
      <c r="A142" s="15"/>
      <c r="B142" s="15"/>
      <c r="C142" s="15"/>
      <c r="D142" s="15"/>
      <c r="E142" s="15"/>
      <c r="F142" s="15"/>
      <c r="G142" s="23"/>
      <c r="H142" s="15"/>
      <c r="I142" s="23"/>
      <c r="J142" s="15"/>
      <c r="K142" s="15"/>
      <c r="L142" s="15"/>
      <c r="M142" s="15"/>
      <c r="N142" s="17"/>
      <c r="O142" s="18"/>
      <c r="P142" s="22"/>
      <c r="Q142" s="22"/>
      <c r="R142" s="15"/>
    </row>
    <row r="143" spans="1:18" ht="45.2" customHeight="1">
      <c r="A143" s="15"/>
      <c r="B143" s="15"/>
      <c r="C143" s="15"/>
      <c r="D143" s="15"/>
      <c r="E143" s="15"/>
      <c r="F143" s="15"/>
      <c r="G143" s="23"/>
      <c r="H143" s="15"/>
      <c r="I143" s="23"/>
      <c r="J143" s="15"/>
      <c r="K143" s="15"/>
      <c r="L143" s="15"/>
      <c r="M143" s="15"/>
      <c r="N143" s="17"/>
      <c r="O143" s="18"/>
      <c r="P143" s="22"/>
      <c r="Q143" s="22"/>
      <c r="R143" s="15"/>
    </row>
    <row r="144" spans="1:18" ht="45.2" customHeight="1">
      <c r="A144" s="15"/>
      <c r="B144" s="15"/>
      <c r="C144" s="15"/>
      <c r="D144" s="15"/>
      <c r="E144" s="15"/>
      <c r="F144" s="15"/>
      <c r="G144" s="23"/>
      <c r="H144" s="15"/>
      <c r="I144" s="23"/>
      <c r="J144" s="15"/>
      <c r="K144" s="15"/>
      <c r="L144" s="15"/>
      <c r="M144" s="15"/>
      <c r="N144" s="17"/>
      <c r="O144" s="18"/>
      <c r="P144" s="22"/>
      <c r="Q144" s="22"/>
      <c r="R144" s="15"/>
    </row>
    <row r="145" spans="1:18" ht="45.2" customHeight="1">
      <c r="A145" s="15"/>
      <c r="B145" s="15"/>
      <c r="C145" s="15"/>
      <c r="D145" s="15"/>
      <c r="E145" s="15"/>
      <c r="F145" s="15"/>
      <c r="G145" s="23"/>
      <c r="H145" s="15"/>
      <c r="I145" s="23"/>
      <c r="J145" s="15"/>
      <c r="K145" s="15"/>
      <c r="L145" s="15"/>
      <c r="M145" s="15"/>
      <c r="N145" s="17"/>
      <c r="O145" s="18"/>
      <c r="P145" s="22"/>
      <c r="Q145" s="22"/>
      <c r="R145" s="15"/>
    </row>
    <row r="146" spans="1:18" ht="45.2" customHeight="1"/>
    <row r="147" spans="1:18" ht="45.2" customHeight="1"/>
    <row r="148" spans="1:18" ht="45.2" customHeight="1"/>
    <row r="149" spans="1:18" ht="45.2" customHeight="1"/>
    <row r="150" spans="1:18" ht="45.2" customHeight="1"/>
    <row r="151" spans="1:18" ht="45.2" customHeight="1"/>
    <row r="152" spans="1:18" ht="15" customHeight="1"/>
    <row r="153" spans="1:18" ht="45.2" customHeight="1"/>
    <row r="154" spans="1:18" ht="45.2" customHeight="1"/>
    <row r="155" spans="1:18" ht="45.2" customHeight="1">
      <c r="A155" s="29" t="s">
        <v>182</v>
      </c>
      <c r="B155" s="29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</row>
    <row r="156" spans="1:18" ht="45.2" customHeight="1"/>
    <row r="157" spans="1:18" ht="45.2" customHeight="1">
      <c r="A157" s="14"/>
      <c r="B157" s="14" t="s">
        <v>0</v>
      </c>
      <c r="C157" s="13" t="s">
        <v>4</v>
      </c>
      <c r="D157" s="13" t="s">
        <v>169</v>
      </c>
      <c r="E157" s="13" t="s">
        <v>170</v>
      </c>
      <c r="F157" s="13" t="s">
        <v>160</v>
      </c>
      <c r="G157" s="13" t="s">
        <v>1</v>
      </c>
      <c r="H157" s="13" t="s">
        <v>161</v>
      </c>
      <c r="I157" s="13" t="s">
        <v>1</v>
      </c>
      <c r="J157" s="13" t="s">
        <v>164</v>
      </c>
      <c r="K157" s="13" t="s">
        <v>165</v>
      </c>
      <c r="L157" s="13" t="s">
        <v>162</v>
      </c>
      <c r="M157" s="13" t="s">
        <v>163</v>
      </c>
      <c r="N157" s="13" t="s">
        <v>1</v>
      </c>
      <c r="O157" s="13" t="s">
        <v>2</v>
      </c>
      <c r="P157" s="13" t="s">
        <v>3</v>
      </c>
      <c r="Q157" s="13"/>
      <c r="R157" s="13" t="s">
        <v>159</v>
      </c>
    </row>
    <row r="158" spans="1:18" ht="45.2" customHeight="1">
      <c r="A158" s="15"/>
      <c r="B158" s="15"/>
      <c r="C158" s="15"/>
      <c r="D158" s="15"/>
      <c r="E158" s="15"/>
      <c r="F158" s="15"/>
      <c r="G158" s="23"/>
      <c r="H158" s="15"/>
      <c r="I158" s="23"/>
      <c r="J158" s="15"/>
      <c r="K158" s="15"/>
      <c r="L158" s="15"/>
      <c r="M158" s="15"/>
      <c r="N158" s="17"/>
      <c r="O158" s="18"/>
      <c r="P158" s="22"/>
      <c r="Q158" s="22"/>
      <c r="R158" s="15"/>
    </row>
    <row r="159" spans="1:18" ht="45.2" customHeight="1">
      <c r="A159" s="15"/>
      <c r="B159" s="15"/>
      <c r="C159" s="15"/>
      <c r="D159" s="15"/>
      <c r="E159" s="15"/>
      <c r="F159" s="15"/>
      <c r="G159" s="23"/>
      <c r="H159" s="15"/>
      <c r="I159" s="23"/>
      <c r="J159" s="15"/>
      <c r="K159" s="15"/>
      <c r="L159" s="15"/>
      <c r="M159" s="15"/>
      <c r="N159" s="17"/>
      <c r="O159" s="18"/>
      <c r="P159" s="22"/>
      <c r="Q159" s="22"/>
      <c r="R159" s="15"/>
    </row>
    <row r="160" spans="1:18" ht="45.2" customHeight="1">
      <c r="A160" s="15"/>
      <c r="B160" s="15"/>
      <c r="C160" s="15"/>
      <c r="D160" s="15"/>
      <c r="E160" s="15"/>
      <c r="F160" s="15"/>
      <c r="G160" s="23"/>
      <c r="H160" s="15"/>
      <c r="I160" s="23"/>
      <c r="J160" s="15"/>
      <c r="K160" s="15"/>
      <c r="L160" s="15"/>
      <c r="M160" s="15"/>
      <c r="N160" s="17"/>
      <c r="O160" s="18"/>
      <c r="P160" s="22"/>
      <c r="Q160" s="22"/>
      <c r="R160" s="15"/>
    </row>
    <row r="161" spans="1:18" ht="45.2" customHeight="1">
      <c r="A161" s="15"/>
      <c r="B161" s="15"/>
      <c r="C161" s="15"/>
      <c r="D161" s="15"/>
      <c r="E161" s="15"/>
      <c r="F161" s="15"/>
      <c r="G161" s="23"/>
      <c r="H161" s="15"/>
      <c r="I161" s="23"/>
      <c r="J161" s="15"/>
      <c r="K161" s="15"/>
      <c r="L161" s="15"/>
      <c r="M161" s="15"/>
      <c r="N161" s="17"/>
      <c r="O161" s="18"/>
      <c r="P161" s="22"/>
      <c r="Q161" s="22"/>
      <c r="R161" s="15"/>
    </row>
    <row r="162" spans="1:18" ht="45.2" customHeight="1">
      <c r="A162" s="15"/>
      <c r="B162" s="15"/>
      <c r="C162" s="15"/>
      <c r="D162" s="15"/>
      <c r="E162" s="15"/>
      <c r="F162" s="15"/>
      <c r="G162" s="23"/>
      <c r="H162" s="15"/>
      <c r="I162" s="23"/>
      <c r="J162" s="15"/>
      <c r="K162" s="15"/>
      <c r="L162" s="15"/>
      <c r="M162" s="15"/>
      <c r="N162" s="17"/>
      <c r="O162" s="18"/>
      <c r="P162" s="22"/>
      <c r="Q162" s="22"/>
      <c r="R162" s="15"/>
    </row>
    <row r="163" spans="1:18" ht="45.2" customHeight="1">
      <c r="A163" s="15"/>
      <c r="B163" s="15"/>
      <c r="C163" s="15"/>
      <c r="D163" s="15"/>
      <c r="E163" s="15"/>
      <c r="F163" s="15"/>
      <c r="G163" s="23"/>
      <c r="H163" s="15"/>
      <c r="I163" s="23"/>
      <c r="J163" s="15"/>
      <c r="K163" s="15"/>
      <c r="L163" s="15"/>
      <c r="M163" s="15"/>
      <c r="N163" s="17"/>
      <c r="O163" s="18"/>
      <c r="P163" s="22"/>
      <c r="Q163" s="22"/>
      <c r="R163" s="15"/>
    </row>
    <row r="164" spans="1:18" ht="45.2" customHeight="1">
      <c r="A164" s="15"/>
      <c r="B164" s="15"/>
      <c r="C164" s="15"/>
      <c r="D164" s="15"/>
      <c r="E164" s="15"/>
      <c r="F164" s="15"/>
      <c r="G164" s="23"/>
      <c r="H164" s="15"/>
      <c r="I164" s="23"/>
      <c r="J164" s="15"/>
      <c r="K164" s="15"/>
      <c r="L164" s="15"/>
      <c r="M164" s="15"/>
      <c r="N164" s="15"/>
      <c r="O164" s="18"/>
      <c r="P164" s="22"/>
      <c r="Q164" s="22"/>
      <c r="R164" s="15"/>
    </row>
    <row r="165" spans="1:18" ht="45.2" customHeight="1">
      <c r="A165" s="15"/>
      <c r="B165" s="15"/>
      <c r="C165" s="15"/>
      <c r="D165" s="15"/>
      <c r="E165" s="15"/>
      <c r="F165" s="15"/>
      <c r="G165" s="23"/>
      <c r="H165" s="15"/>
      <c r="I165" s="23"/>
      <c r="J165" s="15"/>
      <c r="K165" s="15"/>
      <c r="L165" s="15"/>
      <c r="M165" s="15"/>
      <c r="N165" s="15"/>
      <c r="O165" s="18"/>
      <c r="P165" s="22"/>
      <c r="Q165" s="22"/>
      <c r="R165" s="15"/>
    </row>
    <row r="166" spans="1:18" ht="45.2" customHeight="1">
      <c r="A166" s="15"/>
      <c r="B166" s="15"/>
      <c r="C166" s="15"/>
      <c r="D166" s="15"/>
      <c r="E166" s="15"/>
      <c r="F166" s="15"/>
      <c r="G166" s="23"/>
      <c r="H166" s="15"/>
      <c r="I166" s="23"/>
      <c r="J166" s="15"/>
      <c r="K166" s="15"/>
      <c r="L166" s="15"/>
      <c r="M166" s="15"/>
      <c r="N166" s="15"/>
      <c r="O166" s="18"/>
      <c r="P166" s="22"/>
      <c r="Q166" s="22"/>
      <c r="R166" s="15"/>
    </row>
    <row r="167" spans="1:18" ht="45.2" customHeight="1">
      <c r="A167" s="15"/>
      <c r="B167" s="15"/>
      <c r="C167" s="15"/>
      <c r="D167" s="15"/>
      <c r="E167" s="15"/>
      <c r="F167" s="15"/>
      <c r="G167" s="15"/>
      <c r="H167" s="15"/>
      <c r="I167" s="23"/>
      <c r="J167" s="15"/>
      <c r="K167" s="15"/>
      <c r="L167" s="15"/>
      <c r="M167" s="15"/>
      <c r="N167" s="15"/>
      <c r="O167" s="18"/>
      <c r="P167" s="22"/>
      <c r="Q167" s="22"/>
      <c r="R167" s="15"/>
    </row>
    <row r="168" spans="1:18" ht="45.2" customHeight="1"/>
    <row r="169" spans="1:18" ht="45.2" customHeight="1"/>
    <row r="170" spans="1:18" ht="45.2" customHeight="1"/>
    <row r="171" spans="1:18" ht="45.2" customHeight="1"/>
    <row r="172" spans="1:18" ht="45.2" customHeight="1"/>
    <row r="173" spans="1:18" ht="45.2" customHeight="1"/>
    <row r="174" spans="1:18" ht="16.5" customHeight="1"/>
    <row r="175" spans="1:18" ht="45.2" customHeight="1"/>
    <row r="176" spans="1:18" ht="45.2" customHeight="1"/>
    <row r="177" spans="1:18" ht="45.2" customHeight="1">
      <c r="A177" s="29" t="s">
        <v>181</v>
      </c>
      <c r="B177" s="29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</row>
    <row r="178" spans="1:18" ht="45.2" customHeight="1"/>
    <row r="179" spans="1:18" ht="45.2" customHeight="1">
      <c r="A179" s="14"/>
      <c r="B179" s="14" t="s">
        <v>0</v>
      </c>
      <c r="C179" s="13" t="s">
        <v>4</v>
      </c>
      <c r="D179" s="13" t="s">
        <v>169</v>
      </c>
      <c r="E179" s="13" t="s">
        <v>170</v>
      </c>
      <c r="F179" s="13" t="s">
        <v>160</v>
      </c>
      <c r="G179" s="13" t="s">
        <v>1</v>
      </c>
      <c r="H179" s="13" t="s">
        <v>161</v>
      </c>
      <c r="I179" s="13" t="s">
        <v>1</v>
      </c>
      <c r="J179" s="13" t="s">
        <v>164</v>
      </c>
      <c r="K179" s="13" t="s">
        <v>165</v>
      </c>
      <c r="L179" s="13" t="s">
        <v>162</v>
      </c>
      <c r="M179" s="13" t="s">
        <v>163</v>
      </c>
      <c r="N179" s="13" t="s">
        <v>1</v>
      </c>
      <c r="O179" s="13" t="s">
        <v>2</v>
      </c>
      <c r="P179" s="13" t="s">
        <v>3</v>
      </c>
      <c r="Q179" s="13"/>
      <c r="R179" s="13" t="s">
        <v>159</v>
      </c>
    </row>
    <row r="180" spans="1:18" ht="45.2" customHeight="1">
      <c r="A180" s="15"/>
      <c r="B180" s="15"/>
      <c r="C180" s="15"/>
      <c r="D180" s="15"/>
      <c r="E180" s="15"/>
      <c r="F180" s="15"/>
      <c r="G180" s="23"/>
      <c r="H180" s="15"/>
      <c r="I180" s="23"/>
      <c r="J180" s="15"/>
      <c r="K180" s="15"/>
      <c r="L180" s="15"/>
      <c r="M180" s="15"/>
      <c r="N180" s="17"/>
      <c r="O180" s="18"/>
      <c r="P180" s="22"/>
      <c r="Q180" s="22"/>
      <c r="R180" s="15"/>
    </row>
    <row r="181" spans="1:18" ht="45.2" customHeight="1">
      <c r="A181" s="15"/>
      <c r="B181" s="15"/>
      <c r="C181" s="15"/>
      <c r="D181" s="15"/>
      <c r="E181" s="15"/>
      <c r="F181" s="15"/>
      <c r="G181" s="23"/>
      <c r="H181" s="15"/>
      <c r="I181" s="23"/>
      <c r="J181" s="15"/>
      <c r="K181" s="15"/>
      <c r="L181" s="15"/>
      <c r="M181" s="15"/>
      <c r="N181" s="17"/>
      <c r="O181" s="18"/>
      <c r="P181" s="22"/>
      <c r="Q181" s="22"/>
      <c r="R181" s="15"/>
    </row>
    <row r="182" spans="1:18" ht="45.2" customHeight="1">
      <c r="A182" s="15"/>
      <c r="B182" s="15"/>
      <c r="C182" s="15"/>
      <c r="D182" s="15"/>
      <c r="E182" s="15"/>
      <c r="F182" s="15"/>
      <c r="G182" s="23"/>
      <c r="H182" s="15"/>
      <c r="I182" s="23"/>
      <c r="J182" s="15"/>
      <c r="K182" s="15"/>
      <c r="L182" s="15"/>
      <c r="M182" s="15"/>
      <c r="N182" s="17"/>
      <c r="O182" s="18"/>
      <c r="P182" s="22"/>
      <c r="Q182" s="22"/>
      <c r="R182" s="15"/>
    </row>
    <row r="183" spans="1:18" ht="45.2" customHeight="1">
      <c r="A183" s="15"/>
      <c r="B183" s="15"/>
      <c r="C183" s="15"/>
      <c r="D183" s="15"/>
      <c r="E183" s="15"/>
      <c r="F183" s="15"/>
      <c r="G183" s="23"/>
      <c r="H183" s="15"/>
      <c r="I183" s="23"/>
      <c r="J183" s="15"/>
      <c r="K183" s="15"/>
      <c r="L183" s="15"/>
      <c r="M183" s="15"/>
      <c r="N183" s="17"/>
      <c r="O183" s="18"/>
      <c r="P183" s="22"/>
      <c r="Q183" s="22"/>
      <c r="R183" s="15"/>
    </row>
    <row r="184" spans="1:18" ht="45.2" customHeight="1">
      <c r="A184" s="15"/>
      <c r="B184" s="15"/>
      <c r="C184" s="15"/>
      <c r="D184" s="15"/>
      <c r="E184" s="15"/>
      <c r="F184" s="15"/>
      <c r="G184" s="23"/>
      <c r="H184" s="15"/>
      <c r="I184" s="23"/>
      <c r="J184" s="15"/>
      <c r="K184" s="15"/>
      <c r="L184" s="15"/>
      <c r="M184" s="15"/>
      <c r="N184" s="17"/>
      <c r="O184" s="18"/>
      <c r="P184" s="22"/>
      <c r="Q184" s="22"/>
      <c r="R184" s="15"/>
    </row>
    <row r="185" spans="1:18" ht="45.2" customHeight="1">
      <c r="A185" s="15"/>
      <c r="B185" s="15"/>
      <c r="C185" s="15"/>
      <c r="D185" s="15"/>
      <c r="E185" s="15"/>
      <c r="F185" s="15"/>
      <c r="G185" s="23"/>
      <c r="H185" s="15"/>
      <c r="I185" s="23"/>
      <c r="J185" s="15"/>
      <c r="K185" s="15"/>
      <c r="L185" s="15"/>
      <c r="M185" s="15"/>
      <c r="N185" s="17"/>
      <c r="O185" s="18"/>
      <c r="P185" s="22"/>
      <c r="Q185" s="22"/>
      <c r="R185" s="15"/>
    </row>
    <row r="186" spans="1:18" ht="45.2" customHeight="1">
      <c r="A186" s="15"/>
      <c r="B186" s="15"/>
      <c r="C186" s="15"/>
      <c r="D186" s="15"/>
      <c r="E186" s="15"/>
      <c r="F186" s="15"/>
      <c r="G186" s="23"/>
      <c r="H186" s="15"/>
      <c r="I186" s="23"/>
      <c r="J186" s="15"/>
      <c r="K186" s="15"/>
      <c r="L186" s="15"/>
      <c r="M186" s="15"/>
      <c r="N186" s="17"/>
      <c r="O186" s="18"/>
      <c r="P186" s="22"/>
      <c r="Q186" s="22"/>
      <c r="R186" s="15"/>
    </row>
    <row r="187" spans="1:18" ht="45.2" customHeight="1">
      <c r="A187" s="15"/>
      <c r="B187" s="15"/>
      <c r="C187" s="15"/>
      <c r="D187" s="15"/>
      <c r="E187" s="15"/>
      <c r="F187" s="15"/>
      <c r="G187" s="23"/>
      <c r="H187" s="15"/>
      <c r="I187" s="23"/>
      <c r="J187" s="15"/>
      <c r="K187" s="15"/>
      <c r="L187" s="15"/>
      <c r="M187" s="15"/>
      <c r="N187" s="17"/>
      <c r="O187" s="18"/>
      <c r="P187" s="22"/>
      <c r="Q187" s="22"/>
      <c r="R187" s="15"/>
    </row>
    <row r="188" spans="1:18" ht="45.2" customHeight="1">
      <c r="A188" s="15"/>
      <c r="B188" s="15"/>
      <c r="C188" s="15"/>
      <c r="D188" s="15"/>
      <c r="E188" s="15"/>
      <c r="F188" s="15"/>
      <c r="G188" s="23"/>
      <c r="H188" s="15"/>
      <c r="I188" s="23"/>
      <c r="J188" s="15"/>
      <c r="K188" s="15"/>
      <c r="L188" s="15"/>
      <c r="M188" s="15"/>
      <c r="N188" s="17"/>
      <c r="O188" s="18"/>
      <c r="P188" s="22"/>
      <c r="Q188" s="22"/>
      <c r="R188" s="15"/>
    </row>
    <row r="189" spans="1:18" ht="45.2" customHeight="1">
      <c r="A189" s="15"/>
      <c r="B189" s="15"/>
      <c r="C189" s="15"/>
      <c r="D189" s="15"/>
      <c r="E189" s="15"/>
      <c r="F189" s="15"/>
      <c r="G189" s="23"/>
      <c r="H189" s="15"/>
      <c r="I189" s="23"/>
      <c r="J189" s="15"/>
      <c r="K189" s="15"/>
      <c r="L189" s="15"/>
      <c r="M189" s="15"/>
      <c r="N189" s="17"/>
      <c r="O189" s="18"/>
      <c r="P189" s="22"/>
      <c r="Q189" s="22"/>
      <c r="R189" s="15"/>
    </row>
    <row r="190" spans="1:18" ht="45.2" customHeight="1"/>
    <row r="191" spans="1:18" ht="45.2" customHeight="1"/>
    <row r="192" spans="1:18" ht="45.2" customHeight="1"/>
    <row r="193" spans="1:18" ht="45" customHeight="1"/>
    <row r="194" spans="1:18" ht="21" hidden="1" customHeight="1"/>
    <row r="195" spans="1:18" ht="45.2" customHeight="1"/>
    <row r="196" spans="1:18" ht="45.2" customHeight="1"/>
    <row r="197" spans="1:18" ht="45.2" customHeight="1"/>
    <row r="198" spans="1:18" ht="45.2" customHeight="1"/>
    <row r="199" spans="1:18" ht="45.2" customHeight="1">
      <c r="A199" s="29" t="s">
        <v>180</v>
      </c>
      <c r="B199" s="29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</row>
    <row r="200" spans="1:18" ht="45.2" customHeight="1"/>
    <row r="201" spans="1:18" ht="45.2" customHeight="1">
      <c r="A201" s="14"/>
      <c r="B201" s="14" t="s">
        <v>0</v>
      </c>
      <c r="C201" s="13" t="s">
        <v>4</v>
      </c>
      <c r="D201" s="13" t="s">
        <v>169</v>
      </c>
      <c r="E201" s="13" t="s">
        <v>170</v>
      </c>
      <c r="F201" s="13" t="s">
        <v>160</v>
      </c>
      <c r="G201" s="13" t="s">
        <v>1</v>
      </c>
      <c r="H201" s="13" t="s">
        <v>161</v>
      </c>
      <c r="I201" s="13" t="s">
        <v>1</v>
      </c>
      <c r="J201" s="13" t="s">
        <v>164</v>
      </c>
      <c r="K201" s="13" t="s">
        <v>165</v>
      </c>
      <c r="L201" s="13" t="s">
        <v>162</v>
      </c>
      <c r="M201" s="13" t="s">
        <v>163</v>
      </c>
      <c r="N201" s="13" t="s">
        <v>1</v>
      </c>
      <c r="O201" s="13" t="s">
        <v>2</v>
      </c>
      <c r="P201" s="13" t="s">
        <v>3</v>
      </c>
      <c r="Q201" s="13"/>
      <c r="R201" s="13" t="s">
        <v>159</v>
      </c>
    </row>
    <row r="202" spans="1:18" ht="45.2" customHeight="1">
      <c r="A202" s="15"/>
      <c r="B202" s="15"/>
      <c r="C202" s="15"/>
      <c r="D202" s="15"/>
      <c r="E202" s="15"/>
      <c r="F202" s="15"/>
      <c r="G202" s="23"/>
      <c r="H202" s="15"/>
      <c r="I202" s="23"/>
      <c r="J202" s="15"/>
      <c r="K202" s="15"/>
      <c r="L202" s="15"/>
      <c r="M202" s="15"/>
      <c r="N202" s="17"/>
      <c r="O202" s="18"/>
      <c r="P202" s="22"/>
      <c r="Q202" s="22"/>
      <c r="R202" s="15"/>
    </row>
    <row r="203" spans="1:18" ht="45.2" customHeight="1">
      <c r="A203" s="15"/>
      <c r="B203" s="15"/>
      <c r="C203" s="15"/>
      <c r="D203" s="15"/>
      <c r="E203" s="15"/>
      <c r="F203" s="15"/>
      <c r="G203" s="23"/>
      <c r="H203" s="15"/>
      <c r="I203" s="23"/>
      <c r="J203" s="15"/>
      <c r="K203" s="15"/>
      <c r="L203" s="15"/>
      <c r="M203" s="15"/>
      <c r="N203" s="17"/>
      <c r="O203" s="18"/>
      <c r="P203" s="22"/>
      <c r="Q203" s="22"/>
      <c r="R203" s="15"/>
    </row>
    <row r="204" spans="1:18" ht="45.2" customHeight="1">
      <c r="A204" s="15"/>
      <c r="B204" s="15"/>
      <c r="C204" s="15"/>
      <c r="D204" s="15"/>
      <c r="E204" s="15"/>
      <c r="F204" s="15"/>
      <c r="G204" s="23"/>
      <c r="H204" s="15"/>
      <c r="I204" s="23"/>
      <c r="J204" s="15"/>
      <c r="K204" s="15"/>
      <c r="L204" s="15"/>
      <c r="M204" s="15"/>
      <c r="N204" s="17"/>
      <c r="O204" s="18"/>
      <c r="P204" s="22"/>
      <c r="Q204" s="22"/>
      <c r="R204" s="15"/>
    </row>
    <row r="205" spans="1:18" ht="45.2" customHeight="1">
      <c r="A205" s="15"/>
      <c r="B205" s="15"/>
      <c r="C205" s="15"/>
      <c r="D205" s="15"/>
      <c r="E205" s="15"/>
      <c r="F205" s="15"/>
      <c r="G205" s="23"/>
      <c r="H205" s="15"/>
      <c r="I205" s="23"/>
      <c r="J205" s="15"/>
      <c r="K205" s="15"/>
      <c r="L205" s="15"/>
      <c r="M205" s="15"/>
      <c r="N205" s="17"/>
      <c r="O205" s="18"/>
      <c r="P205" s="22"/>
      <c r="Q205" s="22"/>
      <c r="R205" s="15"/>
    </row>
    <row r="206" spans="1:18" ht="45.2" customHeight="1">
      <c r="A206" s="15"/>
      <c r="B206" s="15"/>
      <c r="C206" s="15"/>
      <c r="D206" s="15"/>
      <c r="E206" s="15"/>
      <c r="F206" s="15"/>
      <c r="G206" s="23"/>
      <c r="H206" s="15"/>
      <c r="I206" s="23"/>
      <c r="J206" s="15"/>
      <c r="K206" s="15"/>
      <c r="L206" s="15"/>
      <c r="M206" s="15"/>
      <c r="N206" s="17"/>
      <c r="O206" s="18"/>
      <c r="P206" s="22"/>
      <c r="Q206" s="22"/>
      <c r="R206" s="15"/>
    </row>
    <row r="207" spans="1:18" ht="45.2" customHeight="1">
      <c r="A207" s="15"/>
      <c r="B207" s="15"/>
      <c r="C207" s="15"/>
      <c r="D207" s="15"/>
      <c r="E207" s="15"/>
      <c r="F207" s="15"/>
      <c r="G207" s="23"/>
      <c r="H207" s="15"/>
      <c r="I207" s="23"/>
      <c r="J207" s="15"/>
      <c r="K207" s="15"/>
      <c r="L207" s="15"/>
      <c r="M207" s="15"/>
      <c r="N207" s="17"/>
      <c r="O207" s="18"/>
      <c r="P207" s="22"/>
      <c r="Q207" s="22"/>
      <c r="R207" s="15"/>
    </row>
    <row r="208" spans="1:18" ht="45.2" customHeight="1">
      <c r="A208" s="15"/>
      <c r="B208" s="15"/>
      <c r="C208" s="15"/>
      <c r="D208" s="15"/>
      <c r="E208" s="15"/>
      <c r="F208" s="15"/>
      <c r="G208" s="23"/>
      <c r="H208" s="15"/>
      <c r="I208" s="23"/>
      <c r="J208" s="15"/>
      <c r="K208" s="15"/>
      <c r="L208" s="15"/>
      <c r="M208" s="15"/>
      <c r="N208" s="17"/>
      <c r="O208" s="18"/>
      <c r="P208" s="22"/>
      <c r="Q208" s="22"/>
      <c r="R208" s="15"/>
    </row>
    <row r="209" spans="1:18" ht="45.2" customHeight="1">
      <c r="A209" s="15"/>
      <c r="B209" s="15"/>
      <c r="C209" s="15"/>
      <c r="D209" s="15"/>
      <c r="E209" s="15"/>
      <c r="F209" s="15"/>
      <c r="G209" s="23"/>
      <c r="H209" s="15"/>
      <c r="I209" s="23"/>
      <c r="J209" s="15"/>
      <c r="K209" s="15"/>
      <c r="L209" s="15"/>
      <c r="M209" s="15"/>
      <c r="N209" s="17"/>
      <c r="O209" s="18"/>
      <c r="P209" s="22"/>
      <c r="Q209" s="22"/>
      <c r="R209" s="15"/>
    </row>
    <row r="210" spans="1:18" ht="45.2" customHeight="1">
      <c r="A210" s="15"/>
      <c r="B210" s="15"/>
      <c r="C210" s="15"/>
      <c r="D210" s="15"/>
      <c r="E210" s="15"/>
      <c r="F210" s="15"/>
      <c r="G210" s="23"/>
      <c r="H210" s="15"/>
      <c r="I210" s="23"/>
      <c r="J210" s="15"/>
      <c r="K210" s="15"/>
      <c r="L210" s="15"/>
      <c r="M210" s="15"/>
      <c r="N210" s="17"/>
      <c r="O210" s="18"/>
      <c r="P210" s="22"/>
      <c r="Q210" s="22"/>
      <c r="R210" s="15"/>
    </row>
    <row r="211" spans="1:18" ht="45.2" customHeight="1">
      <c r="A211" s="15"/>
      <c r="B211" s="15"/>
      <c r="C211" s="15"/>
      <c r="D211" s="15"/>
      <c r="E211" s="15"/>
      <c r="F211" s="15"/>
      <c r="G211" s="23"/>
      <c r="H211" s="15"/>
      <c r="I211" s="23"/>
      <c r="J211" s="15"/>
      <c r="K211" s="15"/>
      <c r="L211" s="15"/>
      <c r="M211" s="15"/>
      <c r="N211" s="17"/>
      <c r="O211" s="18"/>
      <c r="P211" s="22"/>
      <c r="Q211" s="22"/>
      <c r="R211" s="15"/>
    </row>
    <row r="212" spans="1:18" ht="45.2" customHeight="1"/>
    <row r="213" spans="1:18" ht="45.2" customHeight="1"/>
    <row r="214" spans="1:18" ht="45.2" customHeight="1"/>
    <row r="215" spans="1:18" ht="45.2" customHeight="1"/>
    <row r="216" spans="1:18" ht="45.2" customHeight="1"/>
    <row r="217" spans="1:18" ht="30" customHeight="1"/>
    <row r="218" spans="1:18" ht="45" hidden="1" customHeight="1"/>
    <row r="219" spans="1:18" ht="22.5" customHeight="1"/>
    <row r="220" spans="1:18" ht="21" customHeight="1"/>
    <row r="221" spans="1:18" ht="45.2" customHeight="1"/>
    <row r="222" spans="1:18" ht="45.2" customHeight="1">
      <c r="A222" s="29" t="s">
        <v>179</v>
      </c>
      <c r="B222" s="29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</row>
    <row r="223" spans="1:18" ht="45.2" customHeight="1"/>
    <row r="224" spans="1:18" ht="45.2" customHeight="1">
      <c r="A224" s="14"/>
      <c r="B224" s="14" t="s">
        <v>0</v>
      </c>
      <c r="C224" s="13" t="s">
        <v>4</v>
      </c>
      <c r="D224" s="13" t="s">
        <v>169</v>
      </c>
      <c r="E224" s="13" t="s">
        <v>170</v>
      </c>
      <c r="F224" s="13" t="s">
        <v>160</v>
      </c>
      <c r="G224" s="13" t="s">
        <v>1</v>
      </c>
      <c r="H224" s="13" t="s">
        <v>161</v>
      </c>
      <c r="I224" s="13" t="s">
        <v>1</v>
      </c>
      <c r="J224" s="13" t="s">
        <v>164</v>
      </c>
      <c r="K224" s="13" t="s">
        <v>165</v>
      </c>
      <c r="L224" s="13" t="s">
        <v>162</v>
      </c>
      <c r="M224" s="13" t="s">
        <v>163</v>
      </c>
      <c r="N224" s="13" t="s">
        <v>1</v>
      </c>
      <c r="O224" s="13" t="s">
        <v>2</v>
      </c>
      <c r="P224" s="13" t="s">
        <v>3</v>
      </c>
      <c r="Q224" s="13"/>
      <c r="R224" s="13" t="s">
        <v>159</v>
      </c>
    </row>
    <row r="225" spans="1:18" ht="45.2" customHeight="1">
      <c r="A225" s="20"/>
      <c r="B225" s="15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8"/>
      <c r="P225" s="15"/>
      <c r="Q225" s="15"/>
      <c r="R225" s="15"/>
    </row>
    <row r="226" spans="1:18" ht="45.2" customHeight="1">
      <c r="A226" s="20"/>
      <c r="B226" s="15"/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8"/>
      <c r="P226" s="15"/>
      <c r="Q226" s="15"/>
      <c r="R226" s="15"/>
    </row>
    <row r="227" spans="1:18" ht="45.2" customHeight="1">
      <c r="A227" s="20"/>
      <c r="B227" s="15"/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8"/>
      <c r="P227" s="15"/>
      <c r="Q227" s="15"/>
      <c r="R227" s="15"/>
    </row>
    <row r="228" spans="1:18" ht="45.2" customHeight="1">
      <c r="A228" s="20"/>
      <c r="B228" s="15"/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8"/>
      <c r="P228" s="15"/>
      <c r="Q228" s="15"/>
      <c r="R228" s="15"/>
    </row>
    <row r="229" spans="1:18" ht="45.2" customHeight="1">
      <c r="A229" s="20"/>
      <c r="B229" s="15"/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8"/>
      <c r="P229" s="15"/>
      <c r="Q229" s="15"/>
      <c r="R229" s="15"/>
    </row>
    <row r="230" spans="1:18" ht="45.2" customHeight="1">
      <c r="A230" s="20"/>
      <c r="B230" s="15"/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8"/>
      <c r="P230" s="15"/>
      <c r="Q230" s="15"/>
      <c r="R230" s="15"/>
    </row>
    <row r="231" spans="1:18" ht="45.2" customHeight="1">
      <c r="A231" s="20"/>
      <c r="B231" s="15"/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8"/>
      <c r="P231" s="15"/>
      <c r="Q231" s="15"/>
      <c r="R231" s="15"/>
    </row>
    <row r="232" spans="1:18" ht="45.2" customHeight="1">
      <c r="A232" s="15"/>
      <c r="B232" s="15"/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8"/>
      <c r="P232" s="15"/>
      <c r="Q232" s="15"/>
      <c r="R232" s="15"/>
    </row>
    <row r="233" spans="1:18" ht="45.2" customHeight="1">
      <c r="A233" s="15"/>
      <c r="B233" s="15"/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8"/>
      <c r="P233" s="15"/>
      <c r="Q233" s="15"/>
      <c r="R233" s="15"/>
    </row>
    <row r="234" spans="1:18" ht="45.2" customHeight="1">
      <c r="A234" s="15"/>
      <c r="B234" s="15"/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8"/>
      <c r="P234" s="15"/>
      <c r="Q234" s="15"/>
      <c r="R234" s="15"/>
    </row>
    <row r="235" spans="1:18" ht="45.2" customHeight="1"/>
    <row r="236" spans="1:18" ht="45.2" customHeight="1"/>
    <row r="237" spans="1:18" ht="45.2" customHeight="1"/>
    <row r="238" spans="1:18" ht="45.2" customHeight="1"/>
    <row r="239" spans="1:18" ht="66" customHeight="1"/>
    <row r="240" spans="1:18" ht="45.2" customHeight="1"/>
    <row r="241" spans="1:18" ht="45.2" customHeight="1"/>
    <row r="242" spans="1:18" ht="45.2" customHeight="1">
      <c r="A242" s="29" t="s">
        <v>178</v>
      </c>
      <c r="B242" s="29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</row>
    <row r="243" spans="1:18" ht="45.2" customHeight="1"/>
    <row r="244" spans="1:18" ht="45.2" customHeight="1">
      <c r="A244" s="14"/>
      <c r="B244" s="14" t="s">
        <v>0</v>
      </c>
      <c r="C244" s="13" t="s">
        <v>4</v>
      </c>
      <c r="D244" s="13" t="s">
        <v>169</v>
      </c>
      <c r="E244" s="13" t="s">
        <v>170</v>
      </c>
      <c r="F244" s="13" t="s">
        <v>160</v>
      </c>
      <c r="G244" s="13" t="s">
        <v>1</v>
      </c>
      <c r="H244" s="13" t="s">
        <v>161</v>
      </c>
      <c r="I244" s="13" t="s">
        <v>1</v>
      </c>
      <c r="J244" s="13" t="s">
        <v>164</v>
      </c>
      <c r="K244" s="13" t="s">
        <v>165</v>
      </c>
      <c r="L244" s="13" t="s">
        <v>162</v>
      </c>
      <c r="M244" s="13" t="s">
        <v>163</v>
      </c>
      <c r="N244" s="13" t="s">
        <v>1</v>
      </c>
      <c r="O244" s="13" t="s">
        <v>2</v>
      </c>
      <c r="P244" s="13" t="s">
        <v>3</v>
      </c>
      <c r="Q244" s="13"/>
      <c r="R244" s="13" t="s">
        <v>159</v>
      </c>
    </row>
    <row r="245" spans="1:18" ht="45.2" customHeight="1">
      <c r="A245" s="15">
        <v>18</v>
      </c>
      <c r="B245" s="15" t="s">
        <v>167</v>
      </c>
      <c r="C245" s="15" t="s">
        <v>166</v>
      </c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8">
        <f t="shared" ref="O245:O254" si="0">N245/100</f>
        <v>0</v>
      </c>
      <c r="P245" s="15"/>
      <c r="Q245" s="15"/>
      <c r="R245" s="15" t="str">
        <f t="shared" ref="R245:R254" si="1">IF(N245&gt;=60,"ناجح","راسب")</f>
        <v>راسب</v>
      </c>
    </row>
    <row r="246" spans="1:18" ht="45.2" customHeight="1">
      <c r="A246" s="15">
        <v>66</v>
      </c>
      <c r="B246" s="15" t="s">
        <v>98</v>
      </c>
      <c r="C246" s="15" t="s">
        <v>166</v>
      </c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8">
        <f t="shared" si="0"/>
        <v>0</v>
      </c>
      <c r="P246" s="15"/>
      <c r="Q246" s="15"/>
      <c r="R246" s="15" t="str">
        <f t="shared" si="1"/>
        <v>راسب</v>
      </c>
    </row>
    <row r="247" spans="1:18" ht="45.2" customHeight="1">
      <c r="A247" s="15">
        <v>73</v>
      </c>
      <c r="B247" s="15" t="s">
        <v>168</v>
      </c>
      <c r="C247" s="15" t="s">
        <v>166</v>
      </c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8">
        <f t="shared" si="0"/>
        <v>0</v>
      </c>
      <c r="P247" s="15"/>
      <c r="Q247" s="15"/>
      <c r="R247" s="15" t="str">
        <f t="shared" si="1"/>
        <v>راسب</v>
      </c>
    </row>
    <row r="248" spans="1:18" ht="45.2" customHeight="1">
      <c r="A248" s="15"/>
      <c r="B248" s="15"/>
      <c r="C248" s="15" t="s">
        <v>166</v>
      </c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8">
        <f t="shared" si="0"/>
        <v>0</v>
      </c>
      <c r="P248" s="15"/>
      <c r="Q248" s="15"/>
      <c r="R248" s="15" t="str">
        <f t="shared" si="1"/>
        <v>راسب</v>
      </c>
    </row>
    <row r="249" spans="1:18" ht="45.2" customHeight="1">
      <c r="A249" s="15"/>
      <c r="B249" s="15"/>
      <c r="C249" s="15" t="s">
        <v>166</v>
      </c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8">
        <f t="shared" si="0"/>
        <v>0</v>
      </c>
      <c r="P249" s="15"/>
      <c r="Q249" s="15"/>
      <c r="R249" s="15" t="str">
        <f t="shared" si="1"/>
        <v>راسب</v>
      </c>
    </row>
    <row r="250" spans="1:18" ht="45.2" customHeight="1">
      <c r="A250" s="15"/>
      <c r="B250" s="15"/>
      <c r="C250" s="15" t="s">
        <v>166</v>
      </c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8">
        <f t="shared" si="0"/>
        <v>0</v>
      </c>
      <c r="P250" s="15"/>
      <c r="Q250" s="15"/>
      <c r="R250" s="15" t="str">
        <f t="shared" si="1"/>
        <v>راسب</v>
      </c>
    </row>
    <row r="251" spans="1:18" ht="45.2" customHeight="1">
      <c r="A251" s="15"/>
      <c r="B251" s="15"/>
      <c r="C251" s="15" t="s">
        <v>166</v>
      </c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8">
        <f t="shared" si="0"/>
        <v>0</v>
      </c>
      <c r="P251" s="15"/>
      <c r="Q251" s="15"/>
      <c r="R251" s="15" t="str">
        <f t="shared" si="1"/>
        <v>راسب</v>
      </c>
    </row>
    <row r="252" spans="1:18" ht="45.2" customHeight="1">
      <c r="A252" s="15"/>
      <c r="B252" s="15"/>
      <c r="C252" s="15" t="s">
        <v>166</v>
      </c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8">
        <f t="shared" si="0"/>
        <v>0</v>
      </c>
      <c r="P252" s="15"/>
      <c r="Q252" s="15"/>
      <c r="R252" s="15" t="str">
        <f t="shared" si="1"/>
        <v>راسب</v>
      </c>
    </row>
    <row r="253" spans="1:18" ht="45.2" customHeight="1">
      <c r="A253" s="15"/>
      <c r="B253" s="15"/>
      <c r="C253" s="15" t="s">
        <v>166</v>
      </c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8">
        <f t="shared" si="0"/>
        <v>0</v>
      </c>
      <c r="P253" s="15"/>
      <c r="Q253" s="15"/>
      <c r="R253" s="15" t="str">
        <f t="shared" si="1"/>
        <v>راسب</v>
      </c>
    </row>
    <row r="254" spans="1:18" ht="45.2" customHeight="1">
      <c r="A254" s="15"/>
      <c r="B254" s="15"/>
      <c r="C254" s="15" t="s">
        <v>166</v>
      </c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8">
        <f t="shared" si="0"/>
        <v>0</v>
      </c>
      <c r="P254" s="15"/>
      <c r="Q254" s="15"/>
      <c r="R254" s="15" t="str">
        <f t="shared" si="1"/>
        <v>راسب</v>
      </c>
    </row>
    <row r="255" spans="1:18" ht="45.2" customHeight="1"/>
    <row r="256" spans="1:18" ht="45.2" customHeight="1"/>
    <row r="257" spans="1:18" ht="45.2" customHeight="1"/>
    <row r="258" spans="1:18" ht="45.2" customHeight="1"/>
    <row r="259" spans="1:18" ht="45.2" customHeight="1"/>
    <row r="260" spans="1:18" ht="45.2" customHeight="1"/>
    <row r="261" spans="1:18" ht="45.2" customHeight="1"/>
    <row r="262" spans="1:18" ht="45.2" customHeight="1"/>
    <row r="263" spans="1:18" ht="45.2" customHeight="1"/>
    <row r="264" spans="1:18" ht="45.2" customHeight="1">
      <c r="A264" s="29" t="s">
        <v>177</v>
      </c>
      <c r="B264" s="29"/>
      <c r="C264" s="29"/>
      <c r="D264" s="29"/>
      <c r="E264" s="29"/>
      <c r="F264" s="29"/>
      <c r="G264" s="29"/>
      <c r="H264" s="29"/>
      <c r="I264" s="29"/>
      <c r="J264" s="29"/>
      <c r="K264" s="29"/>
      <c r="L264" s="29"/>
      <c r="M264" s="29"/>
      <c r="N264" s="29"/>
      <c r="O264" s="29"/>
      <c r="P264" s="29"/>
      <c r="Q264" s="29"/>
      <c r="R264" s="29"/>
    </row>
    <row r="265" spans="1:18" ht="45.2" customHeight="1"/>
    <row r="266" spans="1:18" ht="45.2" customHeight="1">
      <c r="A266" s="14"/>
      <c r="B266" s="14" t="s">
        <v>0</v>
      </c>
      <c r="C266" s="13" t="s">
        <v>4</v>
      </c>
      <c r="D266" s="13" t="s">
        <v>169</v>
      </c>
      <c r="E266" s="13" t="s">
        <v>170</v>
      </c>
      <c r="F266" s="13" t="s">
        <v>160</v>
      </c>
      <c r="G266" s="13" t="s">
        <v>1</v>
      </c>
      <c r="H266" s="13" t="s">
        <v>161</v>
      </c>
      <c r="I266" s="13" t="s">
        <v>1</v>
      </c>
      <c r="J266" s="13" t="s">
        <v>164</v>
      </c>
      <c r="K266" s="13" t="s">
        <v>165</v>
      </c>
      <c r="L266" s="13" t="s">
        <v>162</v>
      </c>
      <c r="M266" s="13" t="s">
        <v>163</v>
      </c>
      <c r="N266" s="13" t="s">
        <v>1</v>
      </c>
      <c r="O266" s="13" t="s">
        <v>2</v>
      </c>
      <c r="P266" s="13" t="s">
        <v>3</v>
      </c>
      <c r="Q266" s="13"/>
      <c r="R266" s="13" t="s">
        <v>159</v>
      </c>
    </row>
    <row r="267" spans="1:18" ht="45.2" customHeight="1">
      <c r="A267" s="20"/>
      <c r="B267" s="15"/>
      <c r="C267" s="15"/>
      <c r="D267" s="15"/>
      <c r="E267" s="15"/>
      <c r="F267" s="15"/>
      <c r="G267" s="23"/>
      <c r="H267" s="15"/>
      <c r="I267" s="23"/>
      <c r="J267" s="15"/>
      <c r="K267" s="15"/>
      <c r="L267" s="15"/>
      <c r="M267" s="15"/>
      <c r="N267" s="17"/>
      <c r="O267" s="18"/>
      <c r="P267" s="22"/>
      <c r="Q267" s="22"/>
      <c r="R267" s="15"/>
    </row>
    <row r="268" spans="1:18" ht="45.2" customHeight="1">
      <c r="A268" s="20"/>
      <c r="B268" s="15"/>
      <c r="C268" s="15"/>
      <c r="D268" s="15"/>
      <c r="E268" s="15"/>
      <c r="F268" s="15"/>
      <c r="G268" s="23"/>
      <c r="H268" s="15"/>
      <c r="I268" s="23"/>
      <c r="J268" s="15"/>
      <c r="K268" s="15"/>
      <c r="L268" s="15"/>
      <c r="M268" s="15"/>
      <c r="N268" s="17"/>
      <c r="O268" s="18"/>
      <c r="P268" s="22"/>
      <c r="Q268" s="22"/>
      <c r="R268" s="15"/>
    </row>
    <row r="269" spans="1:18" ht="45.2" customHeight="1">
      <c r="A269" s="20"/>
      <c r="B269" s="15"/>
      <c r="C269" s="15"/>
      <c r="D269" s="15"/>
      <c r="E269" s="15"/>
      <c r="F269" s="15"/>
      <c r="G269" s="23"/>
      <c r="H269" s="15"/>
      <c r="I269" s="23"/>
      <c r="J269" s="15"/>
      <c r="K269" s="15"/>
      <c r="L269" s="15"/>
      <c r="M269" s="15"/>
      <c r="N269" s="17"/>
      <c r="O269" s="18"/>
      <c r="P269" s="22"/>
      <c r="Q269" s="22"/>
      <c r="R269" s="15"/>
    </row>
    <row r="270" spans="1:18" ht="45.2" customHeight="1">
      <c r="A270" s="20"/>
      <c r="B270" s="15"/>
      <c r="C270" s="15"/>
      <c r="D270" s="15"/>
      <c r="E270" s="15"/>
      <c r="F270" s="15"/>
      <c r="G270" s="23"/>
      <c r="H270" s="15"/>
      <c r="I270" s="23"/>
      <c r="J270" s="15"/>
      <c r="K270" s="15"/>
      <c r="L270" s="15"/>
      <c r="M270" s="15"/>
      <c r="N270" s="17"/>
      <c r="O270" s="18"/>
      <c r="P270" s="22"/>
      <c r="Q270" s="22"/>
      <c r="R270" s="15"/>
    </row>
    <row r="271" spans="1:18" ht="45.2" customHeight="1">
      <c r="A271" s="20"/>
      <c r="B271" s="15"/>
      <c r="C271" s="15"/>
      <c r="D271" s="15"/>
      <c r="E271" s="15"/>
      <c r="F271" s="15"/>
      <c r="G271" s="23"/>
      <c r="H271" s="15"/>
      <c r="I271" s="23"/>
      <c r="J271" s="15"/>
      <c r="K271" s="15"/>
      <c r="L271" s="15"/>
      <c r="M271" s="15"/>
      <c r="N271" s="17"/>
      <c r="O271" s="18"/>
      <c r="P271" s="22"/>
      <c r="Q271" s="22"/>
      <c r="R271" s="15"/>
    </row>
    <row r="272" spans="1:18" ht="45.2" customHeight="1">
      <c r="A272" s="20"/>
      <c r="B272" s="15"/>
      <c r="C272" s="15"/>
      <c r="D272" s="15"/>
      <c r="E272" s="15"/>
      <c r="F272" s="15"/>
      <c r="G272" s="23"/>
      <c r="H272" s="15"/>
      <c r="I272" s="23"/>
      <c r="J272" s="15"/>
      <c r="K272" s="15"/>
      <c r="L272" s="15"/>
      <c r="M272" s="15"/>
      <c r="N272" s="17"/>
      <c r="O272" s="18"/>
      <c r="P272" s="22"/>
      <c r="Q272" s="22"/>
      <c r="R272" s="15"/>
    </row>
    <row r="273" spans="1:18" ht="45.2" customHeight="1">
      <c r="A273" s="20"/>
      <c r="B273" s="15"/>
      <c r="C273" s="15"/>
      <c r="D273" s="15"/>
      <c r="E273" s="15"/>
      <c r="F273" s="15"/>
      <c r="G273" s="23"/>
      <c r="H273" s="15"/>
      <c r="I273" s="23"/>
      <c r="J273" s="15"/>
      <c r="K273" s="15"/>
      <c r="L273" s="15"/>
      <c r="M273" s="15"/>
      <c r="N273" s="15"/>
      <c r="O273" s="18"/>
      <c r="P273" s="22"/>
      <c r="Q273" s="22"/>
      <c r="R273" s="15"/>
    </row>
    <row r="274" spans="1:18" ht="45.2" customHeight="1">
      <c r="A274" s="15"/>
      <c r="B274" s="15"/>
      <c r="C274" s="15"/>
      <c r="D274" s="15"/>
      <c r="E274" s="15"/>
      <c r="F274" s="15"/>
      <c r="G274" s="23"/>
      <c r="H274" s="15"/>
      <c r="I274" s="23"/>
      <c r="J274" s="15"/>
      <c r="K274" s="15"/>
      <c r="L274" s="15"/>
      <c r="M274" s="15"/>
      <c r="N274" s="15"/>
      <c r="O274" s="18"/>
      <c r="P274" s="22"/>
      <c r="Q274" s="22"/>
      <c r="R274" s="15"/>
    </row>
    <row r="275" spans="1:18" ht="45.2" customHeight="1">
      <c r="A275" s="15"/>
      <c r="B275" s="15"/>
      <c r="C275" s="15"/>
      <c r="D275" s="15"/>
      <c r="E275" s="15"/>
      <c r="F275" s="15"/>
      <c r="G275" s="23"/>
      <c r="H275" s="15"/>
      <c r="I275" s="23"/>
      <c r="J275" s="15"/>
      <c r="K275" s="15"/>
      <c r="L275" s="15"/>
      <c r="M275" s="15"/>
      <c r="N275" s="15"/>
      <c r="O275" s="18"/>
      <c r="P275" s="22"/>
      <c r="Q275" s="22"/>
      <c r="R275" s="15"/>
    </row>
    <row r="276" spans="1:18" ht="45.2" customHeight="1">
      <c r="A276" s="15"/>
      <c r="B276" s="15"/>
      <c r="C276" s="15"/>
      <c r="D276" s="15"/>
      <c r="E276" s="15"/>
      <c r="F276" s="15"/>
      <c r="G276" s="23"/>
      <c r="H276" s="15"/>
      <c r="I276" s="23"/>
      <c r="J276" s="15"/>
      <c r="K276" s="15"/>
      <c r="L276" s="15"/>
      <c r="M276" s="15"/>
      <c r="N276" s="15"/>
      <c r="O276" s="18"/>
      <c r="P276" s="22"/>
      <c r="Q276" s="22"/>
      <c r="R276" s="15"/>
    </row>
    <row r="277" spans="1:18" ht="45.2" customHeight="1"/>
    <row r="278" spans="1:18" ht="45.2" customHeight="1"/>
    <row r="279" spans="1:18" ht="45.2" customHeight="1"/>
    <row r="280" spans="1:18" ht="45.2" customHeight="1"/>
    <row r="281" spans="1:18" ht="16.5" customHeight="1"/>
    <row r="282" spans="1:18" ht="9.75" customHeight="1"/>
    <row r="283" spans="1:18" ht="45.2" customHeight="1"/>
    <row r="284" spans="1:18" ht="45.2" customHeight="1"/>
    <row r="285" spans="1:18" ht="45.2" customHeight="1"/>
    <row r="286" spans="1:18" ht="45.2" customHeight="1">
      <c r="A286" s="29" t="s">
        <v>176</v>
      </c>
      <c r="B286" s="29"/>
      <c r="C286" s="29"/>
      <c r="D286" s="29"/>
      <c r="E286" s="29"/>
      <c r="F286" s="29"/>
      <c r="G286" s="29"/>
      <c r="H286" s="29"/>
      <c r="I286" s="29"/>
      <c r="J286" s="29"/>
      <c r="K286" s="29"/>
      <c r="L286" s="29"/>
      <c r="M286" s="29"/>
      <c r="N286" s="29"/>
      <c r="O286" s="29"/>
      <c r="P286" s="29"/>
      <c r="Q286" s="29"/>
      <c r="R286" s="29"/>
    </row>
    <row r="287" spans="1:18" ht="45.2" customHeight="1"/>
    <row r="288" spans="1:18" ht="45.2" customHeight="1">
      <c r="A288" s="14"/>
      <c r="B288" s="14" t="s">
        <v>0</v>
      </c>
      <c r="C288" s="13" t="s">
        <v>4</v>
      </c>
      <c r="D288" s="13" t="s">
        <v>169</v>
      </c>
      <c r="E288" s="13" t="s">
        <v>170</v>
      </c>
      <c r="F288" s="13" t="s">
        <v>160</v>
      </c>
      <c r="G288" s="13" t="s">
        <v>1</v>
      </c>
      <c r="H288" s="13" t="s">
        <v>161</v>
      </c>
      <c r="I288" s="13" t="s">
        <v>1</v>
      </c>
      <c r="J288" s="13" t="s">
        <v>164</v>
      </c>
      <c r="K288" s="13" t="s">
        <v>165</v>
      </c>
      <c r="L288" s="13" t="s">
        <v>162</v>
      </c>
      <c r="M288" s="13" t="s">
        <v>163</v>
      </c>
      <c r="N288" s="13" t="s">
        <v>1</v>
      </c>
      <c r="O288" s="13" t="s">
        <v>2</v>
      </c>
      <c r="P288" s="13" t="s">
        <v>3</v>
      </c>
      <c r="Q288" s="13"/>
      <c r="R288" s="13" t="s">
        <v>159</v>
      </c>
    </row>
    <row r="289" spans="1:18" ht="45.2" customHeight="1">
      <c r="A289" s="20"/>
      <c r="B289" s="15"/>
      <c r="C289" s="15"/>
      <c r="D289" s="15"/>
      <c r="E289" s="15"/>
      <c r="F289" s="15"/>
      <c r="G289" s="23"/>
      <c r="H289" s="15"/>
      <c r="I289" s="23"/>
      <c r="J289" s="15"/>
      <c r="K289" s="15"/>
      <c r="L289" s="15"/>
      <c r="M289" s="15"/>
      <c r="N289" s="15"/>
      <c r="O289" s="18"/>
      <c r="P289" s="22"/>
      <c r="Q289" s="22"/>
      <c r="R289" s="15"/>
    </row>
    <row r="290" spans="1:18" ht="45.2" customHeight="1">
      <c r="A290" s="20"/>
      <c r="B290" s="15"/>
      <c r="C290" s="15"/>
      <c r="D290" s="15"/>
      <c r="E290" s="15"/>
      <c r="F290" s="15"/>
      <c r="G290" s="23"/>
      <c r="H290" s="15"/>
      <c r="I290" s="23"/>
      <c r="J290" s="15"/>
      <c r="K290" s="15"/>
      <c r="L290" s="15"/>
      <c r="M290" s="15"/>
      <c r="N290" s="15"/>
      <c r="O290" s="18"/>
      <c r="P290" s="22"/>
      <c r="Q290" s="22"/>
      <c r="R290" s="15"/>
    </row>
    <row r="291" spans="1:18" ht="45.2" customHeight="1">
      <c r="A291" s="20"/>
      <c r="B291" s="15"/>
      <c r="C291" s="15"/>
      <c r="D291" s="15"/>
      <c r="E291" s="15"/>
      <c r="F291" s="15"/>
      <c r="G291" s="23"/>
      <c r="H291" s="15"/>
      <c r="I291" s="23"/>
      <c r="J291" s="15"/>
      <c r="K291" s="15"/>
      <c r="L291" s="15"/>
      <c r="M291" s="15"/>
      <c r="N291" s="15"/>
      <c r="O291" s="18"/>
      <c r="P291" s="22"/>
      <c r="Q291" s="22"/>
      <c r="R291" s="15"/>
    </row>
    <row r="292" spans="1:18" ht="45.2" customHeight="1">
      <c r="A292" s="20"/>
      <c r="B292" s="15"/>
      <c r="C292" s="15"/>
      <c r="D292" s="15"/>
      <c r="E292" s="15"/>
      <c r="F292" s="15"/>
      <c r="G292" s="23"/>
      <c r="H292" s="15"/>
      <c r="I292" s="23"/>
      <c r="J292" s="15"/>
      <c r="K292" s="15"/>
      <c r="L292" s="15"/>
      <c r="M292" s="15"/>
      <c r="N292" s="15"/>
      <c r="O292" s="18"/>
      <c r="P292" s="22"/>
      <c r="Q292" s="22"/>
      <c r="R292" s="15"/>
    </row>
    <row r="293" spans="1:18" ht="45.2" customHeight="1">
      <c r="A293" s="20"/>
      <c r="B293" s="15"/>
      <c r="C293" s="15"/>
      <c r="D293" s="15"/>
      <c r="E293" s="15"/>
      <c r="F293" s="15"/>
      <c r="G293" s="23"/>
      <c r="H293" s="15"/>
      <c r="I293" s="23"/>
      <c r="J293" s="15"/>
      <c r="K293" s="15"/>
      <c r="L293" s="15"/>
      <c r="M293" s="15"/>
      <c r="N293" s="15"/>
      <c r="O293" s="18"/>
      <c r="P293" s="15"/>
      <c r="Q293" s="15"/>
      <c r="R293" s="15"/>
    </row>
    <row r="294" spans="1:18" ht="45.2" customHeight="1">
      <c r="A294" s="20"/>
      <c r="B294" s="15"/>
      <c r="C294" s="15"/>
      <c r="D294" s="15"/>
      <c r="E294" s="15"/>
      <c r="F294" s="15"/>
      <c r="G294" s="23"/>
      <c r="H294" s="15"/>
      <c r="I294" s="23"/>
      <c r="J294" s="15"/>
      <c r="K294" s="15"/>
      <c r="L294" s="15"/>
      <c r="M294" s="15"/>
      <c r="N294" s="15"/>
      <c r="O294" s="18"/>
      <c r="P294" s="15"/>
      <c r="Q294" s="15"/>
      <c r="R294" s="15"/>
    </row>
    <row r="295" spans="1:18" ht="45.2" customHeight="1">
      <c r="A295" s="20"/>
      <c r="B295" s="15"/>
      <c r="C295" s="15"/>
      <c r="D295" s="15"/>
      <c r="E295" s="15"/>
      <c r="F295" s="15"/>
      <c r="G295" s="23"/>
      <c r="H295" s="15"/>
      <c r="I295" s="23"/>
      <c r="J295" s="15"/>
      <c r="K295" s="15"/>
      <c r="L295" s="15"/>
      <c r="M295" s="15"/>
      <c r="N295" s="15"/>
      <c r="O295" s="18"/>
      <c r="P295" s="15"/>
      <c r="Q295" s="15"/>
      <c r="R295" s="15"/>
    </row>
    <row r="296" spans="1:18" ht="45.2" customHeight="1">
      <c r="A296" s="15"/>
      <c r="B296" s="15"/>
      <c r="C296" s="15"/>
      <c r="D296" s="15"/>
      <c r="E296" s="15"/>
      <c r="F296" s="15"/>
      <c r="G296" s="23"/>
      <c r="H296" s="15"/>
      <c r="I296" s="23"/>
      <c r="J296" s="15"/>
      <c r="K296" s="15"/>
      <c r="L296" s="15"/>
      <c r="M296" s="15"/>
      <c r="N296" s="15"/>
      <c r="O296" s="18"/>
      <c r="P296" s="15"/>
      <c r="Q296" s="15"/>
      <c r="R296" s="15"/>
    </row>
    <row r="297" spans="1:18" ht="45.2" customHeight="1">
      <c r="A297" s="15"/>
      <c r="B297" s="15"/>
      <c r="C297" s="15"/>
      <c r="D297" s="15"/>
      <c r="E297" s="15"/>
      <c r="F297" s="15"/>
      <c r="G297" s="23"/>
      <c r="H297" s="15"/>
      <c r="I297" s="23"/>
      <c r="J297" s="15"/>
      <c r="K297" s="15"/>
      <c r="L297" s="15"/>
      <c r="M297" s="15"/>
      <c r="N297" s="15"/>
      <c r="O297" s="18"/>
      <c r="P297" s="15"/>
      <c r="Q297" s="15"/>
      <c r="R297" s="15"/>
    </row>
    <row r="298" spans="1:18" ht="45.2" customHeight="1">
      <c r="A298" s="15"/>
      <c r="B298" s="15"/>
      <c r="C298" s="15"/>
      <c r="D298" s="15"/>
      <c r="E298" s="15"/>
      <c r="F298" s="15"/>
      <c r="G298" s="23"/>
      <c r="H298" s="15"/>
      <c r="I298" s="23"/>
      <c r="J298" s="15"/>
      <c r="K298" s="15"/>
      <c r="L298" s="15"/>
      <c r="M298" s="15"/>
      <c r="N298" s="15"/>
      <c r="O298" s="18"/>
      <c r="P298" s="15"/>
      <c r="Q298" s="15"/>
      <c r="R298" s="15"/>
    </row>
    <row r="299" spans="1:18" ht="45.2" customHeight="1"/>
    <row r="300" spans="1:18" ht="45.2" customHeight="1"/>
    <row r="301" spans="1:18" ht="45.2" customHeight="1"/>
    <row r="302" spans="1:18" ht="45.2" customHeight="1"/>
    <row r="303" spans="1:18" ht="45.2" customHeight="1"/>
    <row r="304" spans="1:18" ht="45.2" customHeight="1"/>
    <row r="305" ht="45.2" customHeight="1"/>
    <row r="306" ht="45.2" customHeight="1"/>
    <row r="307" ht="45.2" customHeight="1"/>
    <row r="308" ht="45.2" customHeight="1"/>
    <row r="309" ht="45.2" customHeight="1"/>
    <row r="310" ht="45.2" customHeight="1"/>
    <row r="311" ht="45.2" customHeight="1"/>
    <row r="312" ht="45.2" customHeight="1"/>
    <row r="313" ht="45.2" customHeight="1"/>
    <row r="314" ht="45.2" customHeight="1"/>
    <row r="315" ht="45.2" customHeight="1"/>
    <row r="316" ht="45.2" customHeight="1"/>
    <row r="317" ht="45.2" customHeight="1"/>
    <row r="318" ht="45.2" customHeight="1"/>
    <row r="319" ht="45.2" customHeight="1"/>
    <row r="320" ht="45.2" customHeight="1"/>
    <row r="321" ht="45.2" customHeight="1"/>
    <row r="322" ht="45.2" customHeight="1"/>
    <row r="323" ht="45.2" customHeight="1"/>
    <row r="324" ht="45.2" customHeight="1"/>
    <row r="325" ht="45.2" customHeight="1"/>
    <row r="326" ht="45.2" customHeight="1"/>
    <row r="327" ht="45.2" customHeight="1"/>
    <row r="328" ht="45.2" customHeight="1"/>
    <row r="329" ht="45.2" customHeight="1"/>
    <row r="330" ht="45.2" customHeight="1"/>
    <row r="331" ht="45.2" customHeight="1"/>
    <row r="332" ht="45.2" customHeight="1"/>
    <row r="333" ht="45.2" customHeight="1"/>
    <row r="334" ht="45.2" customHeight="1"/>
    <row r="335" ht="45.2" customHeight="1"/>
    <row r="336" ht="45.2" customHeight="1"/>
    <row r="337" ht="45.2" customHeight="1"/>
    <row r="338" ht="45.2" customHeight="1"/>
    <row r="339" ht="45.2" customHeight="1"/>
    <row r="340" ht="45.2" customHeight="1"/>
    <row r="341" ht="45.2" customHeight="1"/>
    <row r="342" ht="45.2" customHeight="1"/>
    <row r="343" ht="45.2" customHeight="1"/>
    <row r="344" ht="45.2" customHeight="1"/>
    <row r="345" ht="45.2" customHeight="1"/>
    <row r="346" ht="45.2" customHeight="1"/>
    <row r="347" ht="45.2" customHeight="1"/>
    <row r="348" ht="45.2" customHeight="1"/>
    <row r="349" ht="45.2" customHeight="1"/>
    <row r="350" ht="45.2" customHeight="1"/>
    <row r="351" ht="45.2" customHeight="1"/>
    <row r="352" ht="45.2" customHeight="1"/>
    <row r="353" ht="45.2" customHeight="1"/>
    <row r="354" ht="45.2" customHeight="1"/>
    <row r="355" ht="45.2" customHeight="1"/>
    <row r="356" ht="45.2" customHeight="1"/>
    <row r="357" ht="45.2" customHeight="1"/>
    <row r="358" ht="45.2" customHeight="1"/>
    <row r="359" ht="45.2" customHeight="1"/>
    <row r="360" ht="45.2" customHeight="1"/>
    <row r="361" ht="45.2" customHeight="1"/>
    <row r="362" ht="45.2" customHeight="1"/>
    <row r="363" ht="45.2" customHeight="1"/>
    <row r="364" ht="45.2" customHeight="1"/>
    <row r="365" ht="45.2" customHeight="1"/>
    <row r="366" ht="45.2" customHeight="1"/>
    <row r="367" ht="45.2" customHeight="1"/>
    <row r="368" ht="45.2" customHeight="1"/>
    <row r="369" ht="45.2" customHeight="1"/>
    <row r="370" ht="45.2" customHeight="1"/>
    <row r="371" ht="45.2" customHeight="1"/>
    <row r="372" ht="45.2" customHeight="1"/>
    <row r="373" ht="45.2" customHeight="1"/>
    <row r="374" ht="45.2" customHeight="1"/>
    <row r="375" ht="45.2" customHeight="1"/>
    <row r="376" ht="45.2" customHeight="1"/>
    <row r="377" ht="45.2" customHeight="1"/>
    <row r="378" ht="45.2" customHeight="1"/>
    <row r="379" ht="45.2" customHeight="1"/>
    <row r="380" ht="45.2" customHeight="1"/>
    <row r="381" ht="45.2" customHeight="1"/>
    <row r="382" ht="45.2" customHeight="1"/>
    <row r="383" ht="45.2" customHeight="1"/>
    <row r="384" ht="45.2" customHeight="1"/>
    <row r="385" ht="45.2" customHeight="1"/>
    <row r="386" ht="45.2" customHeight="1"/>
    <row r="387" ht="45.2" customHeight="1"/>
    <row r="388" ht="45.2" customHeight="1"/>
    <row r="389" ht="45.2" customHeight="1"/>
    <row r="390" ht="45.2" customHeight="1"/>
    <row r="391" ht="45.2" customHeight="1"/>
    <row r="392" ht="45.2" customHeight="1"/>
    <row r="393" ht="45.2" customHeight="1"/>
    <row r="394" ht="45.2" customHeight="1"/>
    <row r="395" ht="45.2" customHeight="1"/>
    <row r="396" ht="45.2" customHeight="1"/>
    <row r="397" ht="45.2" customHeight="1"/>
    <row r="398" ht="45.2" customHeight="1"/>
    <row r="399" ht="45.2" customHeight="1"/>
    <row r="400" ht="45.2" customHeight="1"/>
    <row r="401" ht="45.2" customHeight="1"/>
    <row r="402" ht="45.2" customHeight="1"/>
    <row r="403" ht="45.2" customHeight="1"/>
    <row r="404" ht="45.2" customHeight="1"/>
    <row r="405" ht="45.2" customHeight="1"/>
    <row r="406" ht="45.2" customHeight="1"/>
    <row r="407" ht="45.2" customHeight="1"/>
    <row r="408" ht="45.2" customHeight="1"/>
    <row r="409" ht="45.2" customHeight="1"/>
    <row r="410" ht="45.2" customHeight="1"/>
    <row r="411" ht="45.2" customHeight="1"/>
    <row r="412" ht="45.2" customHeight="1"/>
    <row r="413" ht="45.2" customHeight="1"/>
    <row r="414" ht="45.2" customHeight="1"/>
    <row r="415" ht="45.2" customHeight="1"/>
    <row r="416" ht="45.2" customHeight="1"/>
    <row r="417" ht="45.2" customHeight="1"/>
    <row r="418" ht="45.2" customHeight="1"/>
    <row r="419" ht="45.2" customHeight="1"/>
    <row r="420" ht="45.2" customHeight="1"/>
    <row r="421" ht="45.2" customHeight="1"/>
    <row r="422" ht="45.2" customHeight="1"/>
    <row r="423" ht="45.2" customHeight="1"/>
    <row r="424" ht="45.2" customHeight="1"/>
    <row r="425" ht="45.2" customHeight="1"/>
    <row r="426" ht="45.2" customHeight="1"/>
    <row r="427" ht="45.2" customHeight="1"/>
    <row r="428" ht="45.2" customHeight="1"/>
    <row r="429" ht="45.2" customHeight="1"/>
    <row r="430" ht="45.2" customHeight="1"/>
    <row r="431" ht="45.2" customHeight="1"/>
    <row r="432" ht="45.2" customHeight="1"/>
    <row r="433" ht="45.2" customHeight="1"/>
    <row r="434" ht="45.2" customHeight="1"/>
    <row r="435" ht="45.2" customHeight="1"/>
    <row r="436" ht="45.2" customHeight="1"/>
    <row r="437" ht="45.2" customHeight="1"/>
    <row r="438" ht="45.2" customHeight="1"/>
    <row r="439" ht="45.2" customHeight="1"/>
    <row r="440" ht="45.2" customHeight="1"/>
    <row r="441" ht="45.2" customHeight="1"/>
    <row r="442" ht="45.2" customHeight="1"/>
    <row r="443" ht="45.2" customHeight="1"/>
    <row r="444" ht="45.2" customHeight="1"/>
    <row r="445" ht="45.2" customHeight="1"/>
    <row r="446" ht="45.2" customHeight="1"/>
    <row r="447" ht="45.2" customHeight="1"/>
    <row r="448" ht="45.2" customHeight="1"/>
    <row r="449" ht="45.2" customHeight="1"/>
    <row r="450" ht="45.2" customHeight="1"/>
    <row r="451" ht="45.2" customHeight="1"/>
    <row r="452" ht="45.2" customHeight="1"/>
    <row r="453" ht="45.2" customHeight="1"/>
    <row r="454" ht="45.2" customHeight="1"/>
    <row r="455" ht="45.2" customHeight="1"/>
    <row r="456" ht="45.2" customHeight="1"/>
    <row r="457" ht="45.2" customHeight="1"/>
    <row r="458" ht="45.2" customHeight="1"/>
    <row r="459" ht="45.2" customHeight="1"/>
    <row r="460" ht="45.2" customHeight="1"/>
    <row r="461" ht="45.2" customHeight="1"/>
    <row r="462" ht="45.2" customHeight="1"/>
    <row r="463" ht="45.2" customHeight="1"/>
    <row r="464" ht="45.2" customHeight="1"/>
    <row r="465" ht="45.2" customHeight="1"/>
    <row r="466" ht="45.2" customHeight="1"/>
    <row r="467" ht="45.2" customHeight="1"/>
    <row r="468" ht="45.2" customHeight="1"/>
    <row r="469" ht="45.2" customHeight="1"/>
    <row r="470" ht="45.2" customHeight="1"/>
    <row r="471" ht="45.2" customHeight="1"/>
    <row r="472" ht="45.2" customHeight="1"/>
    <row r="473" ht="45.2" customHeight="1"/>
    <row r="474" ht="45.2" customHeight="1"/>
    <row r="475" ht="45.2" customHeight="1"/>
    <row r="476" ht="45.2" customHeight="1"/>
    <row r="477" ht="45.2" customHeight="1"/>
    <row r="478" ht="45.2" customHeight="1"/>
    <row r="479" ht="45.2" customHeight="1"/>
    <row r="480" ht="45.2" customHeight="1"/>
    <row r="481" ht="45.2" customHeight="1"/>
    <row r="482" ht="45.2" customHeight="1"/>
    <row r="483" ht="45.2" customHeight="1"/>
    <row r="484" ht="42.6" customHeight="1"/>
    <row r="485" ht="42.6" customHeight="1"/>
    <row r="486" ht="42.6" customHeight="1"/>
    <row r="487" ht="42.6" customHeight="1"/>
    <row r="488" ht="42.6" customHeight="1"/>
    <row r="489" ht="42.6" customHeight="1"/>
    <row r="490" ht="42.6" customHeight="1"/>
    <row r="491" ht="42.6" customHeight="1"/>
    <row r="492" ht="42.6" customHeight="1"/>
    <row r="493" ht="42.6" customHeight="1"/>
    <row r="494" ht="42.6" customHeight="1"/>
    <row r="495" ht="42.6" customHeight="1"/>
    <row r="496" ht="42.6" customHeight="1"/>
    <row r="497" ht="42.6" customHeight="1"/>
    <row r="498" ht="42.6" customHeight="1"/>
    <row r="499" ht="42.6" customHeight="1"/>
    <row r="500" ht="42.6" customHeight="1"/>
    <row r="501" ht="42.6" customHeight="1"/>
    <row r="502" ht="42.6" customHeight="1"/>
    <row r="503" ht="42.6" customHeight="1"/>
    <row r="504" ht="42.6" customHeight="1"/>
    <row r="505" ht="42.6" customHeight="1"/>
    <row r="506" ht="42.6" customHeight="1"/>
    <row r="507" ht="42.6" customHeight="1"/>
    <row r="508" ht="42.6" customHeight="1"/>
    <row r="509" ht="42.6" customHeight="1"/>
    <row r="510" ht="42.6" customHeight="1"/>
    <row r="511" ht="42.6" customHeight="1"/>
    <row r="512" ht="42.6" customHeight="1"/>
    <row r="513" ht="42.6" customHeight="1"/>
    <row r="514" ht="42.6" customHeight="1"/>
    <row r="515" ht="42.6" customHeight="1"/>
    <row r="516" ht="42.6" customHeight="1"/>
    <row r="517" ht="42.6" customHeight="1"/>
    <row r="518" ht="42.6" customHeight="1"/>
    <row r="519" ht="42.6" customHeight="1"/>
    <row r="520" ht="42.6" customHeight="1"/>
    <row r="521" ht="42.6" customHeight="1"/>
    <row r="522" ht="42.6" customHeight="1"/>
    <row r="523" ht="42.6" customHeight="1"/>
    <row r="524" ht="42.6" customHeight="1"/>
    <row r="525" ht="42.6" customHeight="1"/>
    <row r="526" ht="42.6" customHeight="1"/>
    <row r="527" ht="42.6" customHeight="1"/>
    <row r="528" ht="42.6" customHeight="1"/>
    <row r="529" ht="42.6" customHeight="1"/>
    <row r="530" ht="42.6" customHeight="1"/>
    <row r="531" ht="42.6" customHeight="1"/>
    <row r="532" ht="42.6" customHeight="1"/>
    <row r="533" ht="42.6" customHeight="1"/>
    <row r="534" ht="42.6" customHeight="1"/>
    <row r="535" ht="42.6" customHeight="1"/>
    <row r="536" ht="42.6" customHeight="1"/>
    <row r="537" ht="42.6" customHeight="1"/>
    <row r="538" ht="42.6" customHeight="1"/>
    <row r="539" ht="42.6" customHeight="1"/>
    <row r="540" ht="42.6" customHeight="1"/>
    <row r="541" ht="42.6" customHeight="1"/>
    <row r="542" ht="42.6" customHeight="1"/>
    <row r="543" ht="42.6" customHeight="1"/>
    <row r="544" ht="42.6" customHeight="1"/>
    <row r="545" ht="42.6" customHeight="1"/>
    <row r="546" ht="42.6" customHeight="1"/>
    <row r="547" ht="42.6" customHeight="1"/>
    <row r="548" ht="42.6" customHeight="1"/>
    <row r="549" ht="42.6" customHeight="1"/>
    <row r="550" ht="42.6" customHeight="1"/>
    <row r="551" ht="42.6" customHeight="1"/>
    <row r="552" ht="42.6" customHeight="1"/>
    <row r="553" ht="42.6" customHeight="1"/>
    <row r="554" ht="42.6" customHeight="1"/>
    <row r="555" ht="42.6" customHeight="1"/>
    <row r="556" ht="42.6" customHeight="1"/>
    <row r="557" ht="42.6" customHeight="1"/>
    <row r="558" ht="42.6" customHeight="1"/>
    <row r="559" ht="42.6" customHeight="1"/>
    <row r="560" ht="42.6" customHeight="1"/>
    <row r="561" ht="42.6" customHeight="1"/>
    <row r="562" ht="42.6" customHeight="1"/>
    <row r="563" ht="42.6" customHeight="1"/>
    <row r="564" ht="42.6" customHeight="1"/>
    <row r="565" ht="42.6" customHeight="1"/>
    <row r="566" ht="42.6" customHeight="1"/>
    <row r="567" ht="42.6" customHeight="1"/>
    <row r="568" ht="45.2" customHeight="1"/>
    <row r="569" ht="45.2" customHeight="1"/>
    <row r="570" ht="45.2" customHeight="1"/>
    <row r="571" ht="45.2" customHeight="1"/>
    <row r="572" ht="45.2" customHeight="1"/>
    <row r="573" ht="45.2" customHeight="1"/>
    <row r="574" ht="45.2" customHeight="1"/>
    <row r="575" ht="45.2" customHeight="1"/>
    <row r="576" ht="45.2" customHeight="1"/>
    <row r="577" ht="45.2" customHeight="1"/>
    <row r="578" ht="45.2" customHeight="1"/>
    <row r="579" ht="45.2" customHeight="1"/>
    <row r="580" ht="45.2" customHeight="1"/>
    <row r="581" ht="45.2" customHeight="1"/>
    <row r="582" ht="45.2" customHeight="1"/>
    <row r="583" ht="45.2" customHeight="1"/>
    <row r="584" ht="45.2" customHeight="1"/>
    <row r="585" ht="45.2" customHeight="1"/>
    <row r="586" ht="45.2" customHeight="1"/>
    <row r="587" ht="45.2" customHeight="1"/>
    <row r="588" ht="45.2" customHeight="1"/>
    <row r="589" ht="45.2" customHeight="1"/>
    <row r="590" ht="45.2" customHeight="1"/>
    <row r="591" ht="45.2" customHeight="1"/>
    <row r="592" ht="45.2" customHeight="1"/>
    <row r="593" ht="45.2" customHeight="1"/>
    <row r="594" ht="45.2" customHeight="1"/>
    <row r="595" ht="45.2" customHeight="1"/>
    <row r="596" ht="45.2" customHeight="1"/>
    <row r="597" ht="45.2" customHeight="1"/>
    <row r="598" ht="45.2" customHeight="1"/>
    <row r="599" ht="45.2" customHeight="1"/>
    <row r="600" ht="45.2" customHeight="1"/>
    <row r="601" ht="45.2" customHeight="1"/>
    <row r="602" ht="45.2" customHeight="1"/>
    <row r="603" ht="45.2" customHeight="1"/>
    <row r="604" ht="45.2" customHeight="1"/>
    <row r="605" ht="45.2" customHeight="1"/>
    <row r="606" ht="45.2" customHeight="1"/>
    <row r="607" ht="45.2" customHeight="1"/>
    <row r="608" ht="45.2" customHeight="1"/>
    <row r="609" ht="45.2" customHeight="1"/>
    <row r="610" ht="45.2" customHeight="1"/>
    <row r="611" ht="45.2" customHeight="1"/>
    <row r="612" ht="45.2" customHeight="1"/>
    <row r="613" ht="45.2" customHeight="1"/>
    <row r="614" ht="45.2" customHeight="1"/>
    <row r="615" ht="45.2" customHeight="1"/>
    <row r="616" ht="45.2" customHeight="1"/>
    <row r="617" ht="45.2" customHeight="1"/>
    <row r="618" ht="45.2" customHeight="1"/>
    <row r="619" ht="45.2" customHeight="1"/>
    <row r="620" ht="45.2" customHeight="1"/>
    <row r="621" ht="45.2" customHeight="1"/>
    <row r="622" ht="45.2" customHeight="1"/>
    <row r="623" ht="45.2" customHeight="1"/>
    <row r="624" ht="45.2" customHeight="1"/>
    <row r="625" ht="45.2" customHeight="1"/>
    <row r="626" ht="45.2" customHeight="1"/>
    <row r="627" ht="45.2" customHeight="1"/>
    <row r="628" ht="45.2" customHeight="1"/>
    <row r="629" ht="45.2" customHeight="1"/>
    <row r="630" ht="45.2" customHeight="1"/>
    <row r="631" ht="45.2" customHeight="1"/>
    <row r="632" ht="45.2" customHeight="1"/>
    <row r="633" ht="45.2" customHeight="1"/>
    <row r="634" ht="45.2" customHeight="1"/>
    <row r="635" ht="45.2" customHeight="1"/>
    <row r="636" ht="45.2" customHeight="1"/>
    <row r="637" ht="45.2" customHeight="1"/>
    <row r="638" ht="45.2" customHeight="1"/>
    <row r="639" ht="45.2" customHeight="1"/>
    <row r="640" ht="45.2" customHeight="1"/>
    <row r="641" ht="45.2" customHeight="1"/>
    <row r="642" ht="45.2" customHeight="1"/>
    <row r="643" ht="45.2" customHeight="1"/>
    <row r="644" ht="45.2" customHeight="1"/>
    <row r="645" ht="45.2" customHeight="1"/>
    <row r="646" ht="45.2" customHeight="1"/>
    <row r="647" ht="45.2" customHeight="1"/>
    <row r="648" ht="45.2" customHeight="1"/>
    <row r="649" ht="45.2" customHeight="1"/>
    <row r="650" ht="45.2" customHeight="1"/>
    <row r="651" ht="45.2" customHeight="1"/>
    <row r="652" ht="45.2" customHeight="1"/>
    <row r="653" ht="45.2" customHeight="1"/>
    <row r="654" ht="45.2" customHeight="1"/>
    <row r="655" ht="45.2" customHeight="1"/>
    <row r="656" ht="45.2" customHeight="1"/>
    <row r="657" ht="45.2" customHeight="1"/>
    <row r="658" ht="45.2" customHeight="1"/>
    <row r="659" ht="45.2" customHeight="1"/>
    <row r="660" ht="45.2" customHeight="1"/>
    <row r="661" ht="45.2" customHeight="1"/>
    <row r="662" ht="45.2" customHeight="1"/>
    <row r="663" ht="45.2" customHeight="1"/>
    <row r="664" ht="45.2" customHeight="1"/>
    <row r="665" ht="45.2" customHeight="1"/>
    <row r="666" ht="45.2" customHeight="1"/>
    <row r="667" ht="45.2" customHeight="1"/>
    <row r="668" ht="45.2" customHeight="1"/>
    <row r="669" ht="45.2" customHeight="1"/>
    <row r="670" ht="45.2" customHeight="1"/>
    <row r="671" ht="45.2" customHeight="1"/>
    <row r="672" ht="45.2" customHeight="1"/>
    <row r="673" ht="45.2" customHeight="1"/>
    <row r="674" ht="45.2" customHeight="1"/>
    <row r="675" ht="45.2" customHeight="1"/>
    <row r="676" ht="45.2" customHeight="1"/>
    <row r="677" ht="45.2" customHeight="1"/>
    <row r="678" ht="45.2" customHeight="1"/>
    <row r="679" ht="45.2" customHeight="1"/>
  </sheetData>
  <sheetProtection formatCells="0" formatColumns="0" formatRows="0" insertColumns="0" insertRows="0" insertHyperlinks="0" deleteColumns="0" deleteRows="0" sort="0" autoFilter="0" pivotTables="0"/>
  <sortState ref="A289:Q298">
    <sortCondition ref="A289"/>
  </sortState>
  <mergeCells count="14">
    <mergeCell ref="A264:R264"/>
    <mergeCell ref="A286:R286"/>
    <mergeCell ref="A222:R222"/>
    <mergeCell ref="A242:R242"/>
    <mergeCell ref="A133:R133"/>
    <mergeCell ref="A155:R155"/>
    <mergeCell ref="A177:R177"/>
    <mergeCell ref="A199:R199"/>
    <mergeCell ref="A111:R111"/>
    <mergeCell ref="A1:R1"/>
    <mergeCell ref="A23:R23"/>
    <mergeCell ref="A45:R45"/>
    <mergeCell ref="A67:R67"/>
    <mergeCell ref="A89:R89"/>
  </mergeCells>
  <pageMargins left="5.1041666666666666E-2" right="0.17864583333333334" top="0.17708333333333334" bottom="0.16666666666666666" header="0.3" footer="0.3"/>
  <pageSetup paperSize="9" scale="61" orientation="landscape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0"/>
  <sheetViews>
    <sheetView rightToLeft="1" workbookViewId="0">
      <selection activeCell="D4" sqref="D4"/>
    </sheetView>
  </sheetViews>
  <sheetFormatPr defaultRowHeight="14.25"/>
  <cols>
    <col min="1" max="1" width="31.5" customWidth="1"/>
    <col min="2" max="2" width="17" customWidth="1"/>
    <col min="4" max="4" width="9.875" customWidth="1"/>
    <col min="5" max="5" width="19.875" customWidth="1"/>
    <col min="6" max="6" width="23.625" customWidth="1"/>
    <col min="7" max="7" width="10" customWidth="1"/>
  </cols>
  <sheetData>
    <row r="1" spans="1:7" ht="15" thickBot="1"/>
    <row r="2" spans="1:7" ht="24.95" customHeight="1" thickTop="1" thickBot="1">
      <c r="A2" s="2" t="s">
        <v>0</v>
      </c>
      <c r="B2" s="2" t="s">
        <v>4</v>
      </c>
      <c r="C2" s="2" t="s">
        <v>1</v>
      </c>
      <c r="D2" s="2" t="s">
        <v>2</v>
      </c>
      <c r="E2" s="2" t="s">
        <v>3</v>
      </c>
      <c r="F2" s="2" t="s">
        <v>158</v>
      </c>
      <c r="G2" s="2" t="s">
        <v>108</v>
      </c>
    </row>
    <row r="3" spans="1:7" ht="24.95" customHeight="1" thickTop="1" thickBot="1">
      <c r="A3" s="3" t="s">
        <v>102</v>
      </c>
      <c r="B3" s="4" t="s">
        <v>8</v>
      </c>
      <c r="C3" s="4">
        <v>55</v>
      </c>
      <c r="D3" s="11">
        <f>C3/55*100</f>
        <v>100</v>
      </c>
      <c r="E3" s="5" t="s">
        <v>109</v>
      </c>
      <c r="F3" s="5"/>
      <c r="G3" s="6">
        <v>0</v>
      </c>
    </row>
    <row r="4" spans="1:7" ht="24.95" customHeight="1" thickTop="1" thickBot="1">
      <c r="A4" s="3" t="s">
        <v>100</v>
      </c>
      <c r="B4" s="4" t="s">
        <v>8</v>
      </c>
      <c r="C4" s="4">
        <v>54</v>
      </c>
      <c r="D4" s="12">
        <f>C4/55</f>
        <v>0.98181818181818181</v>
      </c>
      <c r="E4" s="5" t="s">
        <v>110</v>
      </c>
      <c r="F4" s="5"/>
      <c r="G4" s="6">
        <v>0</v>
      </c>
    </row>
    <row r="5" spans="1:7" ht="24.95" customHeight="1" thickTop="1" thickBot="1">
      <c r="A5" s="3" t="s">
        <v>17</v>
      </c>
      <c r="B5" s="4" t="s">
        <v>5</v>
      </c>
      <c r="C5" s="4">
        <v>53</v>
      </c>
      <c r="D5" s="11">
        <f t="shared" ref="D5:D11" si="0">(C5/55)*100</f>
        <v>96.36363636363636</v>
      </c>
      <c r="E5" s="5" t="s">
        <v>109</v>
      </c>
      <c r="F5" s="5"/>
      <c r="G5" s="6">
        <v>2</v>
      </c>
    </row>
    <row r="6" spans="1:7" ht="24.95" customHeight="1" thickTop="1" thickBot="1">
      <c r="A6" s="3" t="s">
        <v>10</v>
      </c>
      <c r="B6" s="4" t="s">
        <v>5</v>
      </c>
      <c r="C6" s="4">
        <v>52</v>
      </c>
      <c r="D6" s="11">
        <f t="shared" si="0"/>
        <v>94.545454545454547</v>
      </c>
      <c r="E6" s="5" t="s">
        <v>110</v>
      </c>
      <c r="F6" s="5"/>
      <c r="G6" s="6">
        <v>7</v>
      </c>
    </row>
    <row r="7" spans="1:7" ht="24.95" customHeight="1" thickTop="1" thickBot="1">
      <c r="A7" s="3" t="s">
        <v>18</v>
      </c>
      <c r="B7" s="4" t="s">
        <v>5</v>
      </c>
      <c r="C7" s="4">
        <v>52</v>
      </c>
      <c r="D7" s="11">
        <f t="shared" si="0"/>
        <v>94.545454545454547</v>
      </c>
      <c r="E7" s="5" t="s">
        <v>111</v>
      </c>
      <c r="F7" s="5"/>
      <c r="G7" s="6">
        <v>1</v>
      </c>
    </row>
    <row r="8" spans="1:7" ht="24.95" customHeight="1" thickTop="1" thickBot="1">
      <c r="A8" s="3" t="s">
        <v>9</v>
      </c>
      <c r="B8" s="4" t="s">
        <v>5</v>
      </c>
      <c r="C8" s="4">
        <v>51</v>
      </c>
      <c r="D8" s="11">
        <f t="shared" si="0"/>
        <v>92.72727272727272</v>
      </c>
      <c r="E8" s="5" t="s">
        <v>112</v>
      </c>
      <c r="F8" s="5"/>
      <c r="G8" s="6">
        <v>1</v>
      </c>
    </row>
    <row r="9" spans="1:7" ht="24.95" customHeight="1" thickTop="1" thickBot="1">
      <c r="A9" s="3" t="s">
        <v>25</v>
      </c>
      <c r="B9" s="4" t="s">
        <v>5</v>
      </c>
      <c r="C9" s="4">
        <v>51</v>
      </c>
      <c r="D9" s="11">
        <f t="shared" si="0"/>
        <v>92.72727272727272</v>
      </c>
      <c r="E9" s="5" t="s">
        <v>113</v>
      </c>
      <c r="F9" s="5"/>
      <c r="G9" s="6">
        <v>1</v>
      </c>
    </row>
    <row r="10" spans="1:7" ht="24.95" customHeight="1" thickTop="1" thickBot="1">
      <c r="A10" s="3" t="s">
        <v>26</v>
      </c>
      <c r="B10" s="4" t="s">
        <v>5</v>
      </c>
      <c r="C10" s="4">
        <v>51</v>
      </c>
      <c r="D10" s="11">
        <f t="shared" si="0"/>
        <v>92.72727272727272</v>
      </c>
      <c r="E10" s="5" t="s">
        <v>114</v>
      </c>
      <c r="F10" s="5"/>
      <c r="G10" s="6">
        <v>6</v>
      </c>
    </row>
    <row r="11" spans="1:7" ht="24.95" customHeight="1" thickTop="1" thickBot="1">
      <c r="A11" s="3" t="s">
        <v>29</v>
      </c>
      <c r="B11" s="4" t="s">
        <v>5</v>
      </c>
      <c r="C11" s="4">
        <v>51</v>
      </c>
      <c r="D11" s="11">
        <f t="shared" si="0"/>
        <v>92.72727272727272</v>
      </c>
      <c r="E11" s="5" t="s">
        <v>115</v>
      </c>
      <c r="F11" s="5"/>
      <c r="G11" s="6">
        <v>2</v>
      </c>
    </row>
    <row r="12" spans="1:7" ht="24.95" customHeight="1" thickTop="1" thickBot="1">
      <c r="A12" s="3" t="s">
        <v>66</v>
      </c>
      <c r="B12" s="4" t="s">
        <v>6</v>
      </c>
      <c r="C12" s="4">
        <v>51</v>
      </c>
      <c r="D12" s="11">
        <f>C12/55*100</f>
        <v>92.72727272727272</v>
      </c>
      <c r="E12" s="5" t="s">
        <v>109</v>
      </c>
      <c r="F12" s="5"/>
      <c r="G12" s="4">
        <v>3</v>
      </c>
    </row>
    <row r="13" spans="1:7" ht="24.95" customHeight="1" thickTop="1" thickBot="1">
      <c r="A13" s="7" t="s">
        <v>142</v>
      </c>
      <c r="B13" s="4" t="s">
        <v>149</v>
      </c>
      <c r="C13" s="4">
        <v>46</v>
      </c>
      <c r="D13" s="11">
        <f>C13/50*100</f>
        <v>92</v>
      </c>
      <c r="E13" s="5" t="s">
        <v>150</v>
      </c>
      <c r="F13" s="5"/>
      <c r="G13" s="6">
        <v>0</v>
      </c>
    </row>
    <row r="14" spans="1:7" ht="24.95" customHeight="1" thickTop="1" thickBot="1">
      <c r="A14" s="3" t="s">
        <v>22</v>
      </c>
      <c r="B14" s="4" t="s">
        <v>5</v>
      </c>
      <c r="C14" s="4">
        <v>50</v>
      </c>
      <c r="D14" s="11">
        <f>(C14/55)*100</f>
        <v>90.909090909090907</v>
      </c>
      <c r="E14" s="5" t="s">
        <v>116</v>
      </c>
      <c r="F14" s="5"/>
      <c r="G14" s="6"/>
    </row>
    <row r="15" spans="1:7" ht="24.95" customHeight="1" thickTop="1" thickBot="1">
      <c r="A15" s="3" t="s">
        <v>54</v>
      </c>
      <c r="B15" s="4" t="s">
        <v>7</v>
      </c>
      <c r="C15" s="4">
        <v>50</v>
      </c>
      <c r="D15" s="11">
        <f>(C15/55)*100</f>
        <v>90.909090909090907</v>
      </c>
      <c r="E15" s="5" t="s">
        <v>109</v>
      </c>
      <c r="F15" s="5"/>
      <c r="G15" s="4">
        <v>2</v>
      </c>
    </row>
    <row r="16" spans="1:7" ht="24.95" customHeight="1" thickTop="1" thickBot="1">
      <c r="A16" s="3" t="s">
        <v>71</v>
      </c>
      <c r="B16" s="4" t="s">
        <v>6</v>
      </c>
      <c r="C16" s="4">
        <v>50</v>
      </c>
      <c r="D16" s="11">
        <f>C16/55*100</f>
        <v>90.909090909090907</v>
      </c>
      <c r="E16" s="5" t="s">
        <v>110</v>
      </c>
      <c r="F16" s="5"/>
      <c r="G16" s="4">
        <v>1</v>
      </c>
    </row>
    <row r="17" spans="1:7" ht="24.95" customHeight="1" thickTop="1" thickBot="1">
      <c r="A17" s="3" t="s">
        <v>96</v>
      </c>
      <c r="B17" s="4" t="s">
        <v>8</v>
      </c>
      <c r="C17" s="4">
        <v>50</v>
      </c>
      <c r="D17" s="11">
        <f>C17/55*100</f>
        <v>90.909090909090907</v>
      </c>
      <c r="E17" s="5" t="s">
        <v>111</v>
      </c>
      <c r="F17" s="5"/>
      <c r="G17" s="6">
        <v>0</v>
      </c>
    </row>
    <row r="18" spans="1:7" ht="24.95" customHeight="1" thickTop="1" thickBot="1">
      <c r="A18" s="3" t="s">
        <v>101</v>
      </c>
      <c r="B18" s="4" t="s">
        <v>8</v>
      </c>
      <c r="C18" s="4">
        <v>50</v>
      </c>
      <c r="D18" s="11">
        <f>C18/55*100</f>
        <v>90.909090909090907</v>
      </c>
      <c r="E18" s="5" t="s">
        <v>112</v>
      </c>
      <c r="F18" s="5"/>
      <c r="G18" s="6">
        <v>2</v>
      </c>
    </row>
    <row r="19" spans="1:7" ht="24.95" customHeight="1" thickTop="1" thickBot="1">
      <c r="A19" s="3" t="s">
        <v>13</v>
      </c>
      <c r="B19" s="4" t="s">
        <v>5</v>
      </c>
      <c r="C19" s="4">
        <v>49</v>
      </c>
      <c r="D19" s="11">
        <f>(C19/55)*100</f>
        <v>89.090909090909093</v>
      </c>
      <c r="E19" s="5" t="s">
        <v>117</v>
      </c>
      <c r="F19" s="5"/>
      <c r="G19" s="6">
        <v>3</v>
      </c>
    </row>
    <row r="20" spans="1:7" ht="24.95" customHeight="1" thickTop="1" thickBot="1">
      <c r="A20" s="3" t="s">
        <v>28</v>
      </c>
      <c r="B20" s="4" t="s">
        <v>5</v>
      </c>
      <c r="C20" s="4">
        <v>49</v>
      </c>
      <c r="D20" s="11">
        <f>(C20/55)*100</f>
        <v>89.090909090909093</v>
      </c>
      <c r="E20" s="5" t="s">
        <v>118</v>
      </c>
      <c r="F20" s="5"/>
      <c r="G20" s="6">
        <v>5</v>
      </c>
    </row>
    <row r="21" spans="1:7" ht="24.95" customHeight="1" thickTop="1" thickBot="1">
      <c r="A21" s="3" t="s">
        <v>103</v>
      </c>
      <c r="B21" s="4" t="s">
        <v>8</v>
      </c>
      <c r="C21" s="4">
        <v>49</v>
      </c>
      <c r="D21" s="11">
        <f>C21/55*100</f>
        <v>89.090909090909093</v>
      </c>
      <c r="E21" s="5" t="s">
        <v>113</v>
      </c>
      <c r="F21" s="5"/>
      <c r="G21" s="6">
        <v>2</v>
      </c>
    </row>
    <row r="22" spans="1:7" ht="24.95" customHeight="1" thickTop="1" thickBot="1">
      <c r="A22" s="3" t="s">
        <v>16</v>
      </c>
      <c r="B22" s="4" t="s">
        <v>5</v>
      </c>
      <c r="C22" s="4">
        <v>48</v>
      </c>
      <c r="D22" s="11">
        <f t="shared" ref="D22:D34" si="1">(C22/55)*100</f>
        <v>87.272727272727266</v>
      </c>
      <c r="E22" s="5" t="s">
        <v>119</v>
      </c>
      <c r="F22" s="5"/>
      <c r="G22" s="6">
        <v>7</v>
      </c>
    </row>
    <row r="23" spans="1:7" ht="24.95" customHeight="1" thickTop="1" thickBot="1">
      <c r="A23" s="3" t="s">
        <v>12</v>
      </c>
      <c r="B23" s="4" t="s">
        <v>5</v>
      </c>
      <c r="C23" s="4">
        <v>47</v>
      </c>
      <c r="D23" s="11">
        <f t="shared" si="1"/>
        <v>85.454545454545453</v>
      </c>
      <c r="E23" s="5" t="s">
        <v>120</v>
      </c>
      <c r="F23" s="5"/>
      <c r="G23" s="6">
        <v>5</v>
      </c>
    </row>
    <row r="24" spans="1:7" ht="24.95" customHeight="1" thickTop="1" thickBot="1">
      <c r="A24" s="3" t="s">
        <v>24</v>
      </c>
      <c r="B24" s="4" t="s">
        <v>5</v>
      </c>
      <c r="C24" s="4">
        <v>47</v>
      </c>
      <c r="D24" s="11">
        <f t="shared" si="1"/>
        <v>85.454545454545453</v>
      </c>
      <c r="E24" s="5" t="s">
        <v>121</v>
      </c>
      <c r="F24" s="5"/>
      <c r="G24" s="6">
        <v>1</v>
      </c>
    </row>
    <row r="25" spans="1:7" ht="24.95" customHeight="1" thickTop="1" thickBot="1">
      <c r="A25" s="3" t="s">
        <v>44</v>
      </c>
      <c r="B25" s="4" t="s">
        <v>7</v>
      </c>
      <c r="C25" s="4">
        <v>47</v>
      </c>
      <c r="D25" s="11">
        <f t="shared" si="1"/>
        <v>85.454545454545453</v>
      </c>
      <c r="E25" s="5" t="s">
        <v>110</v>
      </c>
      <c r="F25" s="5"/>
      <c r="G25" s="4">
        <v>0</v>
      </c>
    </row>
    <row r="26" spans="1:7" ht="24.95" customHeight="1" thickTop="1" thickBot="1">
      <c r="A26" s="3" t="s">
        <v>51</v>
      </c>
      <c r="B26" s="4" t="s">
        <v>7</v>
      </c>
      <c r="C26" s="4">
        <v>47</v>
      </c>
      <c r="D26" s="11">
        <f t="shared" si="1"/>
        <v>85.454545454545453</v>
      </c>
      <c r="E26" s="5" t="s">
        <v>111</v>
      </c>
      <c r="F26" s="5"/>
      <c r="G26" s="4">
        <v>0</v>
      </c>
    </row>
    <row r="27" spans="1:7" ht="24.95" customHeight="1" thickTop="1" thickBot="1">
      <c r="A27" s="3" t="s">
        <v>53</v>
      </c>
      <c r="B27" s="4" t="s">
        <v>7</v>
      </c>
      <c r="C27" s="4">
        <v>47</v>
      </c>
      <c r="D27" s="11">
        <f t="shared" si="1"/>
        <v>85.454545454545453</v>
      </c>
      <c r="E27" s="5" t="s">
        <v>112</v>
      </c>
      <c r="F27" s="5"/>
      <c r="G27" s="4">
        <v>3</v>
      </c>
    </row>
    <row r="28" spans="1:7" ht="24.95" customHeight="1" thickTop="1" thickBot="1">
      <c r="A28" s="3" t="s">
        <v>15</v>
      </c>
      <c r="B28" s="4" t="s">
        <v>5</v>
      </c>
      <c r="C28" s="4">
        <v>46</v>
      </c>
      <c r="D28" s="11">
        <f t="shared" si="1"/>
        <v>83.636363636363626</v>
      </c>
      <c r="E28" s="5" t="s">
        <v>122</v>
      </c>
      <c r="F28" s="5"/>
      <c r="G28" s="6">
        <v>8</v>
      </c>
    </row>
    <row r="29" spans="1:7" ht="24.95" customHeight="1" thickTop="1" thickBot="1">
      <c r="A29" s="3" t="s">
        <v>60</v>
      </c>
      <c r="B29" s="8"/>
      <c r="C29" s="9">
        <v>46</v>
      </c>
      <c r="D29" s="11">
        <f t="shared" si="1"/>
        <v>83.636363636363626</v>
      </c>
      <c r="E29" s="5" t="s">
        <v>113</v>
      </c>
      <c r="F29" s="5"/>
      <c r="G29" s="6">
        <v>5</v>
      </c>
    </row>
    <row r="30" spans="1:7" ht="24.95" customHeight="1" thickTop="1" thickBot="1">
      <c r="A30" s="3" t="s">
        <v>23</v>
      </c>
      <c r="B30" s="4" t="s">
        <v>5</v>
      </c>
      <c r="C30" s="4">
        <v>45</v>
      </c>
      <c r="D30" s="11">
        <f t="shared" si="1"/>
        <v>81.818181818181827</v>
      </c>
      <c r="E30" s="5" t="s">
        <v>123</v>
      </c>
      <c r="F30" s="5"/>
      <c r="G30" s="6">
        <v>4</v>
      </c>
    </row>
    <row r="31" spans="1:7" ht="24.95" customHeight="1" thickTop="1" thickBot="1">
      <c r="A31" s="3" t="s">
        <v>34</v>
      </c>
      <c r="B31" s="4" t="s">
        <v>7</v>
      </c>
      <c r="C31" s="4">
        <v>45</v>
      </c>
      <c r="D31" s="11">
        <f t="shared" si="1"/>
        <v>81.818181818181827</v>
      </c>
      <c r="E31" s="5" t="s">
        <v>114</v>
      </c>
      <c r="F31" s="5"/>
      <c r="G31" s="4">
        <v>8</v>
      </c>
    </row>
    <row r="32" spans="1:7" ht="24.95" customHeight="1" thickTop="1" thickBot="1">
      <c r="A32" s="3" t="s">
        <v>20</v>
      </c>
      <c r="B32" s="4" t="s">
        <v>5</v>
      </c>
      <c r="C32" s="4">
        <v>44</v>
      </c>
      <c r="D32" s="11">
        <f t="shared" si="1"/>
        <v>80</v>
      </c>
      <c r="E32" s="5" t="s">
        <v>124</v>
      </c>
      <c r="F32" s="5"/>
      <c r="G32" s="6">
        <v>1</v>
      </c>
    </row>
    <row r="33" spans="1:7" ht="24.95" customHeight="1" thickTop="1" thickBot="1">
      <c r="A33" s="3" t="s">
        <v>33</v>
      </c>
      <c r="B33" s="4" t="s">
        <v>7</v>
      </c>
      <c r="C33" s="4">
        <v>44</v>
      </c>
      <c r="D33" s="11">
        <f t="shared" si="1"/>
        <v>80</v>
      </c>
      <c r="E33" s="5" t="s">
        <v>115</v>
      </c>
      <c r="F33" s="5"/>
      <c r="G33" s="4">
        <v>4</v>
      </c>
    </row>
    <row r="34" spans="1:7" ht="24.95" customHeight="1" thickTop="1" thickBot="1">
      <c r="A34" s="3" t="s">
        <v>49</v>
      </c>
      <c r="B34" s="4" t="s">
        <v>7</v>
      </c>
      <c r="C34" s="4">
        <v>44</v>
      </c>
      <c r="D34" s="11">
        <f t="shared" si="1"/>
        <v>80</v>
      </c>
      <c r="E34" s="5" t="s">
        <v>116</v>
      </c>
      <c r="F34" s="5"/>
      <c r="G34" s="4">
        <v>0</v>
      </c>
    </row>
    <row r="35" spans="1:7" ht="24.95" customHeight="1" thickTop="1" thickBot="1">
      <c r="A35" s="3" t="s">
        <v>69</v>
      </c>
      <c r="B35" s="4" t="s">
        <v>6</v>
      </c>
      <c r="C35" s="4">
        <v>44</v>
      </c>
      <c r="D35" s="11">
        <f>C35/55*100</f>
        <v>80</v>
      </c>
      <c r="E35" s="5" t="s">
        <v>111</v>
      </c>
      <c r="F35" s="5"/>
      <c r="G35" s="4">
        <v>2</v>
      </c>
    </row>
    <row r="36" spans="1:7" ht="24.95" customHeight="1" thickTop="1" thickBot="1">
      <c r="A36" s="3" t="s">
        <v>19</v>
      </c>
      <c r="B36" s="4" t="s">
        <v>5</v>
      </c>
      <c r="C36" s="4">
        <v>43</v>
      </c>
      <c r="D36" s="11">
        <f>(C36/55)*100</f>
        <v>78.181818181818187</v>
      </c>
      <c r="E36" s="5" t="s">
        <v>125</v>
      </c>
      <c r="F36" s="5"/>
      <c r="G36" s="6">
        <v>16</v>
      </c>
    </row>
    <row r="37" spans="1:7" ht="24.95" customHeight="1" thickTop="1" thickBot="1">
      <c r="A37" s="3" t="s">
        <v>40</v>
      </c>
      <c r="B37" s="4" t="s">
        <v>7</v>
      </c>
      <c r="C37" s="4">
        <v>42</v>
      </c>
      <c r="D37" s="11">
        <f>(C37/55)*100</f>
        <v>76.363636363636374</v>
      </c>
      <c r="E37" s="5" t="s">
        <v>117</v>
      </c>
      <c r="F37" s="5"/>
      <c r="G37" s="4">
        <v>9</v>
      </c>
    </row>
    <row r="38" spans="1:7" ht="24.95" customHeight="1" thickTop="1" thickBot="1">
      <c r="A38" s="7" t="s">
        <v>143</v>
      </c>
      <c r="B38" s="4" t="s">
        <v>149</v>
      </c>
      <c r="C38" s="4">
        <v>38</v>
      </c>
      <c r="D38" s="11">
        <f>C38/50*100</f>
        <v>76</v>
      </c>
      <c r="E38" s="5" t="s">
        <v>151</v>
      </c>
      <c r="F38" s="5"/>
      <c r="G38" s="6">
        <v>0</v>
      </c>
    </row>
    <row r="39" spans="1:7" ht="24.95" customHeight="1" thickTop="1" thickBot="1">
      <c r="A39" s="3" t="s">
        <v>31</v>
      </c>
      <c r="B39" s="4" t="s">
        <v>5</v>
      </c>
      <c r="C39" s="4">
        <v>41</v>
      </c>
      <c r="D39" s="11">
        <f>(C39/55)*100</f>
        <v>74.545454545454547</v>
      </c>
      <c r="E39" s="5" t="s">
        <v>126</v>
      </c>
      <c r="F39" s="5"/>
      <c r="G39" s="6">
        <v>0</v>
      </c>
    </row>
    <row r="40" spans="1:7" ht="24.95" customHeight="1" thickTop="1" thickBot="1">
      <c r="A40" s="3" t="s">
        <v>91</v>
      </c>
      <c r="B40" s="4" t="s">
        <v>6</v>
      </c>
      <c r="C40" s="9">
        <v>41</v>
      </c>
      <c r="D40" s="11">
        <f>C40/55*100</f>
        <v>74.545454545454547</v>
      </c>
      <c r="E40" s="5" t="s">
        <v>112</v>
      </c>
      <c r="F40" s="5"/>
      <c r="G40" s="8">
        <v>1</v>
      </c>
    </row>
    <row r="41" spans="1:7" ht="24.95" customHeight="1" thickTop="1" thickBot="1">
      <c r="A41" s="7" t="s">
        <v>141</v>
      </c>
      <c r="B41" s="4" t="s">
        <v>149</v>
      </c>
      <c r="C41" s="4">
        <v>37</v>
      </c>
      <c r="D41" s="11">
        <f>C41/50*100</f>
        <v>74</v>
      </c>
      <c r="E41" s="5" t="s">
        <v>152</v>
      </c>
      <c r="F41" s="5"/>
      <c r="G41" s="6">
        <v>1</v>
      </c>
    </row>
    <row r="42" spans="1:7" ht="24.95" customHeight="1" thickTop="1" thickBot="1">
      <c r="A42" s="7" t="s">
        <v>145</v>
      </c>
      <c r="B42" s="4" t="s">
        <v>149</v>
      </c>
      <c r="C42" s="4">
        <v>36</v>
      </c>
      <c r="D42" s="11">
        <f>C42/50*100</f>
        <v>72</v>
      </c>
      <c r="E42" s="5" t="s">
        <v>153</v>
      </c>
      <c r="F42" s="5"/>
      <c r="G42" s="6">
        <v>0</v>
      </c>
    </row>
    <row r="43" spans="1:7" ht="24.95" customHeight="1" thickTop="1" thickBot="1">
      <c r="A43" s="7" t="s">
        <v>147</v>
      </c>
      <c r="B43" s="4" t="s">
        <v>149</v>
      </c>
      <c r="C43" s="4">
        <v>36</v>
      </c>
      <c r="D43" s="11">
        <f>C43/50*100</f>
        <v>72</v>
      </c>
      <c r="E43" s="5" t="s">
        <v>154</v>
      </c>
      <c r="F43" s="5"/>
      <c r="G43" s="6">
        <v>1</v>
      </c>
    </row>
    <row r="44" spans="1:7" ht="24.95" customHeight="1" thickTop="1" thickBot="1">
      <c r="A44" s="3" t="s">
        <v>106</v>
      </c>
      <c r="B44" s="4" t="s">
        <v>8</v>
      </c>
      <c r="C44" s="4">
        <v>39</v>
      </c>
      <c r="D44" s="11">
        <f>C44/55*100</f>
        <v>70.909090909090907</v>
      </c>
      <c r="E44" s="5" t="s">
        <v>114</v>
      </c>
      <c r="F44" s="5"/>
      <c r="G44" s="6">
        <v>1</v>
      </c>
    </row>
    <row r="45" spans="1:7" ht="24.95" customHeight="1" thickTop="1" thickBot="1">
      <c r="A45" s="3" t="s">
        <v>39</v>
      </c>
      <c r="B45" s="4" t="s">
        <v>7</v>
      </c>
      <c r="C45" s="4">
        <v>38</v>
      </c>
      <c r="D45" s="11">
        <f>(C45/55)*100</f>
        <v>69.090909090909093</v>
      </c>
      <c r="E45" s="5" t="s">
        <v>118</v>
      </c>
      <c r="F45" s="5"/>
      <c r="G45" s="4">
        <v>0</v>
      </c>
    </row>
    <row r="46" spans="1:7" ht="24.95" customHeight="1" thickTop="1" thickBot="1">
      <c r="A46" s="3" t="s">
        <v>74</v>
      </c>
      <c r="B46" s="4" t="s">
        <v>6</v>
      </c>
      <c r="C46" s="4">
        <v>38</v>
      </c>
      <c r="D46" s="11">
        <f>C46/55*100</f>
        <v>69.090909090909093</v>
      </c>
      <c r="E46" s="5" t="s">
        <v>113</v>
      </c>
      <c r="F46" s="5"/>
      <c r="G46" s="4">
        <v>3</v>
      </c>
    </row>
    <row r="47" spans="1:7" ht="24.95" customHeight="1" thickTop="1" thickBot="1">
      <c r="A47" s="3" t="s">
        <v>52</v>
      </c>
      <c r="B47" s="4" t="s">
        <v>7</v>
      </c>
      <c r="C47" s="4">
        <v>37</v>
      </c>
      <c r="D47" s="11">
        <f>(C47/55)*100</f>
        <v>67.272727272727266</v>
      </c>
      <c r="E47" s="5" t="s">
        <v>119</v>
      </c>
      <c r="F47" s="5"/>
      <c r="G47" s="4">
        <v>2</v>
      </c>
    </row>
    <row r="48" spans="1:7" ht="24.95" customHeight="1" thickTop="1" thickBot="1">
      <c r="A48" s="3" t="s">
        <v>73</v>
      </c>
      <c r="B48" s="4" t="s">
        <v>6</v>
      </c>
      <c r="C48" s="4">
        <v>36</v>
      </c>
      <c r="D48" s="11">
        <f>C48/55*100</f>
        <v>65.454545454545453</v>
      </c>
      <c r="E48" s="5" t="s">
        <v>114</v>
      </c>
      <c r="F48" s="5"/>
      <c r="G48" s="4">
        <v>2</v>
      </c>
    </row>
    <row r="49" spans="1:7" ht="24.95" customHeight="1" thickTop="1" thickBot="1">
      <c r="A49" s="3" t="s">
        <v>14</v>
      </c>
      <c r="B49" s="4" t="s">
        <v>5</v>
      </c>
      <c r="C49" s="4">
        <v>35</v>
      </c>
      <c r="D49" s="11">
        <f>(C49/55)*100</f>
        <v>63.636363636363633</v>
      </c>
      <c r="E49" s="5" t="s">
        <v>127</v>
      </c>
      <c r="F49" s="5"/>
      <c r="G49" s="6">
        <v>3</v>
      </c>
    </row>
    <row r="50" spans="1:7" ht="24.95" customHeight="1" thickTop="1" thickBot="1">
      <c r="A50" s="3" t="s">
        <v>27</v>
      </c>
      <c r="B50" s="4" t="s">
        <v>5</v>
      </c>
      <c r="C50" s="4">
        <v>35</v>
      </c>
      <c r="D50" s="11">
        <f>(C50/55)*100</f>
        <v>63.636363636363633</v>
      </c>
      <c r="E50" s="5" t="s">
        <v>128</v>
      </c>
      <c r="F50" s="5"/>
      <c r="G50" s="6">
        <v>13</v>
      </c>
    </row>
    <row r="51" spans="1:7" ht="24.95" customHeight="1" thickTop="1" thickBot="1">
      <c r="A51" s="3" t="s">
        <v>57</v>
      </c>
      <c r="B51" s="8"/>
      <c r="C51" s="9">
        <v>35</v>
      </c>
      <c r="D51" s="11">
        <f>(C51/55)*100</f>
        <v>63.636363636363633</v>
      </c>
      <c r="E51" s="5" t="s">
        <v>120</v>
      </c>
      <c r="F51" s="5"/>
      <c r="G51" s="6">
        <v>5</v>
      </c>
    </row>
    <row r="52" spans="1:7" ht="24.95" customHeight="1" thickTop="1" thickBot="1">
      <c r="A52" s="3" t="s">
        <v>92</v>
      </c>
      <c r="B52" s="4" t="s">
        <v>6</v>
      </c>
      <c r="C52" s="9">
        <v>32</v>
      </c>
      <c r="D52" s="11">
        <f>C52/55*100</f>
        <v>58.18181818181818</v>
      </c>
      <c r="E52" s="5" t="s">
        <v>115</v>
      </c>
      <c r="F52" s="5"/>
      <c r="G52" s="8">
        <v>0</v>
      </c>
    </row>
    <row r="53" spans="1:7" ht="24.95" customHeight="1" thickTop="1" thickBot="1">
      <c r="A53" s="3" t="s">
        <v>104</v>
      </c>
      <c r="B53" s="4" t="s">
        <v>8</v>
      </c>
      <c r="C53" s="4">
        <v>32</v>
      </c>
      <c r="D53" s="11">
        <f>C53/55*100</f>
        <v>58.18181818181818</v>
      </c>
      <c r="E53" s="5" t="s">
        <v>115</v>
      </c>
      <c r="F53" s="5"/>
      <c r="G53" s="6">
        <v>9</v>
      </c>
    </row>
    <row r="54" spans="1:7" ht="24.95" customHeight="1" thickTop="1" thickBot="1">
      <c r="A54" s="3" t="s">
        <v>61</v>
      </c>
      <c r="B54" s="8"/>
      <c r="C54" s="9">
        <v>30</v>
      </c>
      <c r="D54" s="11">
        <f>(C54/55)*100</f>
        <v>54.54545454545454</v>
      </c>
      <c r="E54" s="5" t="s">
        <v>121</v>
      </c>
      <c r="F54" s="5"/>
      <c r="G54" s="6">
        <v>0</v>
      </c>
    </row>
    <row r="55" spans="1:7" ht="24.95" customHeight="1" thickTop="1" thickBot="1">
      <c r="A55" s="3" t="s">
        <v>82</v>
      </c>
      <c r="B55" s="4" t="s">
        <v>6</v>
      </c>
      <c r="C55" s="4">
        <v>30</v>
      </c>
      <c r="D55" s="11">
        <f>C55/55*100</f>
        <v>54.54545454545454</v>
      </c>
      <c r="E55" s="5" t="s">
        <v>116</v>
      </c>
      <c r="F55" s="5"/>
      <c r="G55" s="4">
        <v>0</v>
      </c>
    </row>
    <row r="56" spans="1:7" ht="24.95" customHeight="1" thickTop="1" thickBot="1">
      <c r="A56" s="3" t="s">
        <v>88</v>
      </c>
      <c r="B56" s="4" t="s">
        <v>6</v>
      </c>
      <c r="C56" s="9">
        <v>30</v>
      </c>
      <c r="D56" s="11">
        <f>C56/55*100</f>
        <v>54.54545454545454</v>
      </c>
      <c r="E56" s="5" t="s">
        <v>117</v>
      </c>
      <c r="F56" s="5"/>
      <c r="G56" s="8">
        <v>1</v>
      </c>
    </row>
    <row r="57" spans="1:7" ht="24.95" customHeight="1" thickTop="1" thickBot="1">
      <c r="A57" s="3" t="s">
        <v>89</v>
      </c>
      <c r="B57" s="4" t="s">
        <v>6</v>
      </c>
      <c r="C57" s="9">
        <v>30</v>
      </c>
      <c r="D57" s="11">
        <f>C57/55*100</f>
        <v>54.54545454545454</v>
      </c>
      <c r="E57" s="5" t="s">
        <v>118</v>
      </c>
      <c r="F57" s="5"/>
      <c r="G57" s="8">
        <v>0</v>
      </c>
    </row>
    <row r="58" spans="1:7" ht="24.95" customHeight="1" thickTop="1" thickBot="1">
      <c r="A58" s="3" t="s">
        <v>98</v>
      </c>
      <c r="B58" s="4" t="s">
        <v>8</v>
      </c>
      <c r="C58" s="4">
        <v>30</v>
      </c>
      <c r="D58" s="11">
        <f>C58/55*100</f>
        <v>54.54545454545454</v>
      </c>
      <c r="E58" s="5" t="s">
        <v>116</v>
      </c>
      <c r="F58" s="5"/>
      <c r="G58" s="6">
        <v>13</v>
      </c>
    </row>
    <row r="59" spans="1:7" ht="24.95" customHeight="1" thickTop="1" thickBot="1">
      <c r="A59" s="3" t="s">
        <v>105</v>
      </c>
      <c r="B59" s="4" t="s">
        <v>8</v>
      </c>
      <c r="C59" s="4">
        <v>30</v>
      </c>
      <c r="D59" s="11">
        <f>C59/55*100</f>
        <v>54.54545454545454</v>
      </c>
      <c r="E59" s="5" t="s">
        <v>117</v>
      </c>
      <c r="F59" s="5"/>
      <c r="G59" s="6">
        <v>6</v>
      </c>
    </row>
    <row r="60" spans="1:7" ht="24.95" customHeight="1" thickTop="1" thickBot="1">
      <c r="A60" s="3" t="s">
        <v>46</v>
      </c>
      <c r="B60" s="4" t="s">
        <v>7</v>
      </c>
      <c r="C60" s="4">
        <v>29</v>
      </c>
      <c r="D60" s="11">
        <f>(C60/55)*100</f>
        <v>52.72727272727272</v>
      </c>
      <c r="E60" s="5" t="s">
        <v>122</v>
      </c>
      <c r="F60" s="5"/>
      <c r="G60" s="4">
        <v>1</v>
      </c>
    </row>
    <row r="61" spans="1:7" ht="24.95" customHeight="1" thickTop="1" thickBot="1">
      <c r="A61" s="3" t="s">
        <v>56</v>
      </c>
      <c r="B61" s="8"/>
      <c r="C61" s="9">
        <v>29</v>
      </c>
      <c r="D61" s="11">
        <f>(C61/55)*100</f>
        <v>52.72727272727272</v>
      </c>
      <c r="E61" s="5" t="s">
        <v>123</v>
      </c>
      <c r="F61" s="5"/>
      <c r="G61" s="6">
        <v>0</v>
      </c>
    </row>
    <row r="62" spans="1:7" ht="24.95" customHeight="1" thickTop="1" thickBot="1">
      <c r="A62" s="3" t="s">
        <v>62</v>
      </c>
      <c r="B62" s="8"/>
      <c r="C62" s="9">
        <v>29</v>
      </c>
      <c r="D62" s="11">
        <f>(C62/55)*100</f>
        <v>52.72727272727272</v>
      </c>
      <c r="E62" s="5" t="s">
        <v>124</v>
      </c>
      <c r="F62" s="5"/>
      <c r="G62" s="6">
        <v>0</v>
      </c>
    </row>
    <row r="63" spans="1:7" ht="24.95" customHeight="1" thickTop="1" thickBot="1">
      <c r="A63" s="3" t="s">
        <v>97</v>
      </c>
      <c r="B63" s="4" t="s">
        <v>8</v>
      </c>
      <c r="C63" s="4">
        <v>29</v>
      </c>
      <c r="D63" s="11">
        <f>C63/55*100</f>
        <v>52.72727272727272</v>
      </c>
      <c r="E63" s="5" t="s">
        <v>118</v>
      </c>
      <c r="F63" s="5"/>
      <c r="G63" s="6">
        <v>13</v>
      </c>
    </row>
    <row r="64" spans="1:7" ht="24.95" customHeight="1" thickTop="1" thickBot="1">
      <c r="A64" s="3" t="s">
        <v>42</v>
      </c>
      <c r="B64" s="4" t="s">
        <v>7</v>
      </c>
      <c r="C64" s="4">
        <v>28</v>
      </c>
      <c r="D64" s="11">
        <f>(C64/55)*100</f>
        <v>50.909090909090907</v>
      </c>
      <c r="E64" s="5" t="s">
        <v>125</v>
      </c>
      <c r="F64" s="5"/>
      <c r="G64" s="4"/>
    </row>
    <row r="65" spans="1:7" ht="24.95" customHeight="1" thickTop="1" thickBot="1">
      <c r="A65" s="3" t="s">
        <v>79</v>
      </c>
      <c r="B65" s="4" t="s">
        <v>6</v>
      </c>
      <c r="C65" s="4">
        <v>28</v>
      </c>
      <c r="D65" s="11">
        <f>C65/55*100</f>
        <v>50.909090909090907</v>
      </c>
      <c r="E65" s="5" t="s">
        <v>119</v>
      </c>
      <c r="F65" s="5"/>
      <c r="G65" s="4">
        <v>2</v>
      </c>
    </row>
    <row r="66" spans="1:7" ht="24.95" customHeight="1" thickTop="1" thickBot="1">
      <c r="A66" s="3" t="s">
        <v>75</v>
      </c>
      <c r="B66" s="4" t="s">
        <v>6</v>
      </c>
      <c r="C66" s="4">
        <v>27</v>
      </c>
      <c r="D66" s="11">
        <f>C66/55*100</f>
        <v>49.090909090909093</v>
      </c>
      <c r="E66" s="5" t="s">
        <v>120</v>
      </c>
      <c r="F66" s="5"/>
      <c r="G66" s="4">
        <v>3</v>
      </c>
    </row>
    <row r="67" spans="1:7" ht="24.95" customHeight="1" thickTop="1" thickBot="1">
      <c r="A67" s="3" t="s">
        <v>78</v>
      </c>
      <c r="B67" s="4" t="s">
        <v>6</v>
      </c>
      <c r="C67" s="4">
        <v>27</v>
      </c>
      <c r="D67" s="11">
        <f>C67/55*100</f>
        <v>49.090909090909093</v>
      </c>
      <c r="E67" s="5" t="s">
        <v>121</v>
      </c>
      <c r="F67" s="5"/>
      <c r="G67" s="4">
        <v>2</v>
      </c>
    </row>
    <row r="68" spans="1:7" ht="24.95" customHeight="1" thickTop="1" thickBot="1">
      <c r="A68" s="3" t="s">
        <v>11</v>
      </c>
      <c r="B68" s="4" t="s">
        <v>5</v>
      </c>
      <c r="C68" s="4">
        <v>26</v>
      </c>
      <c r="D68" s="11">
        <f>(C68/55)*100</f>
        <v>47.272727272727273</v>
      </c>
      <c r="E68" s="5" t="s">
        <v>129</v>
      </c>
      <c r="F68" s="5"/>
      <c r="G68" s="6">
        <v>4</v>
      </c>
    </row>
    <row r="69" spans="1:7" ht="24.95" customHeight="1" thickTop="1" thickBot="1">
      <c r="A69" s="3" t="s">
        <v>83</v>
      </c>
      <c r="B69" s="4" t="s">
        <v>6</v>
      </c>
      <c r="C69" s="4">
        <v>26</v>
      </c>
      <c r="D69" s="11">
        <f>C69/55*100</f>
        <v>47.272727272727273</v>
      </c>
      <c r="E69" s="5" t="s">
        <v>122</v>
      </c>
      <c r="F69" s="5"/>
      <c r="G69" s="4">
        <v>2</v>
      </c>
    </row>
    <row r="70" spans="1:7" ht="24.95" customHeight="1" thickTop="1" thickBot="1">
      <c r="A70" s="3" t="s">
        <v>90</v>
      </c>
      <c r="B70" s="4" t="s">
        <v>6</v>
      </c>
      <c r="C70" s="9">
        <v>25</v>
      </c>
      <c r="D70" s="11">
        <f>C70/55*100</f>
        <v>45.454545454545453</v>
      </c>
      <c r="E70" s="5" t="s">
        <v>123</v>
      </c>
      <c r="F70" s="5"/>
      <c r="G70" s="8">
        <v>0</v>
      </c>
    </row>
    <row r="71" spans="1:7" ht="24.95" customHeight="1" thickTop="1" thickBot="1">
      <c r="A71" s="3" t="s">
        <v>107</v>
      </c>
      <c r="B71" s="4" t="s">
        <v>8</v>
      </c>
      <c r="C71" s="4">
        <v>25</v>
      </c>
      <c r="D71" s="11">
        <f>C71/55*100</f>
        <v>45.454545454545453</v>
      </c>
      <c r="E71" s="5" t="s">
        <v>119</v>
      </c>
      <c r="F71" s="5"/>
      <c r="G71" s="6">
        <v>7</v>
      </c>
    </row>
    <row r="72" spans="1:7" ht="24.95" customHeight="1" thickTop="1" thickBot="1">
      <c r="A72" s="3" t="s">
        <v>55</v>
      </c>
      <c r="B72" s="8"/>
      <c r="C72" s="9">
        <v>23</v>
      </c>
      <c r="D72" s="11">
        <f>(C72/55)*100</f>
        <v>41.818181818181813</v>
      </c>
      <c r="E72" s="5" t="s">
        <v>126</v>
      </c>
      <c r="F72" s="5"/>
      <c r="G72" s="6">
        <v>9</v>
      </c>
    </row>
    <row r="73" spans="1:7" ht="24.95" customHeight="1" thickTop="1" thickBot="1">
      <c r="A73" s="3" t="s">
        <v>76</v>
      </c>
      <c r="B73" s="4" t="s">
        <v>6</v>
      </c>
      <c r="C73" s="4">
        <v>23</v>
      </c>
      <c r="D73" s="11">
        <f>C73/55*100</f>
        <v>41.818181818181813</v>
      </c>
      <c r="E73" s="5" t="s">
        <v>124</v>
      </c>
      <c r="F73" s="5"/>
      <c r="G73" s="4">
        <v>6</v>
      </c>
    </row>
    <row r="74" spans="1:7" ht="24.95" customHeight="1" thickTop="1" thickBot="1">
      <c r="A74" s="3" t="s">
        <v>72</v>
      </c>
      <c r="B74" s="4" t="s">
        <v>6</v>
      </c>
      <c r="C74" s="4">
        <v>22</v>
      </c>
      <c r="D74" s="11">
        <f>C74/55*100</f>
        <v>40</v>
      </c>
      <c r="E74" s="5" t="s">
        <v>125</v>
      </c>
      <c r="F74" s="5"/>
      <c r="G74" s="4">
        <v>3</v>
      </c>
    </row>
    <row r="75" spans="1:7" ht="24.95" customHeight="1" thickTop="1" thickBot="1">
      <c r="A75" s="3" t="s">
        <v>95</v>
      </c>
      <c r="B75" s="4" t="s">
        <v>8</v>
      </c>
      <c r="C75" s="4">
        <v>22</v>
      </c>
      <c r="D75" s="11">
        <f>C75/55*100</f>
        <v>40</v>
      </c>
      <c r="E75" s="5" t="s">
        <v>120</v>
      </c>
      <c r="F75" s="5"/>
      <c r="G75" s="6">
        <v>13</v>
      </c>
    </row>
    <row r="76" spans="1:7" ht="24.95" customHeight="1" thickTop="1" thickBot="1">
      <c r="A76" s="3" t="s">
        <v>99</v>
      </c>
      <c r="B76" s="4" t="s">
        <v>8</v>
      </c>
      <c r="C76" s="4">
        <v>22</v>
      </c>
      <c r="D76" s="11">
        <f>C76/55*100</f>
        <v>40</v>
      </c>
      <c r="E76" s="5" t="s">
        <v>121</v>
      </c>
      <c r="F76" s="5"/>
      <c r="G76" s="6">
        <v>13</v>
      </c>
    </row>
    <row r="77" spans="1:7" ht="24.95" customHeight="1" thickTop="1" thickBot="1">
      <c r="A77" s="3" t="s">
        <v>38</v>
      </c>
      <c r="B77" s="4" t="s">
        <v>7</v>
      </c>
      <c r="C77" s="4">
        <v>21</v>
      </c>
      <c r="D77" s="11">
        <f>(C77/55)*100</f>
        <v>38.181818181818187</v>
      </c>
      <c r="E77" s="5" t="s">
        <v>127</v>
      </c>
      <c r="F77" s="5"/>
      <c r="G77" s="4">
        <v>9</v>
      </c>
    </row>
    <row r="78" spans="1:7" ht="24.95" customHeight="1" thickTop="1" thickBot="1">
      <c r="A78" s="3" t="s">
        <v>77</v>
      </c>
      <c r="B78" s="4" t="s">
        <v>6</v>
      </c>
      <c r="C78" s="4">
        <v>21</v>
      </c>
      <c r="D78" s="11">
        <f>C78/55*100</f>
        <v>38.181818181818187</v>
      </c>
      <c r="E78" s="5" t="s">
        <v>126</v>
      </c>
      <c r="F78" s="5"/>
      <c r="G78" s="4">
        <v>3</v>
      </c>
    </row>
    <row r="79" spans="1:7" ht="24.95" customHeight="1" thickTop="1" thickBot="1">
      <c r="A79" s="3" t="s">
        <v>58</v>
      </c>
      <c r="B79" s="8"/>
      <c r="C79" s="9">
        <v>20</v>
      </c>
      <c r="D79" s="11">
        <f>(C79/55)*100</f>
        <v>36.363636363636367</v>
      </c>
      <c r="E79" s="5" t="s">
        <v>128</v>
      </c>
      <c r="F79" s="5"/>
      <c r="G79" s="6">
        <v>7</v>
      </c>
    </row>
    <row r="80" spans="1:7" ht="24.95" customHeight="1" thickTop="1" thickBot="1">
      <c r="A80" s="3" t="s">
        <v>65</v>
      </c>
      <c r="B80" s="4" t="s">
        <v>6</v>
      </c>
      <c r="C80" s="4">
        <v>20</v>
      </c>
      <c r="D80" s="11">
        <f>C80/55*100</f>
        <v>36.363636363636367</v>
      </c>
      <c r="E80" s="5" t="s">
        <v>127</v>
      </c>
      <c r="F80" s="5"/>
      <c r="G80" s="4">
        <v>1</v>
      </c>
    </row>
    <row r="81" spans="1:7" ht="24.95" customHeight="1" thickTop="1" thickBot="1">
      <c r="A81" s="3" t="s">
        <v>70</v>
      </c>
      <c r="B81" s="4" t="s">
        <v>6</v>
      </c>
      <c r="C81" s="4">
        <v>20</v>
      </c>
      <c r="D81" s="11">
        <f>C81/55*100</f>
        <v>36.363636363636367</v>
      </c>
      <c r="E81" s="5" t="s">
        <v>128</v>
      </c>
      <c r="F81" s="5"/>
      <c r="G81" s="4">
        <v>0</v>
      </c>
    </row>
    <row r="82" spans="1:7" ht="24.95" customHeight="1" thickTop="1" thickBot="1">
      <c r="A82" s="3" t="s">
        <v>86</v>
      </c>
      <c r="B82" s="4" t="s">
        <v>6</v>
      </c>
      <c r="C82" s="9">
        <v>20</v>
      </c>
      <c r="D82" s="11">
        <f>C82/55*100</f>
        <v>36.363636363636367</v>
      </c>
      <c r="E82" s="5" t="s">
        <v>129</v>
      </c>
      <c r="F82" s="5"/>
      <c r="G82" s="8">
        <v>0</v>
      </c>
    </row>
    <row r="83" spans="1:7" ht="24.95" customHeight="1" thickTop="1" thickBot="1">
      <c r="A83" s="3" t="s">
        <v>87</v>
      </c>
      <c r="B83" s="4" t="s">
        <v>6</v>
      </c>
      <c r="C83" s="9">
        <v>20</v>
      </c>
      <c r="D83" s="11">
        <f>C83/55*100</f>
        <v>36.363636363636367</v>
      </c>
      <c r="E83" s="5" t="s">
        <v>130</v>
      </c>
      <c r="F83" s="5"/>
      <c r="G83" s="8">
        <v>2</v>
      </c>
    </row>
    <row r="84" spans="1:7" ht="24.95" customHeight="1" thickTop="1" thickBot="1">
      <c r="A84" s="3" t="s">
        <v>21</v>
      </c>
      <c r="B84" s="4" t="s">
        <v>5</v>
      </c>
      <c r="C84" s="4">
        <v>19</v>
      </c>
      <c r="D84" s="11">
        <f>(C84/55)*100</f>
        <v>34.545454545454547</v>
      </c>
      <c r="E84" s="5" t="s">
        <v>130</v>
      </c>
      <c r="F84" s="5"/>
      <c r="G84" s="6">
        <v>16</v>
      </c>
    </row>
    <row r="85" spans="1:7" ht="24.95" customHeight="1" thickTop="1" thickBot="1">
      <c r="A85" s="3" t="s">
        <v>32</v>
      </c>
      <c r="B85" s="4" t="s">
        <v>7</v>
      </c>
      <c r="C85" s="4">
        <v>19</v>
      </c>
      <c r="D85" s="11">
        <f>(C85/55)*100</f>
        <v>34.545454545454547</v>
      </c>
      <c r="E85" s="5" t="s">
        <v>129</v>
      </c>
      <c r="F85" s="5"/>
      <c r="G85" s="4">
        <v>6</v>
      </c>
    </row>
    <row r="86" spans="1:7" ht="24.95" customHeight="1" thickTop="1" thickBot="1">
      <c r="A86" s="3" t="s">
        <v>84</v>
      </c>
      <c r="B86" s="4" t="s">
        <v>6</v>
      </c>
      <c r="C86" s="4">
        <v>19</v>
      </c>
      <c r="D86" s="11">
        <f>C86/55*100</f>
        <v>34.545454545454547</v>
      </c>
      <c r="E86" s="5" t="s">
        <v>131</v>
      </c>
      <c r="F86" s="5"/>
      <c r="G86" s="4">
        <v>5</v>
      </c>
    </row>
    <row r="87" spans="1:7" ht="24.95" customHeight="1" thickTop="1" thickBot="1">
      <c r="A87" s="3" t="s">
        <v>93</v>
      </c>
      <c r="B87" s="4" t="s">
        <v>6</v>
      </c>
      <c r="C87" s="9">
        <v>18</v>
      </c>
      <c r="D87" s="11">
        <f>C87/55*100</f>
        <v>32.727272727272727</v>
      </c>
      <c r="E87" s="5" t="s">
        <v>132</v>
      </c>
      <c r="F87" s="5"/>
      <c r="G87" s="8"/>
    </row>
    <row r="88" spans="1:7" ht="24.95" customHeight="1" thickTop="1" thickBot="1">
      <c r="A88" s="3" t="s">
        <v>59</v>
      </c>
      <c r="B88" s="8"/>
      <c r="C88" s="9">
        <v>17</v>
      </c>
      <c r="D88" s="11">
        <f>(C88/55)*100</f>
        <v>30.909090909090907</v>
      </c>
      <c r="E88" s="5" t="s">
        <v>130</v>
      </c>
      <c r="F88" s="5"/>
      <c r="G88" s="6">
        <v>6</v>
      </c>
    </row>
    <row r="89" spans="1:7" ht="24.95" customHeight="1" thickTop="1" thickBot="1">
      <c r="A89" s="3" t="s">
        <v>37</v>
      </c>
      <c r="B89" s="4" t="s">
        <v>7</v>
      </c>
      <c r="C89" s="4">
        <v>16</v>
      </c>
      <c r="D89" s="11">
        <f>(C89/55)*100</f>
        <v>29.09090909090909</v>
      </c>
      <c r="E89" s="5" t="s">
        <v>131</v>
      </c>
      <c r="F89" s="5"/>
      <c r="G89" s="4">
        <v>10</v>
      </c>
    </row>
    <row r="90" spans="1:7" ht="24.95" customHeight="1" thickTop="1" thickBot="1">
      <c r="A90" s="3" t="s">
        <v>85</v>
      </c>
      <c r="B90" s="4" t="s">
        <v>6</v>
      </c>
      <c r="C90" s="4">
        <v>16</v>
      </c>
      <c r="D90" s="11">
        <f>C90/55*100</f>
        <v>29.09090909090909</v>
      </c>
      <c r="E90" s="5" t="s">
        <v>133</v>
      </c>
      <c r="F90" s="5"/>
      <c r="G90" s="4">
        <v>4</v>
      </c>
    </row>
    <row r="91" spans="1:7" ht="24.95" customHeight="1" thickTop="1" thickBot="1">
      <c r="A91" s="7" t="s">
        <v>148</v>
      </c>
      <c r="B91" s="4" t="s">
        <v>149</v>
      </c>
      <c r="C91" s="4">
        <v>14</v>
      </c>
      <c r="D91" s="11">
        <f>C91/50*100</f>
        <v>28.000000000000004</v>
      </c>
      <c r="E91" s="5" t="s">
        <v>155</v>
      </c>
      <c r="F91" s="5"/>
      <c r="G91" s="6">
        <v>5</v>
      </c>
    </row>
    <row r="92" spans="1:7" ht="24.95" customHeight="1" thickTop="1" thickBot="1">
      <c r="A92" s="3" t="s">
        <v>36</v>
      </c>
      <c r="B92" s="4" t="s">
        <v>7</v>
      </c>
      <c r="C92" s="4">
        <v>15</v>
      </c>
      <c r="D92" s="11">
        <f>(C92/55)*100</f>
        <v>27.27272727272727</v>
      </c>
      <c r="E92" s="5" t="s">
        <v>132</v>
      </c>
      <c r="F92" s="5"/>
      <c r="G92" s="4">
        <v>13</v>
      </c>
    </row>
    <row r="93" spans="1:7" ht="24.95" customHeight="1" thickTop="1" thickBot="1">
      <c r="A93" s="3" t="s">
        <v>81</v>
      </c>
      <c r="B93" s="4" t="s">
        <v>6</v>
      </c>
      <c r="C93" s="4">
        <v>15</v>
      </c>
      <c r="D93" s="11">
        <f>C93/55*100</f>
        <v>27.27272727272727</v>
      </c>
      <c r="E93" s="5" t="s">
        <v>134</v>
      </c>
      <c r="F93" s="5"/>
      <c r="G93" s="4">
        <v>3</v>
      </c>
    </row>
    <row r="94" spans="1:7" ht="24.95" customHeight="1" thickTop="1" thickBot="1">
      <c r="A94" s="7" t="s">
        <v>94</v>
      </c>
      <c r="B94" s="4" t="s">
        <v>6</v>
      </c>
      <c r="C94" s="9">
        <v>15</v>
      </c>
      <c r="D94" s="11">
        <f>C94/55*100</f>
        <v>27.27272727272727</v>
      </c>
      <c r="E94" s="5" t="s">
        <v>135</v>
      </c>
      <c r="F94" s="5"/>
      <c r="G94" s="10">
        <v>0</v>
      </c>
    </row>
    <row r="95" spans="1:7" ht="24.95" customHeight="1" thickTop="1" thickBot="1">
      <c r="A95" s="3" t="s">
        <v>43</v>
      </c>
      <c r="B95" s="4" t="s">
        <v>7</v>
      </c>
      <c r="C95" s="4">
        <v>14</v>
      </c>
      <c r="D95" s="11">
        <f>(C95/55)*100</f>
        <v>25.454545454545453</v>
      </c>
      <c r="E95" s="5" t="s">
        <v>133</v>
      </c>
      <c r="F95" s="5"/>
      <c r="G95" s="4">
        <v>14</v>
      </c>
    </row>
    <row r="96" spans="1:7" ht="24.95" customHeight="1" thickTop="1" thickBot="1">
      <c r="A96" s="3" t="s">
        <v>67</v>
      </c>
      <c r="B96" s="4" t="s">
        <v>6</v>
      </c>
      <c r="C96" s="4">
        <v>14</v>
      </c>
      <c r="D96" s="11">
        <f>C96/55*100</f>
        <v>25.454545454545453</v>
      </c>
      <c r="E96" s="5" t="s">
        <v>136</v>
      </c>
      <c r="F96" s="5"/>
      <c r="G96" s="4">
        <v>2</v>
      </c>
    </row>
    <row r="97" spans="1:7" ht="24.95" customHeight="1" thickTop="1" thickBot="1">
      <c r="A97" s="7" t="s">
        <v>144</v>
      </c>
      <c r="B97" s="4" t="s">
        <v>149</v>
      </c>
      <c r="C97" s="4">
        <v>12</v>
      </c>
      <c r="D97" s="11">
        <f>C97/50*100</f>
        <v>24</v>
      </c>
      <c r="E97" s="5" t="s">
        <v>156</v>
      </c>
      <c r="F97" s="5"/>
      <c r="G97" s="6">
        <v>12</v>
      </c>
    </row>
    <row r="98" spans="1:7" ht="24.95" customHeight="1" thickTop="1" thickBot="1">
      <c r="A98" s="3" t="s">
        <v>68</v>
      </c>
      <c r="B98" s="4" t="s">
        <v>6</v>
      </c>
      <c r="C98" s="4">
        <v>13</v>
      </c>
      <c r="D98" s="11">
        <f>C98/55*100</f>
        <v>23.636363636363637</v>
      </c>
      <c r="E98" s="5" t="s">
        <v>137</v>
      </c>
      <c r="F98" s="5"/>
      <c r="G98" s="4">
        <v>4</v>
      </c>
    </row>
    <row r="99" spans="1:7" ht="24.95" customHeight="1" thickTop="1" thickBot="1">
      <c r="A99" s="3" t="s">
        <v>45</v>
      </c>
      <c r="B99" s="4" t="s">
        <v>7</v>
      </c>
      <c r="C99" s="4">
        <v>12</v>
      </c>
      <c r="D99" s="11">
        <f>(C99/55)*100</f>
        <v>21.818181818181817</v>
      </c>
      <c r="E99" s="5" t="s">
        <v>134</v>
      </c>
      <c r="F99" s="5"/>
      <c r="G99" s="4">
        <v>12</v>
      </c>
    </row>
    <row r="100" spans="1:7" ht="24.95" customHeight="1" thickTop="1" thickBot="1">
      <c r="A100" s="3" t="s">
        <v>64</v>
      </c>
      <c r="B100" s="4" t="s">
        <v>6</v>
      </c>
      <c r="C100" s="4">
        <v>12</v>
      </c>
      <c r="D100" s="11">
        <f>C100/55*100</f>
        <v>21.818181818181817</v>
      </c>
      <c r="E100" s="5" t="s">
        <v>138</v>
      </c>
      <c r="F100" s="5"/>
      <c r="G100" s="4">
        <v>6</v>
      </c>
    </row>
    <row r="101" spans="1:7" ht="24.95" customHeight="1" thickTop="1" thickBot="1">
      <c r="A101" s="3" t="s">
        <v>63</v>
      </c>
      <c r="B101" s="4" t="s">
        <v>6</v>
      </c>
      <c r="C101" s="4">
        <v>11</v>
      </c>
      <c r="D101" s="11">
        <f>C101/55*100</f>
        <v>20</v>
      </c>
      <c r="E101" s="5" t="s">
        <v>139</v>
      </c>
      <c r="F101" s="5"/>
      <c r="G101" s="4">
        <v>8</v>
      </c>
    </row>
    <row r="102" spans="1:7" ht="24.95" customHeight="1" thickTop="1" thickBot="1">
      <c r="A102" s="3" t="s">
        <v>80</v>
      </c>
      <c r="B102" s="4" t="s">
        <v>6</v>
      </c>
      <c r="C102" s="4">
        <v>9</v>
      </c>
      <c r="D102" s="11">
        <f>C102/55*100</f>
        <v>16.363636363636363</v>
      </c>
      <c r="E102" s="5" t="s">
        <v>140</v>
      </c>
      <c r="F102" s="5"/>
      <c r="G102" s="4">
        <v>6</v>
      </c>
    </row>
    <row r="103" spans="1:7" ht="24.95" customHeight="1" thickTop="1" thickBot="1">
      <c r="A103" s="7" t="s">
        <v>146</v>
      </c>
      <c r="B103" s="4" t="s">
        <v>149</v>
      </c>
      <c r="C103" s="4">
        <v>8</v>
      </c>
      <c r="D103" s="11">
        <f>C103/50*100</f>
        <v>16</v>
      </c>
      <c r="E103" s="5" t="s">
        <v>157</v>
      </c>
      <c r="F103" s="5"/>
      <c r="G103" s="6">
        <v>11</v>
      </c>
    </row>
    <row r="104" spans="1:7" ht="24.95" customHeight="1" thickTop="1" thickBot="1">
      <c r="A104" s="3" t="s">
        <v>41</v>
      </c>
      <c r="B104" s="4" t="s">
        <v>7</v>
      </c>
      <c r="C104" s="4">
        <v>8</v>
      </c>
      <c r="D104" s="11">
        <f t="shared" ref="D104:D109" si="2">(C104/55)*100</f>
        <v>14.545454545454545</v>
      </c>
      <c r="E104" s="5" t="s">
        <v>135</v>
      </c>
      <c r="F104" s="5"/>
      <c r="G104" s="4">
        <v>9</v>
      </c>
    </row>
    <row r="105" spans="1:7" ht="24.95" customHeight="1" thickTop="1" thickBot="1">
      <c r="A105" s="3" t="s">
        <v>48</v>
      </c>
      <c r="B105" s="4" t="s">
        <v>7</v>
      </c>
      <c r="C105" s="4">
        <v>8</v>
      </c>
      <c r="D105" s="11">
        <f t="shared" si="2"/>
        <v>14.545454545454545</v>
      </c>
      <c r="E105" s="5" t="s">
        <v>136</v>
      </c>
      <c r="F105" s="5"/>
      <c r="G105" s="4">
        <v>9</v>
      </c>
    </row>
    <row r="106" spans="1:7" ht="24.95" customHeight="1" thickTop="1" thickBot="1">
      <c r="A106" s="3" t="s">
        <v>30</v>
      </c>
      <c r="B106" s="4" t="s">
        <v>5</v>
      </c>
      <c r="C106" s="4">
        <v>7</v>
      </c>
      <c r="D106" s="11">
        <f t="shared" si="2"/>
        <v>12.727272727272727</v>
      </c>
      <c r="E106" s="5" t="s">
        <v>131</v>
      </c>
      <c r="F106" s="5"/>
      <c r="G106" s="6">
        <v>11</v>
      </c>
    </row>
    <row r="107" spans="1:7" ht="24.95" customHeight="1" thickTop="1" thickBot="1">
      <c r="A107" s="3" t="s">
        <v>35</v>
      </c>
      <c r="B107" s="4" t="s">
        <v>7</v>
      </c>
      <c r="C107" s="4">
        <v>7</v>
      </c>
      <c r="D107" s="11">
        <f t="shared" si="2"/>
        <v>12.727272727272727</v>
      </c>
      <c r="E107" s="5" t="s">
        <v>137</v>
      </c>
      <c r="F107" s="5"/>
      <c r="G107" s="4">
        <v>12</v>
      </c>
    </row>
    <row r="108" spans="1:7" ht="24.95" customHeight="1" thickTop="1" thickBot="1">
      <c r="A108" s="3" t="s">
        <v>47</v>
      </c>
      <c r="B108" s="4" t="s">
        <v>7</v>
      </c>
      <c r="C108" s="4">
        <v>6</v>
      </c>
      <c r="D108" s="11">
        <f t="shared" si="2"/>
        <v>10.909090909090908</v>
      </c>
      <c r="E108" s="5" t="s">
        <v>138</v>
      </c>
      <c r="F108" s="5"/>
      <c r="G108" s="4">
        <v>15</v>
      </c>
    </row>
    <row r="109" spans="1:7" ht="24.95" customHeight="1" thickTop="1" thickBot="1">
      <c r="A109" s="3" t="s">
        <v>50</v>
      </c>
      <c r="B109" s="4" t="s">
        <v>7</v>
      </c>
      <c r="C109" s="4">
        <v>6</v>
      </c>
      <c r="D109" s="11">
        <f t="shared" si="2"/>
        <v>10.909090909090908</v>
      </c>
      <c r="E109" s="5" t="s">
        <v>139</v>
      </c>
      <c r="F109" s="5"/>
      <c r="G109" s="4">
        <v>15</v>
      </c>
    </row>
    <row r="110" spans="1:7" ht="15" thickTop="1"/>
  </sheetData>
  <sortState ref="A3:G109">
    <sortCondition descending="1" ref="D3"/>
  </sortState>
  <pageMargins left="0.7" right="0.7" top="0.75" bottom="0.75" header="0.3" footer="0.3"/>
  <pageSetup paperSize="9" orientation="portrait" horizontalDpi="4294967294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4</vt:i4>
      </vt:variant>
      <vt:variant>
        <vt:lpstr>نطاقات تمت تسميتها</vt:lpstr>
      </vt:variant>
      <vt:variant>
        <vt:i4>1</vt:i4>
      </vt:variant>
    </vt:vector>
  </HeadingPairs>
  <TitlesOfParts>
    <vt:vector size="5" baseType="lpstr">
      <vt:lpstr>النتائج</vt:lpstr>
      <vt:lpstr>ورقة1</vt:lpstr>
      <vt:lpstr>ورقة2</vt:lpstr>
      <vt:lpstr>ورقة3</vt:lpstr>
      <vt:lpstr>النتائج!Print_Area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Light.user</cp:lastModifiedBy>
  <cp:lastPrinted>2012-11-27T13:58:14Z</cp:lastPrinted>
  <dcterms:created xsi:type="dcterms:W3CDTF">2011-06-28T04:03:16Z</dcterms:created>
  <dcterms:modified xsi:type="dcterms:W3CDTF">2012-12-23T22:56:21Z</dcterms:modified>
</cp:coreProperties>
</file>