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495" windowWidth="14700" windowHeight="8445"/>
  </bookViews>
  <sheets>
    <sheet name="1" sheetId="1" r:id="rId1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1"/>
  <c r="D12"/>
  <c r="D13"/>
  <c r="D14"/>
  <c r="D15"/>
  <c r="D16"/>
  <c r="D17"/>
  <c r="D18"/>
  <c r="D2"/>
  <c r="H3" l="1"/>
  <c r="D10"/>
  <c r="E2" s="1"/>
  <c r="M10" l="1"/>
  <c r="M18"/>
  <c r="L8"/>
  <c r="L16"/>
  <c r="M6"/>
  <c r="L12"/>
  <c r="M4"/>
  <c r="L10"/>
  <c r="M9"/>
  <c r="M17"/>
  <c r="L7"/>
  <c r="L15"/>
  <c r="K2"/>
  <c r="M7"/>
  <c r="L5"/>
  <c r="L2"/>
  <c r="M8"/>
  <c r="M16"/>
  <c r="L6"/>
  <c r="L14"/>
  <c r="M2"/>
  <c r="M14"/>
  <c r="L20"/>
  <c r="M5"/>
  <c r="M13"/>
  <c r="L3"/>
  <c r="L11"/>
  <c r="L19"/>
  <c r="M3"/>
  <c r="M11"/>
  <c r="M19"/>
  <c r="L9"/>
  <c r="L17"/>
  <c r="M15"/>
  <c r="L13"/>
  <c r="L4"/>
  <c r="M12"/>
  <c r="M20"/>
  <c r="L18"/>
  <c r="K16"/>
  <c r="K6"/>
  <c r="K14"/>
  <c r="K4"/>
  <c r="K20"/>
  <c r="K5"/>
  <c r="K12"/>
  <c r="K7"/>
  <c r="K10"/>
  <c r="K9"/>
  <c r="K8"/>
  <c r="K3"/>
  <c r="K13"/>
  <c r="K11"/>
  <c r="K15"/>
  <c r="K18"/>
  <c r="K19"/>
  <c r="K17"/>
</calcChain>
</file>

<file path=xl/sharedStrings.xml><?xml version="1.0" encoding="utf-8"?>
<sst xmlns="http://schemas.openxmlformats.org/spreadsheetml/2006/main" count="23" uniqueCount="12">
  <si>
    <t>Date</t>
  </si>
  <si>
    <t>EndDate</t>
  </si>
  <si>
    <t>StartDate</t>
  </si>
  <si>
    <t>N</t>
  </si>
  <si>
    <t>cairo</t>
  </si>
  <si>
    <t>Luxor</t>
  </si>
  <si>
    <t>alex</t>
  </si>
  <si>
    <t>Ex</t>
  </si>
  <si>
    <t>Ad</t>
  </si>
  <si>
    <t/>
  </si>
  <si>
    <t>عمود اضافي1</t>
  </si>
  <si>
    <t>عمود اضافي2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</si>
</sst>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6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C00000"/>
      <name val="Arial"/>
      <family val="2"/>
    </font>
    <font>
      <b/>
      <sz val="10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1" xfId="0" applyNumberFormat="1" applyBorder="1"/>
    <xf numFmtId="0" fontId="2" fillId="0" borderId="0" xfId="0" quotePrefix="1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64" fontId="4" fillId="3" borderId="1" xfId="0" quotePrefix="1" applyNumberFormat="1" applyFont="1" applyFill="1" applyBorder="1" applyAlignment="1">
      <alignment wrapText="1"/>
    </xf>
    <xf numFmtId="164" fontId="4" fillId="3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center"/>
    </xf>
    <xf numFmtId="14" fontId="5" fillId="2" borderId="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M20"/>
  <sheetViews>
    <sheetView tabSelected="1" workbookViewId="0">
      <selection activeCell="D21" sqref="D21"/>
    </sheetView>
  </sheetViews>
  <sheetFormatPr defaultRowHeight="12.75"/>
  <cols>
    <col min="1" max="1" width="10.140625" bestFit="1" customWidth="1"/>
    <col min="3" max="3" width="10.42578125" customWidth="1"/>
    <col min="4" max="4" width="11" customWidth="1"/>
    <col min="5" max="5" width="9.28515625" customWidth="1"/>
    <col min="7" max="7" width="9.85546875" customWidth="1"/>
    <col min="8" max="9" width="10.140625" bestFit="1" customWidth="1"/>
    <col min="11" max="11" width="10.140625" bestFit="1" customWidth="1"/>
  </cols>
  <sheetData>
    <row r="1" spans="1:13" s="3" customFormat="1">
      <c r="A1" s="5" t="s">
        <v>0</v>
      </c>
      <c r="B1" s="6" t="s">
        <v>7</v>
      </c>
      <c r="C1" s="5" t="s">
        <v>8</v>
      </c>
      <c r="D1" s="10" t="s">
        <v>10</v>
      </c>
      <c r="E1" s="10" t="s">
        <v>11</v>
      </c>
      <c r="H1" s="11" t="s">
        <v>2</v>
      </c>
      <c r="I1" s="11" t="s">
        <v>1</v>
      </c>
      <c r="J1" s="11" t="s">
        <v>3</v>
      </c>
      <c r="K1" s="14" t="s">
        <v>0</v>
      </c>
      <c r="L1" s="15" t="s">
        <v>7</v>
      </c>
      <c r="M1" s="14" t="s">
        <v>8</v>
      </c>
    </row>
    <row r="2" spans="1:13" ht="12.75" customHeight="1">
      <c r="A2" s="7">
        <v>36982</v>
      </c>
      <c r="B2" s="4" t="s">
        <v>4</v>
      </c>
      <c r="C2" s="4">
        <v>50</v>
      </c>
      <c r="D2" s="10">
        <f>IF(AND(A2&gt;=$H$2,A2&lt;=$I$2,B2=$J$2),COUNT(D$1:D1)+1,"")</f>
        <v>1</v>
      </c>
      <c r="E2" s="10">
        <f>MAX(D:D)</f>
        <v>2</v>
      </c>
      <c r="H2" s="12">
        <v>36895</v>
      </c>
      <c r="I2" s="12">
        <v>37260</v>
      </c>
      <c r="J2" s="13" t="s">
        <v>4</v>
      </c>
      <c r="K2" s="16">
        <f>IF(ROWS($H$1:$H1)&gt;$E$2,"",INDEX(A:A,MATCH(ROWS($H$1:$H1),$D:$D)))</f>
        <v>36982</v>
      </c>
      <c r="L2" s="17">
        <f>IF(ROWS($H$1:$H1)&gt;'1'!$E$2,"",INDEX('1'!C:C,MATCH(ROWS($H$1:$H1),'1'!$D:$D)))</f>
        <v>50</v>
      </c>
      <c r="M2" s="18" t="str">
        <f>IF(ROWS($H$1:$H1)&gt;'1'!$E$2,"",INDEX('1'!B:B,MATCH(ROWS($H$1:$H1),'1'!$D:$D)))</f>
        <v>cairo</v>
      </c>
    </row>
    <row r="3" spans="1:13" ht="12.75" customHeight="1">
      <c r="A3" s="8">
        <v>36983</v>
      </c>
      <c r="B3" s="1" t="s">
        <v>5</v>
      </c>
      <c r="C3" s="1">
        <v>30</v>
      </c>
      <c r="D3" s="10" t="str">
        <f>IF(AND(A3&gt;=$H$2,A3&lt;=$I$2,B3=$J$2),COUNT(D$1:D2)+1,"")</f>
        <v/>
      </c>
      <c r="E3" s="10"/>
      <c r="H3" s="19">
        <f>SUMIF(D2:D18,"&gt;0",C2:C18)</f>
        <v>150</v>
      </c>
      <c r="I3" s="19"/>
      <c r="J3" s="19"/>
      <c r="K3" s="16">
        <f>IF(ROWS($H$1:$H2)&gt;'1'!$E$2,"",INDEX('1'!A:A,MATCH(ROWS($H$1:$H2),'1'!$D:$D)))</f>
        <v>37258</v>
      </c>
      <c r="L3" s="17">
        <f>IF(ROWS($H$1:$H2)&gt;'1'!$E$2,"",INDEX('1'!C:C,MATCH(ROWS($H$1:$H2),'1'!$D:$D)))</f>
        <v>100</v>
      </c>
      <c r="M3" s="18" t="str">
        <f>IF(ROWS($H$1:$H2)&gt;'1'!$E$2,"",INDEX('1'!B:B,MATCH(ROWS($H$1:$H2),'1'!$D:$D)))</f>
        <v>cairo</v>
      </c>
    </row>
    <row r="4" spans="1:13">
      <c r="A4" s="8">
        <v>37106</v>
      </c>
      <c r="B4" s="1" t="s">
        <v>6</v>
      </c>
      <c r="C4" s="1">
        <v>25</v>
      </c>
      <c r="D4" s="10" t="str">
        <f>IF(AND(A4&gt;=$H$2,A4&lt;=$I$2,B4=$J$2),COUNT(D$1:D3)+1,"")</f>
        <v/>
      </c>
      <c r="E4" s="10"/>
      <c r="K4" s="16" t="str">
        <f>IF(ROWS($H$1:$H3)&gt;'1'!$E$2,"",INDEX('1'!A:A,MATCH(ROWS($H$1:$H3),'1'!$D:$D)))</f>
        <v/>
      </c>
      <c r="L4" s="17" t="str">
        <f>IF(ROWS($H$1:$H3)&gt;'1'!$E$2,"",INDEX('1'!C:C,MATCH(ROWS($H$1:$H3),'1'!$D:$D)))</f>
        <v/>
      </c>
      <c r="M4" s="18" t="str">
        <f>IF(ROWS($H$1:$H3)&gt;'1'!$E$2,"",INDEX('1'!B:B,MATCH(ROWS($H$1:$H3),'1'!$D:$D)))</f>
        <v/>
      </c>
    </row>
    <row r="5" spans="1:13">
      <c r="A5" s="8">
        <v>37380</v>
      </c>
      <c r="B5" s="1" t="s">
        <v>6</v>
      </c>
      <c r="C5" s="1">
        <v>10</v>
      </c>
      <c r="D5" s="10" t="str">
        <f>IF(AND(A5&gt;=$H$2,A5&lt;=$I$2,B5=$J$2),COUNT(D$1:D4)+1,"")</f>
        <v/>
      </c>
      <c r="E5" s="10"/>
      <c r="K5" s="16" t="str">
        <f>IF(ROWS($H$1:$H4)&gt;'1'!$E$2,"",INDEX('1'!A:A,MATCH(ROWS($H$1:$H4),'1'!$D:$D)))</f>
        <v/>
      </c>
      <c r="L5" s="17" t="str">
        <f>IF(ROWS($H$1:$H4)&gt;'1'!$E$2,"",INDEX('1'!C:C,MATCH(ROWS($H$1:$H4),'1'!$D:$D)))</f>
        <v/>
      </c>
      <c r="M5" s="18" t="str">
        <f>IF(ROWS($H$1:$H4)&gt;'1'!$E$2,"",INDEX('1'!B:B,MATCH(ROWS($H$1:$H4),'1'!$D:$D)))</f>
        <v/>
      </c>
    </row>
    <row r="6" spans="1:13">
      <c r="A6" s="8">
        <v>37598</v>
      </c>
      <c r="B6" s="1" t="s">
        <v>6</v>
      </c>
      <c r="C6" s="1">
        <v>15</v>
      </c>
      <c r="D6" s="10" t="str">
        <f>IF(AND(A6&gt;=$H$2,A6&lt;=$I$2,B6=$J$2),COUNT(D$1:D5)+1,"")</f>
        <v/>
      </c>
      <c r="E6" s="10"/>
      <c r="K6" s="16" t="str">
        <f>IF(ROWS($H$1:$H5)&gt;'1'!$E$2,"",INDEX('1'!A:A,MATCH(ROWS($H$1:$H5),'1'!$D:$D)))</f>
        <v/>
      </c>
      <c r="L6" s="17" t="str">
        <f>IF(ROWS($H$1:$H5)&gt;'1'!$E$2,"",INDEX('1'!C:C,MATCH(ROWS($H$1:$H5),'1'!$D:$D)))</f>
        <v/>
      </c>
      <c r="M6" s="18" t="str">
        <f>IF(ROWS($H$1:$H5)&gt;'1'!$E$2,"",INDEX('1'!B:B,MATCH(ROWS($H$1:$H5),'1'!$D:$D)))</f>
        <v/>
      </c>
    </row>
    <row r="7" spans="1:13">
      <c r="A7" s="8">
        <v>36988</v>
      </c>
      <c r="B7" s="1" t="s">
        <v>5</v>
      </c>
      <c r="C7" s="1">
        <v>39</v>
      </c>
      <c r="D7" s="10" t="str">
        <f>IF(AND(A7&gt;=$H$2,A7&lt;=$I$2,B7=$J$2),COUNT(D$1:D6)+1,"")</f>
        <v/>
      </c>
      <c r="E7" s="10"/>
      <c r="G7" s="2"/>
      <c r="I7" s="9" t="s">
        <v>9</v>
      </c>
      <c r="K7" s="16" t="str">
        <f>IF(ROWS($H$1:$H6)&gt;'1'!$E$2,"",INDEX('1'!A:A,MATCH(ROWS($H$1:$H6),'1'!$D:$D)))</f>
        <v/>
      </c>
      <c r="L7" s="17" t="str">
        <f>IF(ROWS($H$1:$H6)&gt;'1'!$E$2,"",INDEX('1'!C:C,MATCH(ROWS($H$1:$H6),'1'!$D:$D)))</f>
        <v/>
      </c>
      <c r="M7" s="18" t="str">
        <f>IF(ROWS($H$1:$H6)&gt;'1'!$E$2,"",INDEX('1'!B:B,MATCH(ROWS($H$1:$H6),'1'!$D:$D)))</f>
        <v/>
      </c>
    </row>
    <row r="8" spans="1:13">
      <c r="A8" s="8">
        <v>37934</v>
      </c>
      <c r="B8" s="1" t="s">
        <v>5</v>
      </c>
      <c r="C8" s="1">
        <v>40</v>
      </c>
      <c r="D8" s="10" t="str">
        <f>IF(AND(A8&gt;=$H$2,A8&lt;=$I$2,B8=$J$2),COUNT(D$1:D7)+1,"")</f>
        <v/>
      </c>
      <c r="E8" s="10"/>
      <c r="K8" s="16" t="str">
        <f>IF(ROWS($H$1:$H7)&gt;'1'!$E$2,"",INDEX('1'!A:A,MATCH(ROWS($H$1:$H7),'1'!$D:$D)))</f>
        <v/>
      </c>
      <c r="L8" s="17" t="str">
        <f>IF(ROWS($H$1:$H7)&gt;'1'!$E$2,"",INDEX('1'!C:C,MATCH(ROWS($H$1:$H7),'1'!$D:$D)))</f>
        <v/>
      </c>
      <c r="M8" s="18" t="str">
        <f>IF(ROWS($H$1:$H7)&gt;'1'!$E$2,"",INDEX('1'!B:B,MATCH(ROWS($H$1:$H7),'1'!$D:$D)))</f>
        <v/>
      </c>
    </row>
    <row r="9" spans="1:13">
      <c r="A9" s="8">
        <v>37987</v>
      </c>
      <c r="B9" s="1" t="s">
        <v>5</v>
      </c>
      <c r="C9" s="1">
        <v>50</v>
      </c>
      <c r="D9" s="10" t="str">
        <f>IF(AND(A9&gt;=$H$2,A9&lt;=$I$2,B9=$J$2),COUNT(D$1:D8)+1,"")</f>
        <v/>
      </c>
      <c r="E9" s="10"/>
      <c r="K9" s="16" t="str">
        <f>IF(ROWS($H$1:$H8)&gt;'1'!$E$2,"",INDEX('1'!A:A,MATCH(ROWS($H$1:$H8),'1'!$D:$D)))</f>
        <v/>
      </c>
      <c r="L9" s="17" t="str">
        <f>IF(ROWS($H$1:$H8)&gt;'1'!$E$2,"",INDEX('1'!C:C,MATCH(ROWS($H$1:$H8),'1'!$D:$D)))</f>
        <v/>
      </c>
      <c r="M9" s="18" t="str">
        <f>IF(ROWS($H$1:$H8)&gt;'1'!$E$2,"",INDEX('1'!B:B,MATCH(ROWS($H$1:$H8),'1'!$D:$D)))</f>
        <v/>
      </c>
    </row>
    <row r="10" spans="1:13">
      <c r="A10" s="8">
        <v>37258</v>
      </c>
      <c r="B10" s="1" t="s">
        <v>4</v>
      </c>
      <c r="C10" s="1">
        <v>100</v>
      </c>
      <c r="D10" s="10">
        <f>IF(AND(A10&gt;=$H$2,A10&lt;=$I$2,B10=$J$2),COUNT(D$1:D9)+1,"")</f>
        <v>2</v>
      </c>
      <c r="E10" s="10"/>
      <c r="K10" s="16" t="str">
        <f>IF(ROWS($H$1:$H9)&gt;'1'!$E$2,"",INDEX('1'!A:A,MATCH(ROWS($H$1:$H9),'1'!$D:$D)))</f>
        <v/>
      </c>
      <c r="L10" s="17" t="str">
        <f>IF(ROWS($H$1:$H9)&gt;'1'!$E$2,"",INDEX('1'!C:C,MATCH(ROWS($H$1:$H9),'1'!$D:$D)))</f>
        <v/>
      </c>
      <c r="M10" s="18" t="str">
        <f>IF(ROWS($H$1:$H9)&gt;'1'!$E$2,"",INDEX('1'!B:B,MATCH(ROWS($H$1:$H9),'1'!$D:$D)))</f>
        <v/>
      </c>
    </row>
    <row r="11" spans="1:13">
      <c r="A11" s="8">
        <v>38355</v>
      </c>
      <c r="B11" s="1" t="s">
        <v>4</v>
      </c>
      <c r="C11" s="1">
        <v>50</v>
      </c>
      <c r="D11" s="10" t="str">
        <f>IF(AND(A11&gt;=$H$2,A11&lt;=$I$2,B11=$J$2),COUNT(D$1:D10)+1,"")</f>
        <v/>
      </c>
      <c r="E11" s="10"/>
      <c r="K11" s="16" t="str">
        <f>IF(ROWS($H$1:$H10)&gt;'1'!$E$2,"",INDEX('1'!A:A,MATCH(ROWS($H$1:$H10),'1'!$D:$D)))</f>
        <v/>
      </c>
      <c r="L11" s="17" t="str">
        <f>IF(ROWS($H$1:$H10)&gt;'1'!$E$2,"",INDEX('1'!C:C,MATCH(ROWS($H$1:$H10),'1'!$D:$D)))</f>
        <v/>
      </c>
      <c r="M11" s="18" t="str">
        <f>IF(ROWS($H$1:$H10)&gt;'1'!$E$2,"",INDEX('1'!B:B,MATCH(ROWS($H$1:$H10),'1'!$D:$D)))</f>
        <v/>
      </c>
    </row>
    <row r="12" spans="1:13">
      <c r="A12" s="8"/>
      <c r="B12" s="1"/>
      <c r="C12" s="1"/>
      <c r="D12" s="10" t="str">
        <f>IF(AND(A12&gt;=$H$2,A12&lt;=$I$2,B12=$J$2),COUNT(D$1:D11)+1,"")</f>
        <v/>
      </c>
      <c r="E12" s="10"/>
      <c r="K12" s="16" t="str">
        <f>IF(ROWS($H$1:$H11)&gt;'1'!$E$2,"",INDEX('1'!A:A,MATCH(ROWS($H$1:$H11),'1'!$D:$D)))</f>
        <v/>
      </c>
      <c r="L12" s="17" t="str">
        <f>IF(ROWS($H$1:$H11)&gt;'1'!$E$2,"",INDEX('1'!C:C,MATCH(ROWS($H$1:$H11),'1'!$D:$D)))</f>
        <v/>
      </c>
      <c r="M12" s="18" t="str">
        <f>IF(ROWS($H$1:$H11)&gt;'1'!$E$2,"",INDEX('1'!B:B,MATCH(ROWS($H$1:$H11),'1'!$D:$D)))</f>
        <v/>
      </c>
    </row>
    <row r="13" spans="1:13">
      <c r="A13" s="8"/>
      <c r="B13" s="1"/>
      <c r="C13" s="1"/>
      <c r="D13" s="10" t="str">
        <f>IF(AND(A13&gt;=$H$2,A13&lt;=$I$2,B13=$J$2),COUNT(D$1:D12)+1,"")</f>
        <v/>
      </c>
      <c r="E13" s="10"/>
      <c r="K13" s="16" t="str">
        <f>IF(ROWS($H$1:$H12)&gt;'1'!$E$2,"",INDEX('1'!A:A,MATCH(ROWS($H$1:$H12),'1'!$D:$D)))</f>
        <v/>
      </c>
      <c r="L13" s="17" t="str">
        <f>IF(ROWS($H$1:$H12)&gt;'1'!$E$2,"",INDEX('1'!C:C,MATCH(ROWS($H$1:$H12),'1'!$D:$D)))</f>
        <v/>
      </c>
      <c r="M13" s="18" t="str">
        <f>IF(ROWS($H$1:$H12)&gt;'1'!$E$2,"",INDEX('1'!B:B,MATCH(ROWS($H$1:$H12),'1'!$D:$D)))</f>
        <v/>
      </c>
    </row>
    <row r="14" spans="1:13">
      <c r="A14" s="8"/>
      <c r="B14" s="1"/>
      <c r="C14" s="1"/>
      <c r="D14" s="10" t="str">
        <f>IF(AND(A14&gt;=$H$2,A14&lt;=$I$2,B14=$J$2),COUNT(D$1:D13)+1,"")</f>
        <v/>
      </c>
      <c r="E14" s="10"/>
      <c r="K14" s="16" t="str">
        <f>IF(ROWS($H$1:$H13)&gt;'1'!$E$2,"",INDEX('1'!A:A,MATCH(ROWS($H$1:$H13),'1'!$D:$D)))</f>
        <v/>
      </c>
      <c r="L14" s="17" t="str">
        <f>IF(ROWS($H$1:$H13)&gt;'1'!$E$2,"",INDEX('1'!C:C,MATCH(ROWS($H$1:$H13),'1'!$D:$D)))</f>
        <v/>
      </c>
      <c r="M14" s="18" t="str">
        <f>IF(ROWS($H$1:$H13)&gt;'1'!$E$2,"",INDEX('1'!B:B,MATCH(ROWS($H$1:$H13),'1'!$D:$D)))</f>
        <v/>
      </c>
    </row>
    <row r="15" spans="1:13">
      <c r="A15" s="8"/>
      <c r="B15" s="1"/>
      <c r="C15" s="1"/>
      <c r="D15" s="10" t="str">
        <f>IF(AND(A15&gt;=$H$2,A15&lt;=$I$2,B15=$J$2),COUNT(D$1:D14)+1,"")</f>
        <v/>
      </c>
      <c r="E15" s="10"/>
      <c r="K15" s="16" t="str">
        <f>IF(ROWS($H$1:$H14)&gt;'1'!$E$2,"",INDEX('1'!A:A,MATCH(ROWS($H$1:$H14),'1'!$D:$D)))</f>
        <v/>
      </c>
      <c r="L15" s="17" t="str">
        <f>IF(ROWS($H$1:$H14)&gt;'1'!$E$2,"",INDEX('1'!C:C,MATCH(ROWS($H$1:$H14),'1'!$D:$D)))</f>
        <v/>
      </c>
      <c r="M15" s="18" t="str">
        <f>IF(ROWS($H$1:$H14)&gt;'1'!$E$2,"",INDEX('1'!B:B,MATCH(ROWS($H$1:$H14),'1'!$D:$D)))</f>
        <v/>
      </c>
    </row>
    <row r="16" spans="1:13">
      <c r="A16" s="8"/>
      <c r="B16" s="1"/>
      <c r="C16" s="1"/>
      <c r="D16" s="10" t="str">
        <f>IF(AND(A16&gt;=$H$2,A16&lt;=$I$2,B16=$J$2),COUNT(D$1:D15)+1,"")</f>
        <v/>
      </c>
      <c r="E16" s="10"/>
      <c r="K16" s="16" t="str">
        <f>IF(ROWS($H$1:$H15)&gt;'1'!$E$2,"",INDEX('1'!A:A,MATCH(ROWS($H$1:$H15),'1'!$D:$D)))</f>
        <v/>
      </c>
      <c r="L16" s="17" t="str">
        <f>IF(ROWS($H$1:$H15)&gt;'1'!$E$2,"",INDEX('1'!C:C,MATCH(ROWS($H$1:$H15),'1'!$D:$D)))</f>
        <v/>
      </c>
      <c r="M16" s="18" t="str">
        <f>IF(ROWS($H$1:$H15)&gt;'1'!$E$2,"",INDEX('1'!B:B,MATCH(ROWS($H$1:$H15),'1'!$D:$D)))</f>
        <v/>
      </c>
    </row>
    <row r="17" spans="1:13">
      <c r="A17" s="8"/>
      <c r="B17" s="1"/>
      <c r="C17" s="1"/>
      <c r="D17" s="10" t="str">
        <f>IF(AND(A17&gt;=$H$2,A17&lt;=$I$2,B17=$J$2),COUNT(D$1:D16)+1,"")</f>
        <v/>
      </c>
      <c r="E17" s="10"/>
      <c r="K17" s="16" t="str">
        <f>IF(ROWS($H$1:$H16)&gt;'1'!$E$2,"",INDEX('1'!A:A,MATCH(ROWS($H$1:$H16),'1'!$D:$D)))</f>
        <v/>
      </c>
      <c r="L17" s="17" t="str">
        <f>IF(ROWS($H$1:$H16)&gt;'1'!$E$2,"",INDEX('1'!C:C,MATCH(ROWS($H$1:$H16),'1'!$D:$D)))</f>
        <v/>
      </c>
      <c r="M17" s="18" t="str">
        <f>IF(ROWS($H$1:$H16)&gt;'1'!$E$2,"",INDEX('1'!B:B,MATCH(ROWS($H$1:$H16),'1'!$D:$D)))</f>
        <v/>
      </c>
    </row>
    <row r="18" spans="1:13">
      <c r="A18" s="8"/>
      <c r="B18" s="1"/>
      <c r="C18" s="1"/>
      <c r="D18" s="10" t="str">
        <f>IF(AND(A18&gt;=$H$2,A18&lt;=$I$2,B18=$J$2),COUNT(D$1:D17)+1,"")</f>
        <v/>
      </c>
      <c r="E18" s="10"/>
      <c r="K18" s="16" t="str">
        <f>IF(ROWS($H$1:$H17)&gt;'1'!$E$2,"",INDEX('1'!A:A,MATCH(ROWS($H$1:$H17),'1'!$D:$D)))</f>
        <v/>
      </c>
      <c r="L18" s="17" t="str">
        <f>IF(ROWS($H$1:$H17)&gt;'1'!$E$2,"",INDEX('1'!C:C,MATCH(ROWS($H$1:$H17),'1'!$D:$D)))</f>
        <v/>
      </c>
      <c r="M18" s="18" t="str">
        <f>IF(ROWS($H$1:$H17)&gt;'1'!$E$2,"",INDEX('1'!B:B,MATCH(ROWS($H$1:$H17),'1'!$D:$D)))</f>
        <v/>
      </c>
    </row>
    <row r="19" spans="1:13">
      <c r="K19" s="16" t="str">
        <f>IF(ROWS($H$1:$H18)&gt;'1'!$E$2,"",INDEX('1'!A:A,MATCH(ROWS($H$1:$H18),'1'!$D:$D)))</f>
        <v/>
      </c>
      <c r="L19" s="17" t="str">
        <f>IF(ROWS($H$1:$H18)&gt;'1'!$E$2,"",INDEX('1'!C:C,MATCH(ROWS($H$1:$H18),'1'!$D:$D)))</f>
        <v/>
      </c>
      <c r="M19" s="18" t="str">
        <f>IF(ROWS($H$1:$H18)&gt;'1'!$E$2,"",INDEX('1'!B:B,MATCH(ROWS($H$1:$H18),'1'!$D:$D)))</f>
        <v/>
      </c>
    </row>
    <row r="20" spans="1:13">
      <c r="K20" s="16" t="str">
        <f>IF(ROWS($H$1:$H19)&gt;'1'!$E$2,"",INDEX('1'!A:A,MATCH(ROWS($H$1:$H19),'1'!$D:$D)))</f>
        <v/>
      </c>
      <c r="L20" s="17" t="str">
        <f>IF(ROWS($H$1:$H19)&gt;'1'!$E$2,"",INDEX('1'!C:C,MATCH(ROWS($H$1:$H19),'1'!$D:$D)))</f>
        <v/>
      </c>
      <c r="M20" s="18" t="str">
        <f>IF(ROWS($H$1:$H19)&gt;'1'!$E$2,"",INDEX('1'!B:B,MATCH(ROWS($H$1:$H19),'1'!$D:$D)))</f>
        <v/>
      </c>
    </row>
  </sheetData>
  <mergeCells count="1">
    <mergeCell ref="H3:J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Administrator</cp:lastModifiedBy>
  <dcterms:created xsi:type="dcterms:W3CDTF">2011-04-19T14:59:35Z</dcterms:created>
  <dcterms:modified xsi:type="dcterms:W3CDTF">2012-12-22T09:00:54Z</dcterms:modified>
</cp:coreProperties>
</file>