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90" windowWidth="20730" windowHeight="11760"/>
  </bookViews>
  <sheets>
    <sheet name="ورقة1" sheetId="1" r:id="rId1"/>
    <sheet name="ورقة2" sheetId="2" r:id="rId2"/>
    <sheet name="ورقة3" sheetId="3" r:id="rId3"/>
  </sheets>
  <calcPr calcId="125725"/>
</workbook>
</file>

<file path=xl/calcChain.xml><?xml version="1.0" encoding="utf-8"?>
<calcChain xmlns="http://schemas.openxmlformats.org/spreadsheetml/2006/main">
  <c r="J6" i="1"/>
  <c r="K6"/>
  <c r="L6"/>
  <c r="M6"/>
  <c r="J7"/>
  <c r="K7"/>
  <c r="L7"/>
  <c r="M7"/>
  <c r="J8"/>
  <c r="K8"/>
  <c r="L8"/>
  <c r="M8"/>
  <c r="J9"/>
  <c r="K9"/>
  <c r="L9"/>
  <c r="M9"/>
  <c r="J10"/>
  <c r="K10"/>
  <c r="L10"/>
  <c r="M10"/>
  <c r="J11"/>
  <c r="K11"/>
  <c r="L11"/>
  <c r="M11"/>
  <c r="J12"/>
  <c r="K12"/>
  <c r="L12"/>
  <c r="M12"/>
  <c r="J13"/>
  <c r="K13"/>
  <c r="L13"/>
  <c r="M13"/>
  <c r="J14"/>
  <c r="K14"/>
  <c r="L14"/>
  <c r="M14"/>
  <c r="J15"/>
  <c r="K15"/>
  <c r="L15"/>
  <c r="M15"/>
  <c r="J16"/>
  <c r="K16"/>
  <c r="L16"/>
  <c r="M16"/>
  <c r="J17"/>
  <c r="K17"/>
  <c r="L17"/>
  <c r="M17"/>
  <c r="J18"/>
  <c r="K18"/>
  <c r="L18"/>
  <c r="M18"/>
  <c r="J19"/>
  <c r="K19"/>
  <c r="L19"/>
  <c r="M19"/>
  <c r="J20"/>
  <c r="K20"/>
  <c r="L20"/>
  <c r="M20"/>
  <c r="J21"/>
  <c r="K21"/>
  <c r="L21"/>
  <c r="M21"/>
  <c r="J22"/>
  <c r="K22"/>
  <c r="L22"/>
  <c r="M22"/>
  <c r="J23"/>
  <c r="K23"/>
  <c r="L23"/>
  <c r="M23"/>
  <c r="J24"/>
  <c r="K24"/>
  <c r="L24"/>
  <c r="M24"/>
  <c r="J25"/>
  <c r="K25"/>
  <c r="L25"/>
  <c r="M25"/>
  <c r="M5"/>
  <c r="L5"/>
  <c r="K5"/>
  <c r="J5"/>
  <c r="I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5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5"/>
</calcChain>
</file>

<file path=xl/sharedStrings.xml><?xml version="1.0" encoding="utf-8"?>
<sst xmlns="http://schemas.openxmlformats.org/spreadsheetml/2006/main" count="37" uniqueCount="33">
  <si>
    <t>عدد الاستجابات</t>
  </si>
  <si>
    <t>المتوسط</t>
  </si>
  <si>
    <t>النسبة</t>
  </si>
  <si>
    <t>دائما</t>
  </si>
  <si>
    <t>غالبا</t>
  </si>
  <si>
    <t>أحيانا</t>
  </si>
  <si>
    <t>نادرا</t>
  </si>
  <si>
    <t>المئوية</t>
  </si>
  <si>
    <t>الانحراف المعياري</t>
  </si>
  <si>
    <t>أحب مادة الرياضيات لأنها مشوقة وسهلة</t>
  </si>
  <si>
    <t>الرياضيات تساعدنا في حل المشكلات</t>
  </si>
  <si>
    <t>أجد صعوبة في حل اختبارات الرياضيات</t>
  </si>
  <si>
    <t>الرياضيات مادة أساسية في التقدم العلمي</t>
  </si>
  <si>
    <t>اشعر بأنه يمكن النجاح والتفوق في الرياضيات</t>
  </si>
  <si>
    <t>الرياضيات ضرورية في حياتنا اليومية</t>
  </si>
  <si>
    <t>تعتبر الرياضيات مادة لا قيمة لها وصعبة</t>
  </si>
  <si>
    <t>أتمنى أن أصبح معلم رياضيات</t>
  </si>
  <si>
    <t>الرياضيات مادة مهمة للنجاح في المواد الأخرى</t>
  </si>
  <si>
    <t>الرياضيات أكثر سهولة مما كانت عليه من قبل</t>
  </si>
  <si>
    <t>أنتظر قدوم حصة الرياضيات بشوق كبير</t>
  </si>
  <si>
    <t>لا ارغب في الحديث مع زملائي عن مادة الرياضيات</t>
  </si>
  <si>
    <t>أحب المشاركة في المسابقات في مادة الرياضيات</t>
  </si>
  <si>
    <t>اشعر بقيمة الرياضيات في الحياة اليومية</t>
  </si>
  <si>
    <t>أعتبر حصة الرياضيات أفضل الحصص الدراسية</t>
  </si>
  <si>
    <t xml:space="preserve">أشعر بالتوتر والتعب عند دراسة مادة الرياضيات </t>
  </si>
  <si>
    <t>الرياضيات مادة يخاف منها معظم الطلاب</t>
  </si>
  <si>
    <t>الرياضيات مادة عديمة الفائدة وأُفضل حذفها من المنهاج</t>
  </si>
  <si>
    <t>أبدأ بحل الواجب البيتي في مادة الرياضيات</t>
  </si>
  <si>
    <t>أشعر بأن الوقت يمضي بسرعة في مادة الرياضيات</t>
  </si>
  <si>
    <t>الرياضيات مادة لا حاجة لها في حياتنا</t>
  </si>
  <si>
    <t>الفقرة</t>
  </si>
  <si>
    <t>عدد الاشخاص 22</t>
  </si>
  <si>
    <t>المجموع</t>
  </si>
</sst>
</file>

<file path=xl/styles.xml><?xml version="1.0" encoding="utf-8"?>
<styleSheet xmlns="http://schemas.openxmlformats.org/spreadsheetml/2006/main">
  <fonts count="9">
    <font>
      <sz val="10"/>
      <name val="Arial"/>
      <charset val="178"/>
    </font>
    <font>
      <sz val="10"/>
      <name val="Arial"/>
      <charset val="178"/>
    </font>
    <font>
      <b/>
      <sz val="12"/>
      <name val="Arial"/>
      <family val="2"/>
    </font>
    <font>
      <b/>
      <sz val="10"/>
      <name val="Arial"/>
      <family val="2"/>
    </font>
    <font>
      <sz val="12"/>
      <name val="Arial"/>
    </font>
    <font>
      <b/>
      <sz val="12"/>
      <name val="Arial"/>
    </font>
    <font>
      <sz val="8"/>
      <name val="Arial"/>
      <charset val="178"/>
    </font>
    <font>
      <sz val="14"/>
      <name val="Arabic Transparent"/>
    </font>
    <font>
      <sz val="14"/>
      <name val="Arial"/>
      <charset val="17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0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justify" vertical="top" wrapText="1" readingOrder="2"/>
    </xf>
    <xf numFmtId="0" fontId="7" fillId="0" borderId="3" xfId="0" applyFont="1" applyBorder="1" applyAlignment="1">
      <alignment horizontal="justify" vertical="top" wrapText="1" readingOrder="2"/>
    </xf>
    <xf numFmtId="0" fontId="8" fillId="0" borderId="0" xfId="0" applyFont="1"/>
    <xf numFmtId="0" fontId="7" fillId="0" borderId="4" xfId="0" applyFont="1" applyBorder="1"/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10" fontId="2" fillId="0" borderId="5" xfId="1" applyNumberFormat="1" applyFont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12">
    <dxf>
      <font>
        <b/>
        <i val="0"/>
        <condense val="0"/>
        <extend val="0"/>
      </font>
      <fill>
        <patternFill>
          <bgColor indexed="42"/>
        </patternFill>
      </fill>
    </dxf>
    <dxf>
      <font>
        <b/>
        <i val="0"/>
        <condense val="0"/>
        <extend val="0"/>
        <color indexed="10"/>
      </font>
      <fill>
        <patternFill>
          <bgColor indexed="47"/>
        </patternFill>
      </fill>
    </dxf>
    <dxf>
      <fill>
        <patternFill>
          <bgColor indexed="44"/>
        </patternFill>
      </fill>
    </dxf>
    <dxf>
      <font>
        <b/>
        <i val="0"/>
        <condense val="0"/>
        <extend val="0"/>
        <color indexed="8"/>
      </font>
      <fill>
        <patternFill>
          <fgColor indexed="44"/>
          <bgColor indexed="42"/>
        </patternFill>
      </fill>
    </dxf>
    <dxf>
      <font>
        <b/>
        <i val="0"/>
        <condense val="0"/>
        <extend val="0"/>
        <color indexed="10"/>
      </font>
      <fill>
        <patternFill>
          <bgColor indexed="47"/>
        </patternFill>
      </fill>
    </dxf>
    <dxf>
      <font>
        <b/>
        <i val="0"/>
        <condense val="0"/>
        <extend val="0"/>
      </font>
      <fill>
        <patternFill>
          <bgColor indexed="42"/>
        </patternFill>
      </fill>
    </dxf>
    <dxf>
      <font>
        <b/>
        <i val="0"/>
        <condense val="0"/>
        <extend val="0"/>
        <color indexed="10"/>
      </font>
      <fill>
        <patternFill>
          <bgColor indexed="47"/>
        </patternFill>
      </fill>
    </dxf>
    <dxf>
      <fill>
        <patternFill>
          <bgColor indexed="44"/>
        </patternFill>
      </fill>
    </dxf>
    <dxf>
      <font>
        <b/>
        <i val="0"/>
        <condense val="0"/>
        <extend val="0"/>
        <color indexed="8"/>
      </font>
      <fill>
        <patternFill>
          <fgColor indexed="44"/>
          <bgColor indexed="42"/>
        </patternFill>
      </fill>
    </dxf>
    <dxf>
      <font>
        <b/>
        <i val="0"/>
        <condense val="0"/>
        <extend val="0"/>
        <color indexed="10"/>
      </font>
      <fill>
        <patternFill>
          <bgColor indexed="47"/>
        </patternFill>
      </fill>
    </dxf>
    <dxf>
      <font>
        <b/>
        <i val="0"/>
        <condense val="0"/>
        <extend val="0"/>
        <color indexed="8"/>
      </font>
      <fill>
        <patternFill>
          <fgColor indexed="44"/>
          <bgColor indexed="42"/>
        </patternFill>
      </fill>
    </dxf>
    <dxf>
      <font>
        <b/>
        <i val="0"/>
        <condense val="0"/>
        <extend val="0"/>
        <color indexed="10"/>
      </font>
      <fill>
        <patternFill>
          <bgColor indexed="47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5"/>
  <sheetViews>
    <sheetView rightToLeft="1" tabSelected="1" workbookViewId="0">
      <selection activeCell="M5" sqref="M5"/>
    </sheetView>
  </sheetViews>
  <sheetFormatPr defaultRowHeight="12.75"/>
  <cols>
    <col min="1" max="1" width="57.28515625" customWidth="1"/>
    <col min="6" max="6" width="16.5703125" customWidth="1"/>
    <col min="7" max="7" width="15.42578125" customWidth="1"/>
    <col min="8" max="8" width="15.28515625" customWidth="1"/>
    <col min="9" max="13" width="9.28515625" bestFit="1" customWidth="1"/>
  </cols>
  <sheetData>
    <row r="1" spans="1:13" ht="18">
      <c r="B1" s="9" t="s">
        <v>31</v>
      </c>
      <c r="C1" s="9"/>
    </row>
    <row r="2" spans="1:13" ht="24.75" customHeight="1" thickBot="1"/>
    <row r="3" spans="1:13" ht="16.5" thickBot="1">
      <c r="A3" s="11" t="s">
        <v>30</v>
      </c>
      <c r="B3" s="11" t="s">
        <v>0</v>
      </c>
      <c r="C3" s="11"/>
      <c r="D3" s="11"/>
      <c r="E3" s="11"/>
      <c r="F3" s="11" t="s">
        <v>1</v>
      </c>
      <c r="G3" s="2" t="s">
        <v>2</v>
      </c>
      <c r="H3" s="13" t="s">
        <v>8</v>
      </c>
      <c r="I3" s="16" t="s">
        <v>32</v>
      </c>
      <c r="J3" s="16" t="s">
        <v>3</v>
      </c>
      <c r="K3" s="16" t="s">
        <v>4</v>
      </c>
      <c r="L3" s="16" t="s">
        <v>5</v>
      </c>
      <c r="M3" s="16" t="s">
        <v>6</v>
      </c>
    </row>
    <row r="4" spans="1:13" ht="16.5" thickBot="1">
      <c r="A4" s="12"/>
      <c r="B4" s="1" t="s">
        <v>3</v>
      </c>
      <c r="C4" s="1" t="s">
        <v>4</v>
      </c>
      <c r="D4" s="1" t="s">
        <v>5</v>
      </c>
      <c r="E4" s="1" t="s">
        <v>6</v>
      </c>
      <c r="F4" s="12"/>
      <c r="G4" s="3" t="s">
        <v>7</v>
      </c>
      <c r="H4" s="14"/>
      <c r="I4" s="17"/>
      <c r="J4" s="16"/>
      <c r="K4" s="16"/>
      <c r="L4" s="16"/>
      <c r="M4" s="16"/>
    </row>
    <row r="5" spans="1:13" ht="29.1" customHeight="1" thickBot="1">
      <c r="A5" s="7" t="s">
        <v>9</v>
      </c>
      <c r="B5" s="4">
        <v>6</v>
      </c>
      <c r="C5" s="4">
        <v>5</v>
      </c>
      <c r="D5" s="4">
        <v>3</v>
      </c>
      <c r="E5" s="4">
        <v>8</v>
      </c>
      <c r="F5" s="5">
        <f>AVERAGE(B5:E5)</f>
        <v>5.5</v>
      </c>
      <c r="G5" s="6"/>
      <c r="H5" s="15">
        <f>STDEV(B5:E5)</f>
        <v>2.0816659994661326</v>
      </c>
      <c r="I5" s="18">
        <f>SUM(B5:E5)</f>
        <v>22</v>
      </c>
      <c r="J5" s="19">
        <f>B5/I5</f>
        <v>0.27272727272727271</v>
      </c>
      <c r="K5" s="19">
        <f>C5/I5</f>
        <v>0.22727272727272727</v>
      </c>
      <c r="L5" s="19">
        <f>D5/I5</f>
        <v>0.13636363636363635</v>
      </c>
      <c r="M5" s="19">
        <f>E5/I5</f>
        <v>0.36363636363636365</v>
      </c>
    </row>
    <row r="6" spans="1:13" ht="29.1" customHeight="1" thickBot="1">
      <c r="A6" s="8" t="s">
        <v>10</v>
      </c>
      <c r="B6" s="4">
        <v>4</v>
      </c>
      <c r="C6" s="4">
        <v>10</v>
      </c>
      <c r="D6" s="4">
        <v>2</v>
      </c>
      <c r="E6" s="4">
        <v>6</v>
      </c>
      <c r="F6" s="5">
        <f>AVERAGE(B6:E6)</f>
        <v>5.5</v>
      </c>
      <c r="G6" s="6"/>
      <c r="H6" s="15">
        <f t="shared" ref="H6:H25" si="0">STDEV(B6:E6)</f>
        <v>3.415650255319866</v>
      </c>
      <c r="I6" s="18">
        <f t="shared" ref="I6:I25" si="1">SUM(B6:E6)</f>
        <v>22</v>
      </c>
      <c r="J6" s="19">
        <f t="shared" ref="J6:J25" si="2">B6/I6</f>
        <v>0.18181818181818182</v>
      </c>
      <c r="K6" s="19">
        <f t="shared" ref="K6:K25" si="3">C6/I6</f>
        <v>0.45454545454545453</v>
      </c>
      <c r="L6" s="19">
        <f t="shared" ref="L6:L25" si="4">D6/I6</f>
        <v>9.0909090909090912E-2</v>
      </c>
      <c r="M6" s="19">
        <f t="shared" ref="M6:M25" si="5">E6/I6</f>
        <v>0.27272727272727271</v>
      </c>
    </row>
    <row r="7" spans="1:13" ht="29.1" customHeight="1" thickBot="1">
      <c r="A7" s="8" t="s">
        <v>11</v>
      </c>
      <c r="B7" s="4">
        <v>8</v>
      </c>
      <c r="C7" s="4">
        <v>6</v>
      </c>
      <c r="D7" s="4">
        <v>2</v>
      </c>
      <c r="E7" s="4">
        <v>6</v>
      </c>
      <c r="F7" s="5">
        <f t="shared" ref="F6:F25" si="6">AVERAGE(B7:E7)</f>
        <v>5.5</v>
      </c>
      <c r="G7" s="6"/>
      <c r="H7" s="15">
        <f t="shared" si="0"/>
        <v>2.5166114784235831</v>
      </c>
      <c r="I7" s="18">
        <f t="shared" si="1"/>
        <v>22</v>
      </c>
      <c r="J7" s="19">
        <f t="shared" si="2"/>
        <v>0.36363636363636365</v>
      </c>
      <c r="K7" s="19">
        <f t="shared" si="3"/>
        <v>0.27272727272727271</v>
      </c>
      <c r="L7" s="19">
        <f t="shared" si="4"/>
        <v>9.0909090909090912E-2</v>
      </c>
      <c r="M7" s="19">
        <f t="shared" si="5"/>
        <v>0.27272727272727271</v>
      </c>
    </row>
    <row r="8" spans="1:13" ht="29.1" customHeight="1" thickBot="1">
      <c r="A8" s="8" t="s">
        <v>12</v>
      </c>
      <c r="B8" s="4">
        <v>10</v>
      </c>
      <c r="C8" s="4">
        <v>4</v>
      </c>
      <c r="D8" s="4">
        <v>3</v>
      </c>
      <c r="E8" s="4">
        <v>5</v>
      </c>
      <c r="F8" s="5">
        <f t="shared" si="6"/>
        <v>5.5</v>
      </c>
      <c r="G8" s="6"/>
      <c r="H8" s="15">
        <f t="shared" si="0"/>
        <v>3.1091263510296048</v>
      </c>
      <c r="I8" s="18">
        <f t="shared" si="1"/>
        <v>22</v>
      </c>
      <c r="J8" s="19">
        <f t="shared" si="2"/>
        <v>0.45454545454545453</v>
      </c>
      <c r="K8" s="19">
        <f t="shared" si="3"/>
        <v>0.18181818181818182</v>
      </c>
      <c r="L8" s="19">
        <f t="shared" si="4"/>
        <v>0.13636363636363635</v>
      </c>
      <c r="M8" s="19">
        <f t="shared" si="5"/>
        <v>0.22727272727272727</v>
      </c>
    </row>
    <row r="9" spans="1:13" ht="29.1" customHeight="1" thickBot="1">
      <c r="A9" s="8" t="s">
        <v>13</v>
      </c>
      <c r="B9" s="4">
        <v>8</v>
      </c>
      <c r="C9" s="4">
        <v>6</v>
      </c>
      <c r="D9" s="4">
        <v>2</v>
      </c>
      <c r="E9" s="4">
        <v>6</v>
      </c>
      <c r="F9" s="5">
        <f t="shared" si="6"/>
        <v>5.5</v>
      </c>
      <c r="G9" s="6"/>
      <c r="H9" s="15">
        <f t="shared" si="0"/>
        <v>2.5166114784235831</v>
      </c>
      <c r="I9" s="18">
        <f t="shared" si="1"/>
        <v>22</v>
      </c>
      <c r="J9" s="19">
        <f t="shared" si="2"/>
        <v>0.36363636363636365</v>
      </c>
      <c r="K9" s="19">
        <f t="shared" si="3"/>
        <v>0.27272727272727271</v>
      </c>
      <c r="L9" s="19">
        <f t="shared" si="4"/>
        <v>9.0909090909090912E-2</v>
      </c>
      <c r="M9" s="19">
        <f t="shared" si="5"/>
        <v>0.27272727272727271</v>
      </c>
    </row>
    <row r="10" spans="1:13" ht="29.1" customHeight="1" thickBot="1">
      <c r="A10" s="8" t="s">
        <v>14</v>
      </c>
      <c r="B10" s="4">
        <v>8</v>
      </c>
      <c r="C10" s="4">
        <v>6</v>
      </c>
      <c r="D10" s="4">
        <v>2</v>
      </c>
      <c r="E10" s="4">
        <v>6</v>
      </c>
      <c r="F10" s="5">
        <f t="shared" si="6"/>
        <v>5.5</v>
      </c>
      <c r="G10" s="6"/>
      <c r="H10" s="15">
        <f t="shared" si="0"/>
        <v>2.5166114784235831</v>
      </c>
      <c r="I10" s="18">
        <f t="shared" si="1"/>
        <v>22</v>
      </c>
      <c r="J10" s="19">
        <f t="shared" si="2"/>
        <v>0.36363636363636365</v>
      </c>
      <c r="K10" s="19">
        <f t="shared" si="3"/>
        <v>0.27272727272727271</v>
      </c>
      <c r="L10" s="19">
        <f t="shared" si="4"/>
        <v>9.0909090909090912E-2</v>
      </c>
      <c r="M10" s="19">
        <f t="shared" si="5"/>
        <v>0.27272727272727271</v>
      </c>
    </row>
    <row r="11" spans="1:13" ht="29.1" customHeight="1" thickBot="1">
      <c r="A11" s="8" t="s">
        <v>15</v>
      </c>
      <c r="B11" s="4">
        <v>8</v>
      </c>
      <c r="C11" s="4">
        <v>6</v>
      </c>
      <c r="D11" s="4">
        <v>3</v>
      </c>
      <c r="E11" s="4">
        <v>5</v>
      </c>
      <c r="F11" s="5">
        <f t="shared" si="6"/>
        <v>5.5</v>
      </c>
      <c r="G11" s="6"/>
      <c r="H11" s="15">
        <f t="shared" si="0"/>
        <v>2.0816659994661326</v>
      </c>
      <c r="I11" s="18">
        <f t="shared" si="1"/>
        <v>22</v>
      </c>
      <c r="J11" s="19">
        <f t="shared" si="2"/>
        <v>0.36363636363636365</v>
      </c>
      <c r="K11" s="19">
        <f t="shared" si="3"/>
        <v>0.27272727272727271</v>
      </c>
      <c r="L11" s="19">
        <f t="shared" si="4"/>
        <v>0.13636363636363635</v>
      </c>
      <c r="M11" s="19">
        <f t="shared" si="5"/>
        <v>0.22727272727272727</v>
      </c>
    </row>
    <row r="12" spans="1:13" ht="29.1" customHeight="1" thickBot="1">
      <c r="A12" s="8" t="s">
        <v>16</v>
      </c>
      <c r="B12" s="4">
        <v>8</v>
      </c>
      <c r="C12" s="4">
        <v>6</v>
      </c>
      <c r="D12" s="4">
        <v>2</v>
      </c>
      <c r="E12" s="4">
        <v>6</v>
      </c>
      <c r="F12" s="5">
        <f t="shared" si="6"/>
        <v>5.5</v>
      </c>
      <c r="G12" s="6"/>
      <c r="H12" s="15">
        <f t="shared" si="0"/>
        <v>2.5166114784235831</v>
      </c>
      <c r="I12" s="18">
        <f t="shared" si="1"/>
        <v>22</v>
      </c>
      <c r="J12" s="19">
        <f t="shared" si="2"/>
        <v>0.36363636363636365</v>
      </c>
      <c r="K12" s="19">
        <f t="shared" si="3"/>
        <v>0.27272727272727271</v>
      </c>
      <c r="L12" s="19">
        <f t="shared" si="4"/>
        <v>9.0909090909090912E-2</v>
      </c>
      <c r="M12" s="19">
        <f t="shared" si="5"/>
        <v>0.27272727272727271</v>
      </c>
    </row>
    <row r="13" spans="1:13" ht="29.1" customHeight="1" thickBot="1">
      <c r="A13" s="8" t="s">
        <v>17</v>
      </c>
      <c r="B13" s="4">
        <v>8</v>
      </c>
      <c r="C13" s="4">
        <v>6</v>
      </c>
      <c r="D13" s="4">
        <v>2</v>
      </c>
      <c r="E13" s="4">
        <v>6</v>
      </c>
      <c r="F13" s="5">
        <f t="shared" si="6"/>
        <v>5.5</v>
      </c>
      <c r="G13" s="6"/>
      <c r="H13" s="15">
        <f t="shared" si="0"/>
        <v>2.5166114784235831</v>
      </c>
      <c r="I13" s="18">
        <f t="shared" si="1"/>
        <v>22</v>
      </c>
      <c r="J13" s="19">
        <f t="shared" si="2"/>
        <v>0.36363636363636365</v>
      </c>
      <c r="K13" s="19">
        <f t="shared" si="3"/>
        <v>0.27272727272727271</v>
      </c>
      <c r="L13" s="19">
        <f t="shared" si="4"/>
        <v>9.0909090909090912E-2</v>
      </c>
      <c r="M13" s="19">
        <f t="shared" si="5"/>
        <v>0.27272727272727271</v>
      </c>
    </row>
    <row r="14" spans="1:13" ht="29.1" customHeight="1" thickBot="1">
      <c r="A14" s="8" t="s">
        <v>18</v>
      </c>
      <c r="B14" s="4">
        <v>8</v>
      </c>
      <c r="C14" s="4">
        <v>6</v>
      </c>
      <c r="D14" s="4">
        <v>2</v>
      </c>
      <c r="E14" s="4">
        <v>6</v>
      </c>
      <c r="F14" s="5">
        <f t="shared" si="6"/>
        <v>5.5</v>
      </c>
      <c r="G14" s="6"/>
      <c r="H14" s="15">
        <f t="shared" si="0"/>
        <v>2.5166114784235831</v>
      </c>
      <c r="I14" s="18">
        <f t="shared" si="1"/>
        <v>22</v>
      </c>
      <c r="J14" s="19">
        <f t="shared" si="2"/>
        <v>0.36363636363636365</v>
      </c>
      <c r="K14" s="19">
        <f t="shared" si="3"/>
        <v>0.27272727272727271</v>
      </c>
      <c r="L14" s="19">
        <f t="shared" si="4"/>
        <v>9.0909090909090912E-2</v>
      </c>
      <c r="M14" s="19">
        <f t="shared" si="5"/>
        <v>0.27272727272727271</v>
      </c>
    </row>
    <row r="15" spans="1:13" ht="29.1" customHeight="1" thickBot="1">
      <c r="A15" s="7" t="s">
        <v>19</v>
      </c>
      <c r="B15" s="4">
        <v>5</v>
      </c>
      <c r="C15" s="4">
        <v>6</v>
      </c>
      <c r="D15" s="4">
        <v>2</v>
      </c>
      <c r="E15" s="4">
        <v>9</v>
      </c>
      <c r="F15" s="5">
        <f t="shared" si="6"/>
        <v>5.5</v>
      </c>
      <c r="G15" s="6"/>
      <c r="H15" s="15">
        <f t="shared" si="0"/>
        <v>2.8867513459481291</v>
      </c>
      <c r="I15" s="18">
        <f t="shared" si="1"/>
        <v>22</v>
      </c>
      <c r="J15" s="19">
        <f t="shared" si="2"/>
        <v>0.22727272727272727</v>
      </c>
      <c r="K15" s="19">
        <f t="shared" si="3"/>
        <v>0.27272727272727271</v>
      </c>
      <c r="L15" s="19">
        <f t="shared" si="4"/>
        <v>9.0909090909090912E-2</v>
      </c>
      <c r="M15" s="19">
        <f t="shared" si="5"/>
        <v>0.40909090909090912</v>
      </c>
    </row>
    <row r="16" spans="1:13" ht="29.1" customHeight="1" thickBot="1">
      <c r="A16" s="8" t="s">
        <v>20</v>
      </c>
      <c r="B16" s="4">
        <v>8</v>
      </c>
      <c r="C16" s="4">
        <v>6</v>
      </c>
      <c r="D16" s="4">
        <v>2</v>
      </c>
      <c r="E16" s="4">
        <v>6</v>
      </c>
      <c r="F16" s="5">
        <f t="shared" si="6"/>
        <v>5.5</v>
      </c>
      <c r="G16" s="6"/>
      <c r="H16" s="15">
        <f t="shared" si="0"/>
        <v>2.5166114784235831</v>
      </c>
      <c r="I16" s="18">
        <f t="shared" si="1"/>
        <v>22</v>
      </c>
      <c r="J16" s="19">
        <f t="shared" si="2"/>
        <v>0.36363636363636365</v>
      </c>
      <c r="K16" s="19">
        <f t="shared" si="3"/>
        <v>0.27272727272727271</v>
      </c>
      <c r="L16" s="19">
        <f t="shared" si="4"/>
        <v>9.0909090909090912E-2</v>
      </c>
      <c r="M16" s="19">
        <f t="shared" si="5"/>
        <v>0.27272727272727271</v>
      </c>
    </row>
    <row r="17" spans="1:13" ht="29.1" customHeight="1" thickBot="1">
      <c r="A17" s="8" t="s">
        <v>21</v>
      </c>
      <c r="B17" s="4">
        <v>8</v>
      </c>
      <c r="C17" s="4">
        <v>6</v>
      </c>
      <c r="D17" s="4">
        <v>2</v>
      </c>
      <c r="E17" s="4">
        <v>6</v>
      </c>
      <c r="F17" s="5">
        <f t="shared" si="6"/>
        <v>5.5</v>
      </c>
      <c r="G17" s="6"/>
      <c r="H17" s="15">
        <f t="shared" si="0"/>
        <v>2.5166114784235831</v>
      </c>
      <c r="I17" s="18">
        <f t="shared" si="1"/>
        <v>22</v>
      </c>
      <c r="J17" s="19">
        <f t="shared" si="2"/>
        <v>0.36363636363636365</v>
      </c>
      <c r="K17" s="19">
        <f t="shared" si="3"/>
        <v>0.27272727272727271</v>
      </c>
      <c r="L17" s="19">
        <f t="shared" si="4"/>
        <v>9.0909090909090912E-2</v>
      </c>
      <c r="M17" s="19">
        <f t="shared" si="5"/>
        <v>0.27272727272727271</v>
      </c>
    </row>
    <row r="18" spans="1:13" ht="29.1" customHeight="1" thickBot="1">
      <c r="A18" s="8" t="s">
        <v>22</v>
      </c>
      <c r="B18" s="4">
        <v>8</v>
      </c>
      <c r="C18" s="4">
        <v>6</v>
      </c>
      <c r="D18" s="4">
        <v>2</v>
      </c>
      <c r="E18" s="4">
        <v>6</v>
      </c>
      <c r="F18" s="5">
        <f t="shared" si="6"/>
        <v>5.5</v>
      </c>
      <c r="G18" s="6"/>
      <c r="H18" s="15">
        <f t="shared" si="0"/>
        <v>2.5166114784235831</v>
      </c>
      <c r="I18" s="18">
        <f t="shared" si="1"/>
        <v>22</v>
      </c>
      <c r="J18" s="19">
        <f t="shared" si="2"/>
        <v>0.36363636363636365</v>
      </c>
      <c r="K18" s="19">
        <f t="shared" si="3"/>
        <v>0.27272727272727271</v>
      </c>
      <c r="L18" s="19">
        <f t="shared" si="4"/>
        <v>9.0909090909090912E-2</v>
      </c>
      <c r="M18" s="19">
        <f t="shared" si="5"/>
        <v>0.27272727272727271</v>
      </c>
    </row>
    <row r="19" spans="1:13" ht="29.1" customHeight="1" thickBot="1">
      <c r="A19" s="8" t="s">
        <v>23</v>
      </c>
      <c r="B19" s="4">
        <v>8</v>
      </c>
      <c r="C19" s="4">
        <v>6</v>
      </c>
      <c r="D19" s="4">
        <v>2</v>
      </c>
      <c r="E19" s="4">
        <v>6</v>
      </c>
      <c r="F19" s="5">
        <f t="shared" si="6"/>
        <v>5.5</v>
      </c>
      <c r="G19" s="6"/>
      <c r="H19" s="15">
        <f t="shared" si="0"/>
        <v>2.5166114784235831</v>
      </c>
      <c r="I19" s="18">
        <f t="shared" si="1"/>
        <v>22</v>
      </c>
      <c r="J19" s="19">
        <f t="shared" si="2"/>
        <v>0.36363636363636365</v>
      </c>
      <c r="K19" s="19">
        <f t="shared" si="3"/>
        <v>0.27272727272727271</v>
      </c>
      <c r="L19" s="19">
        <f t="shared" si="4"/>
        <v>9.0909090909090912E-2</v>
      </c>
      <c r="M19" s="19">
        <f t="shared" si="5"/>
        <v>0.27272727272727271</v>
      </c>
    </row>
    <row r="20" spans="1:13" ht="29.1" customHeight="1" thickBot="1">
      <c r="A20" s="8" t="s">
        <v>24</v>
      </c>
      <c r="B20" s="4">
        <v>8</v>
      </c>
      <c r="C20" s="4">
        <v>6</v>
      </c>
      <c r="D20" s="4">
        <v>2</v>
      </c>
      <c r="E20" s="4">
        <v>6</v>
      </c>
      <c r="F20" s="5">
        <f t="shared" si="6"/>
        <v>5.5</v>
      </c>
      <c r="G20" s="6"/>
      <c r="H20" s="15">
        <f t="shared" si="0"/>
        <v>2.5166114784235831</v>
      </c>
      <c r="I20" s="18">
        <f t="shared" si="1"/>
        <v>22</v>
      </c>
      <c r="J20" s="19">
        <f t="shared" si="2"/>
        <v>0.36363636363636365</v>
      </c>
      <c r="K20" s="19">
        <f t="shared" si="3"/>
        <v>0.27272727272727271</v>
      </c>
      <c r="L20" s="19">
        <f t="shared" si="4"/>
        <v>9.0909090909090912E-2</v>
      </c>
      <c r="M20" s="19">
        <f t="shared" si="5"/>
        <v>0.27272727272727271</v>
      </c>
    </row>
    <row r="21" spans="1:13" ht="29.1" customHeight="1" thickBot="1">
      <c r="A21" s="7" t="s">
        <v>25</v>
      </c>
      <c r="B21" s="4">
        <v>8</v>
      </c>
      <c r="C21" s="4">
        <v>6</v>
      </c>
      <c r="D21" s="4">
        <v>2</v>
      </c>
      <c r="E21" s="4">
        <v>6</v>
      </c>
      <c r="F21" s="5">
        <f t="shared" si="6"/>
        <v>5.5</v>
      </c>
      <c r="G21" s="6"/>
      <c r="H21" s="15">
        <f t="shared" si="0"/>
        <v>2.5166114784235831</v>
      </c>
      <c r="I21" s="18">
        <f t="shared" si="1"/>
        <v>22</v>
      </c>
      <c r="J21" s="19">
        <f t="shared" si="2"/>
        <v>0.36363636363636365</v>
      </c>
      <c r="K21" s="19">
        <f t="shared" si="3"/>
        <v>0.27272727272727271</v>
      </c>
      <c r="L21" s="19">
        <f t="shared" si="4"/>
        <v>9.0909090909090912E-2</v>
      </c>
      <c r="M21" s="19">
        <f t="shared" si="5"/>
        <v>0.27272727272727271</v>
      </c>
    </row>
    <row r="22" spans="1:13" ht="29.1" customHeight="1" thickBot="1">
      <c r="A22" s="8" t="s">
        <v>26</v>
      </c>
      <c r="B22" s="4">
        <v>8</v>
      </c>
      <c r="C22" s="4">
        <v>6</v>
      </c>
      <c r="D22" s="4">
        <v>2</v>
      </c>
      <c r="E22" s="4">
        <v>6</v>
      </c>
      <c r="F22" s="5">
        <f t="shared" si="6"/>
        <v>5.5</v>
      </c>
      <c r="G22" s="6"/>
      <c r="H22" s="15">
        <f t="shared" si="0"/>
        <v>2.5166114784235831</v>
      </c>
      <c r="I22" s="18">
        <f t="shared" si="1"/>
        <v>22</v>
      </c>
      <c r="J22" s="19">
        <f t="shared" si="2"/>
        <v>0.36363636363636365</v>
      </c>
      <c r="K22" s="19">
        <f t="shared" si="3"/>
        <v>0.27272727272727271</v>
      </c>
      <c r="L22" s="19">
        <f t="shared" si="4"/>
        <v>9.0909090909090912E-2</v>
      </c>
      <c r="M22" s="19">
        <f t="shared" si="5"/>
        <v>0.27272727272727271</v>
      </c>
    </row>
    <row r="23" spans="1:13" ht="29.1" customHeight="1" thickBot="1">
      <c r="A23" s="8" t="s">
        <v>27</v>
      </c>
      <c r="B23" s="4">
        <v>8</v>
      </c>
      <c r="C23" s="4">
        <v>6</v>
      </c>
      <c r="D23" s="4">
        <v>2</v>
      </c>
      <c r="E23" s="4">
        <v>6</v>
      </c>
      <c r="F23" s="5">
        <f t="shared" si="6"/>
        <v>5.5</v>
      </c>
      <c r="G23" s="6"/>
      <c r="H23" s="15">
        <f t="shared" si="0"/>
        <v>2.5166114784235831</v>
      </c>
      <c r="I23" s="18">
        <f t="shared" si="1"/>
        <v>22</v>
      </c>
      <c r="J23" s="19">
        <f t="shared" si="2"/>
        <v>0.36363636363636365</v>
      </c>
      <c r="K23" s="19">
        <f t="shared" si="3"/>
        <v>0.27272727272727271</v>
      </c>
      <c r="L23" s="19">
        <f t="shared" si="4"/>
        <v>9.0909090909090912E-2</v>
      </c>
      <c r="M23" s="19">
        <f t="shared" si="5"/>
        <v>0.27272727272727271</v>
      </c>
    </row>
    <row r="24" spans="1:13" ht="29.1" customHeight="1" thickBot="1">
      <c r="A24" s="8" t="s">
        <v>28</v>
      </c>
      <c r="B24" s="4">
        <v>8</v>
      </c>
      <c r="C24" s="4">
        <v>6</v>
      </c>
      <c r="D24" s="4">
        <v>2</v>
      </c>
      <c r="E24" s="4">
        <v>6</v>
      </c>
      <c r="F24" s="5">
        <f t="shared" si="6"/>
        <v>5.5</v>
      </c>
      <c r="G24" s="6"/>
      <c r="H24" s="15">
        <f t="shared" si="0"/>
        <v>2.5166114784235831</v>
      </c>
      <c r="I24" s="18">
        <f t="shared" si="1"/>
        <v>22</v>
      </c>
      <c r="J24" s="19">
        <f t="shared" si="2"/>
        <v>0.36363636363636365</v>
      </c>
      <c r="K24" s="19">
        <f t="shared" si="3"/>
        <v>0.27272727272727271</v>
      </c>
      <c r="L24" s="19">
        <f t="shared" si="4"/>
        <v>9.0909090909090912E-2</v>
      </c>
      <c r="M24" s="19">
        <f t="shared" si="5"/>
        <v>0.27272727272727271</v>
      </c>
    </row>
    <row r="25" spans="1:13" ht="29.1" customHeight="1" thickBot="1">
      <c r="A25" s="10" t="s">
        <v>29</v>
      </c>
      <c r="B25" s="4">
        <v>8</v>
      </c>
      <c r="C25" s="4">
        <v>6</v>
      </c>
      <c r="D25" s="4">
        <v>2</v>
      </c>
      <c r="E25" s="4">
        <v>6</v>
      </c>
      <c r="F25" s="5">
        <f t="shared" si="6"/>
        <v>5.5</v>
      </c>
      <c r="G25" s="6"/>
      <c r="H25" s="15">
        <f t="shared" si="0"/>
        <v>2.5166114784235831</v>
      </c>
      <c r="I25" s="18">
        <f t="shared" si="1"/>
        <v>22</v>
      </c>
      <c r="J25" s="19">
        <f t="shared" si="2"/>
        <v>0.36363636363636365</v>
      </c>
      <c r="K25" s="19">
        <f t="shared" si="3"/>
        <v>0.27272727272727271</v>
      </c>
      <c r="L25" s="19">
        <f t="shared" si="4"/>
        <v>9.0909090909090912E-2</v>
      </c>
      <c r="M25" s="19">
        <f t="shared" si="5"/>
        <v>0.27272727272727271</v>
      </c>
    </row>
  </sheetData>
  <mergeCells count="9">
    <mergeCell ref="K3:K4"/>
    <mergeCell ref="L3:L4"/>
    <mergeCell ref="M3:M4"/>
    <mergeCell ref="B3:E3"/>
    <mergeCell ref="F3:F4"/>
    <mergeCell ref="H3:H4"/>
    <mergeCell ref="A3:A4"/>
    <mergeCell ref="I3:I4"/>
    <mergeCell ref="J3:J4"/>
  </mergeCells>
  <phoneticPr fontId="6" type="noConversion"/>
  <conditionalFormatting sqref="F6:F25">
    <cfRule type="cellIs" dxfId="11" priority="1" stopIfTrue="1" operator="lessThan">
      <formula>3</formula>
    </cfRule>
    <cfRule type="cellIs" dxfId="10" priority="2" stopIfTrue="1" operator="greaterThanOrEqual">
      <formula>3</formula>
    </cfRule>
  </conditionalFormatting>
  <conditionalFormatting sqref="F5:F25">
    <cfRule type="cellIs" dxfId="9" priority="3" stopIfTrue="1" operator="lessThan">
      <formula>3</formula>
    </cfRule>
    <cfRule type="cellIs" dxfId="8" priority="4" stopIfTrue="1" operator="greaterThanOrEqual">
      <formula>3</formula>
    </cfRule>
    <cfRule type="cellIs" dxfId="7" priority="5" stopIfTrue="1" operator="lessThanOrEqual">
      <formula>0</formula>
    </cfRule>
  </conditionalFormatting>
  <conditionalFormatting sqref="G5:H25">
    <cfRule type="cellIs" dxfId="6" priority="6" stopIfTrue="1" operator="lessThan">
      <formula>65</formula>
    </cfRule>
    <cfRule type="cellIs" dxfId="5" priority="7" stopIfTrue="1" operator="greaterThanOrEqual">
      <formula>65</formula>
    </cfRule>
  </conditionalFormatting>
  <pageMargins left="0.75" right="0.75" top="1" bottom="1" header="0.5" footer="0.5"/>
  <pageSetup paperSize="9" orientation="portrait" horizontalDpi="3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2.75"/>
  <sheetData/>
  <phoneticPr fontId="6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2.75"/>
  <sheetData/>
  <phoneticPr fontId="6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zero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Brhum</dc:creator>
  <cp:lastModifiedBy>i-Tech</cp:lastModifiedBy>
  <dcterms:created xsi:type="dcterms:W3CDTF">2012-12-29T17:07:09Z</dcterms:created>
  <dcterms:modified xsi:type="dcterms:W3CDTF">2012-12-29T17:34:51Z</dcterms:modified>
</cp:coreProperties>
</file>