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Y4" i="1"/>
  <c r="AZ4" s="1"/>
  <c r="BA4" s="1"/>
  <c r="BB4" s="1"/>
  <c r="AY3"/>
  <c r="AZ3" s="1"/>
  <c r="BA3" s="1"/>
  <c r="BB3" s="1"/>
  <c r="I26" i="2"/>
  <c r="I25"/>
  <c r="I24"/>
  <c r="I23"/>
  <c r="I22"/>
  <c r="I21"/>
  <c r="D7"/>
  <c r="D8" s="1"/>
  <c r="E7"/>
  <c r="E8" s="1"/>
  <c r="F7"/>
  <c r="F8" s="1"/>
  <c r="G7"/>
  <c r="G8" s="1"/>
  <c r="H7"/>
  <c r="H8" s="1"/>
  <c r="I7"/>
  <c r="I8" s="1"/>
  <c r="J7"/>
  <c r="J8" s="1"/>
  <c r="J9" s="1"/>
  <c r="K7"/>
  <c r="K8" s="1"/>
  <c r="K9" s="1"/>
  <c r="L7"/>
  <c r="L8" s="1"/>
  <c r="L9" s="1"/>
  <c r="M7"/>
  <c r="M8" s="1"/>
  <c r="M9" s="1"/>
  <c r="N7"/>
  <c r="N8" s="1"/>
  <c r="N9" s="1"/>
  <c r="O7"/>
  <c r="O8" s="1"/>
  <c r="O9" s="1"/>
  <c r="P7"/>
  <c r="P8" s="1"/>
  <c r="P9" s="1"/>
  <c r="Q7"/>
  <c r="Q8" s="1"/>
  <c r="Q9" s="1"/>
  <c r="R7"/>
  <c r="R8" s="1"/>
  <c r="R9" s="1"/>
  <c r="S7"/>
  <c r="S8" s="1"/>
  <c r="S9" s="1"/>
  <c r="T7"/>
  <c r="T8" s="1"/>
  <c r="T9" s="1"/>
  <c r="U7"/>
  <c r="U8" s="1"/>
  <c r="U9" s="1"/>
  <c r="V7"/>
  <c r="V8" s="1"/>
  <c r="V9" s="1"/>
  <c r="W7"/>
  <c r="W8" s="1"/>
  <c r="W9" s="1"/>
  <c r="X7"/>
  <c r="X8" s="1"/>
  <c r="X9" s="1"/>
  <c r="Y7"/>
  <c r="Y8" s="1"/>
  <c r="Y9" s="1"/>
  <c r="Z7"/>
  <c r="Z8" s="1"/>
  <c r="Z9" s="1"/>
  <c r="AA7"/>
  <c r="AA8" s="1"/>
  <c r="AA9" s="1"/>
  <c r="AB7"/>
  <c r="AB8" s="1"/>
  <c r="AB9" s="1"/>
  <c r="AC7"/>
  <c r="AC8" s="1"/>
  <c r="AC9" s="1"/>
  <c r="AD7"/>
  <c r="AD8" s="1"/>
  <c r="AD9" s="1"/>
  <c r="AE7"/>
  <c r="AE8" s="1"/>
  <c r="AE9" s="1"/>
  <c r="AF7"/>
  <c r="AF8" s="1"/>
  <c r="AF9" s="1"/>
  <c r="AG7"/>
  <c r="AG8" s="1"/>
  <c r="AG9" s="1"/>
  <c r="AH7"/>
  <c r="AH8" s="1"/>
  <c r="AH9" s="1"/>
  <c r="AI7"/>
  <c r="AI8" s="1"/>
  <c r="AI9" s="1"/>
  <c r="AJ7"/>
  <c r="AJ8" s="1"/>
  <c r="AJ9" s="1"/>
  <c r="AK7"/>
  <c r="AK8" s="1"/>
  <c r="AK9" s="1"/>
  <c r="AL7"/>
  <c r="AL8" s="1"/>
  <c r="AL9" s="1"/>
  <c r="AM7"/>
  <c r="AM8" s="1"/>
  <c r="AM9" s="1"/>
  <c r="AN7"/>
  <c r="AN8" s="1"/>
  <c r="AN9" s="1"/>
  <c r="AO7"/>
  <c r="AO8" s="1"/>
  <c r="AO9" s="1"/>
  <c r="AP7"/>
  <c r="AP8" s="1"/>
  <c r="AP9" s="1"/>
  <c r="AQ7"/>
  <c r="AQ8" s="1"/>
  <c r="AQ9" s="1"/>
  <c r="AR7"/>
  <c r="AR8" s="1"/>
  <c r="AR9" s="1"/>
  <c r="C7"/>
  <c r="C8" s="1"/>
  <c r="C9" s="1"/>
  <c r="I3"/>
  <c r="I4" s="1"/>
  <c r="J3"/>
  <c r="J4" s="1"/>
  <c r="K3"/>
  <c r="K4" s="1"/>
  <c r="L3"/>
  <c r="L4" s="1"/>
  <c r="M3"/>
  <c r="M4" s="1"/>
  <c r="N3"/>
  <c r="N4" s="1"/>
  <c r="O3"/>
  <c r="O4" s="1"/>
  <c r="P3"/>
  <c r="P4" s="1"/>
  <c r="Q3"/>
  <c r="Q4" s="1"/>
  <c r="R3"/>
  <c r="R4" s="1"/>
  <c r="S3"/>
  <c r="S4" s="1"/>
  <c r="T3"/>
  <c r="T4" s="1"/>
  <c r="U3"/>
  <c r="U4" s="1"/>
  <c r="U5" s="1"/>
  <c r="V3"/>
  <c r="V4" s="1"/>
  <c r="V5" s="1"/>
  <c r="W3"/>
  <c r="W4" s="1"/>
  <c r="W5" s="1"/>
  <c r="X3"/>
  <c r="X4" s="1"/>
  <c r="X5" s="1"/>
  <c r="Y3"/>
  <c r="Y4" s="1"/>
  <c r="Y5" s="1"/>
  <c r="Z3"/>
  <c r="Z4" s="1"/>
  <c r="Z5" s="1"/>
  <c r="AA3"/>
  <c r="AA4" s="1"/>
  <c r="AA5" s="1"/>
  <c r="AB3"/>
  <c r="AB4" s="1"/>
  <c r="AB5" s="1"/>
  <c r="AC3"/>
  <c r="AC4" s="1"/>
  <c r="AC5" s="1"/>
  <c r="AD3"/>
  <c r="AD4" s="1"/>
  <c r="AD5" s="1"/>
  <c r="AE3"/>
  <c r="AE4" s="1"/>
  <c r="AE5" s="1"/>
  <c r="AF3"/>
  <c r="AF4" s="1"/>
  <c r="AF5" s="1"/>
  <c r="AG3"/>
  <c r="AG4" s="1"/>
  <c r="AG5" s="1"/>
  <c r="AH3"/>
  <c r="AH4" s="1"/>
  <c r="AH5" s="1"/>
  <c r="AI3"/>
  <c r="AI4" s="1"/>
  <c r="AI5" s="1"/>
  <c r="AJ3"/>
  <c r="AJ4" s="1"/>
  <c r="AJ5" s="1"/>
  <c r="AK3"/>
  <c r="AK4" s="1"/>
  <c r="AK5" s="1"/>
  <c r="AL3"/>
  <c r="AL4" s="1"/>
  <c r="AL5" s="1"/>
  <c r="AM3"/>
  <c r="AM4" s="1"/>
  <c r="AM5" s="1"/>
  <c r="AN3"/>
  <c r="AN4" s="1"/>
  <c r="AN5" s="1"/>
  <c r="AO3"/>
  <c r="AO4" s="1"/>
  <c r="AO5" s="1"/>
  <c r="AP3"/>
  <c r="AP4" s="1"/>
  <c r="AP5" s="1"/>
  <c r="AQ3"/>
  <c r="AQ4" s="1"/>
  <c r="AQ5" s="1"/>
  <c r="AR3"/>
  <c r="AR4" s="1"/>
  <c r="AR5" s="1"/>
  <c r="D3"/>
  <c r="D4" s="1"/>
  <c r="E3"/>
  <c r="E4" s="1"/>
  <c r="F3"/>
  <c r="F4" s="1"/>
  <c r="G3"/>
  <c r="G4" s="1"/>
  <c r="H3"/>
  <c r="H4" s="1"/>
  <c r="C3"/>
  <c r="C4" s="1"/>
  <c r="C5" s="1"/>
  <c r="D5" l="1"/>
  <c r="D9"/>
  <c r="E9" s="1"/>
  <c r="F9" s="1"/>
  <c r="G9" s="1"/>
  <c r="H9" s="1"/>
  <c r="I9"/>
  <c r="E5"/>
  <c r="F5" s="1"/>
  <c r="G5" l="1"/>
  <c r="H5" s="1"/>
  <c r="I5" s="1"/>
  <c r="J5" s="1"/>
  <c r="K5" s="1"/>
  <c r="L5" s="1"/>
  <c r="M5" s="1"/>
  <c r="N5" s="1"/>
  <c r="O5" s="1"/>
  <c r="P5" s="1"/>
  <c r="Q5" s="1"/>
  <c r="R5" s="1"/>
  <c r="S5" s="1"/>
  <c r="T5" s="1"/>
  <c r="E10" l="1"/>
  <c r="G4" i="1" s="1"/>
  <c r="E6" i="2"/>
  <c r="G3" i="1" s="1"/>
</calcChain>
</file>

<file path=xl/sharedStrings.xml><?xml version="1.0" encoding="utf-8"?>
<sst xmlns="http://schemas.openxmlformats.org/spreadsheetml/2006/main" count="52" uniqueCount="44">
  <si>
    <t>اسم المستاجر</t>
  </si>
  <si>
    <t>الدور</t>
  </si>
  <si>
    <t>الاول</t>
  </si>
  <si>
    <t>الثانى</t>
  </si>
  <si>
    <t>الثالث</t>
  </si>
  <si>
    <t>الرابع</t>
  </si>
  <si>
    <t>الخامس</t>
  </si>
  <si>
    <t>السادس</t>
  </si>
  <si>
    <t>السابع</t>
  </si>
  <si>
    <t>الثامن</t>
  </si>
  <si>
    <t>قيمة المقدم</t>
  </si>
  <si>
    <t>قيمة الايجار الشهرى</t>
  </si>
  <si>
    <t>تاريخ بداية الايجار</t>
  </si>
  <si>
    <t>س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</si>
  <si>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</si>
  <si>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</si>
  <si>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</si>
  <si>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</si>
  <si>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</si>
  <si>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</si>
  <si>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</si>
  <si>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</si>
  <si>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</si>
  <si>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</si>
  <si>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</si>
  <si>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</si>
  <si>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</si>
  <si>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</si>
  <si>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</si>
  <si>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</si>
  <si>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مخزن</t>
  </si>
  <si>
    <t>قيمة المتبقي</t>
  </si>
  <si>
    <t>ارغب في هذا العمود الملون باللون الازرق فاتح حساب ماتبقي من الدفعة المقدمة حيث انه كل شهر يتم خصم الموجود في خانة ( قيمة المتبقي) من خانة قيمة المقدم</t>
  </si>
  <si>
    <t>سنة 2010</t>
  </si>
  <si>
    <t>سنة 2011</t>
  </si>
  <si>
    <t>سنة 2012</t>
  </si>
  <si>
    <t>سنة 2013</t>
  </si>
  <si>
    <t>ارغب في العمود الاصفر معرفة متى سيتم جمع الايجار كامل بعد انتهاء الدفعة المقدمة لكل الشقق</t>
  </si>
  <si>
    <t>قيمة الايجار بعد زياده 1%</t>
  </si>
  <si>
    <t>ارغب في العمود معرفة قيمة الزيادة لكل شقة بعد اضافة 1% زيادة " لكل شقة بعد مرور سنه كاملة على الايجار</t>
  </si>
  <si>
    <t>السنة الاولي</t>
  </si>
  <si>
    <t>السنة الثانية</t>
  </si>
  <si>
    <t>السنة الثالثة</t>
  </si>
  <si>
    <t>الرابعة 6 شهور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</si>
</sst>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2" borderId="1" xfId="0" applyFill="1" applyBorder="1"/>
    <xf numFmtId="0" fontId="0" fillId="6" borderId="1" xfId="0" applyFill="1" applyBorder="1"/>
    <xf numFmtId="0" fontId="0" fillId="7" borderId="1" xfId="0" applyFill="1" applyBorder="1"/>
    <xf numFmtId="17" fontId="7" fillId="9" borderId="1" xfId="0" applyNumberFormat="1" applyFont="1" applyFill="1" applyBorder="1" applyAlignment="1">
      <alignment horizontal="center" vertical="center"/>
    </xf>
    <xf numFmtId="17" fontId="6" fillId="5" borderId="2" xfId="0" applyNumberFormat="1" applyFont="1" applyFill="1" applyBorder="1" applyAlignment="1">
      <alignment horizontal="center" vertical="center"/>
    </xf>
    <xf numFmtId="17" fontId="7" fillId="1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17" fontId="7" fillId="9" borderId="7" xfId="0" applyNumberFormat="1" applyFont="1" applyFill="1" applyBorder="1" applyAlignment="1">
      <alignment horizontal="center" vertical="center"/>
    </xf>
    <xf numFmtId="0" fontId="0" fillId="7" borderId="2" xfId="0" applyFill="1" applyBorder="1"/>
    <xf numFmtId="17" fontId="7" fillId="8" borderId="6" xfId="0" applyNumberFormat="1" applyFont="1" applyFill="1" applyBorder="1" applyAlignment="1">
      <alignment horizontal="center" vertical="center"/>
    </xf>
    <xf numFmtId="17" fontId="7" fillId="8" borderId="8" xfId="0" applyNumberFormat="1" applyFont="1" applyFill="1" applyBorder="1" applyAlignment="1">
      <alignment horizontal="center" vertical="center"/>
    </xf>
    <xf numFmtId="0" fontId="0" fillId="7" borderId="9" xfId="0" applyFill="1" applyBorder="1"/>
    <xf numFmtId="0" fontId="0" fillId="7" borderId="7" xfId="0" applyFill="1" applyBorder="1"/>
    <xf numFmtId="0" fontId="11" fillId="11" borderId="1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5" fillId="0" borderId="0" xfId="0" applyFont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" fontId="6" fillId="5" borderId="11" xfId="0" applyNumberFormat="1" applyFont="1" applyFill="1" applyBorder="1" applyAlignment="1">
      <alignment horizontal="center" vertical="center"/>
    </xf>
    <xf numFmtId="17" fontId="7" fillId="10" borderId="11" xfId="0" applyNumberFormat="1" applyFont="1" applyFill="1" applyBorder="1" applyAlignment="1">
      <alignment horizontal="center" vertical="center"/>
    </xf>
    <xf numFmtId="17" fontId="7" fillId="9" borderId="10" xfId="0" applyNumberFormat="1" applyFont="1" applyFill="1" applyBorder="1" applyAlignment="1">
      <alignment horizontal="center" vertical="center"/>
    </xf>
    <xf numFmtId="17" fontId="7" fillId="9" borderId="12" xfId="0" applyNumberFormat="1" applyFont="1" applyFill="1" applyBorder="1" applyAlignment="1">
      <alignment horizontal="center" vertical="center"/>
    </xf>
    <xf numFmtId="17" fontId="7" fillId="8" borderId="13" xfId="0" applyNumberFormat="1" applyFont="1" applyFill="1" applyBorder="1" applyAlignment="1">
      <alignment horizontal="center" vertical="center"/>
    </xf>
    <xf numFmtId="17" fontId="7" fillId="8" borderId="14" xfId="0" applyNumberFormat="1" applyFont="1" applyFill="1" applyBorder="1" applyAlignment="1">
      <alignment horizontal="center" vertical="center"/>
    </xf>
    <xf numFmtId="0" fontId="0" fillId="0" borderId="1" xfId="0" applyBorder="1"/>
    <xf numFmtId="0" fontId="11" fillId="11" borderId="15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419100</xdr:colOff>
      <xdr:row>18</xdr:row>
      <xdr:rowOff>104775</xdr:rowOff>
    </xdr:from>
    <xdr:to>
      <xdr:col>6</xdr:col>
      <xdr:colOff>419100</xdr:colOff>
      <xdr:row>20</xdr:row>
      <xdr:rowOff>180975</xdr:rowOff>
    </xdr:to>
    <xdr:cxnSp macro="">
      <xdr:nvCxnSpPr>
        <xdr:cNvPr id="3" name="رابط كسهم مستقيم 2"/>
        <xdr:cNvCxnSpPr/>
      </xdr:nvCxnSpPr>
      <xdr:spPr>
        <a:xfrm>
          <a:off x="11232099075" y="3705225"/>
          <a:ext cx="0" cy="4762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314325</xdr:colOff>
      <xdr:row>18</xdr:row>
      <xdr:rowOff>19050</xdr:rowOff>
    </xdr:from>
    <xdr:to>
      <xdr:col>49</xdr:col>
      <xdr:colOff>333375</xdr:colOff>
      <xdr:row>21</xdr:row>
      <xdr:rowOff>66675</xdr:rowOff>
    </xdr:to>
    <xdr:cxnSp macro="">
      <xdr:nvCxnSpPr>
        <xdr:cNvPr id="12" name="رابط كسهم مستقيم 11"/>
        <xdr:cNvCxnSpPr/>
      </xdr:nvCxnSpPr>
      <xdr:spPr>
        <a:xfrm flipH="1">
          <a:off x="11202209625" y="3743325"/>
          <a:ext cx="1905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390525</xdr:colOff>
      <xdr:row>18</xdr:row>
      <xdr:rowOff>28575</xdr:rowOff>
    </xdr:from>
    <xdr:to>
      <xdr:col>50</xdr:col>
      <xdr:colOff>390525</xdr:colOff>
      <xdr:row>27</xdr:row>
      <xdr:rowOff>0</xdr:rowOff>
    </xdr:to>
    <xdr:cxnSp macro="">
      <xdr:nvCxnSpPr>
        <xdr:cNvPr id="13" name="رابط كسهم مستقيم 12"/>
        <xdr:cNvCxnSpPr/>
      </xdr:nvCxnSpPr>
      <xdr:spPr>
        <a:xfrm>
          <a:off x="11201466675" y="3752850"/>
          <a:ext cx="0" cy="2047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9"/>
  <sheetViews>
    <sheetView rightToLeft="1" tabSelected="1" workbookViewId="0">
      <selection activeCell="BC9" sqref="BC9"/>
    </sheetView>
  </sheetViews>
  <sheetFormatPr defaultRowHeight="15.75"/>
  <cols>
    <col min="1" max="5" width="9.625" style="1" customWidth="1"/>
    <col min="6" max="6" width="11.375" style="3" customWidth="1"/>
    <col min="7" max="7" width="11.875" style="1" customWidth="1"/>
    <col min="8" max="9" width="6.625" style="1" customWidth="1"/>
    <col min="10" max="49" width="6.625" customWidth="1"/>
    <col min="50" max="50" width="19.875" customWidth="1"/>
  </cols>
  <sheetData>
    <row r="1" spans="1:54" s="31" customFormat="1" ht="21" customHeight="1" thickBot="1">
      <c r="A1" s="29"/>
      <c r="B1" s="29"/>
      <c r="C1" s="29"/>
      <c r="D1" s="29"/>
      <c r="E1" s="29"/>
      <c r="F1" s="30"/>
      <c r="G1" s="29"/>
      <c r="H1" s="47" t="s">
        <v>33</v>
      </c>
      <c r="I1" s="48"/>
      <c r="J1" s="48"/>
      <c r="K1" s="48"/>
      <c r="L1" s="48"/>
      <c r="M1" s="49"/>
      <c r="N1" s="50" t="s">
        <v>34</v>
      </c>
      <c r="O1" s="51"/>
      <c r="P1" s="51"/>
      <c r="Q1" s="51"/>
      <c r="R1" s="51"/>
      <c r="S1" s="51"/>
      <c r="T1" s="51"/>
      <c r="U1" s="51"/>
      <c r="V1" s="51"/>
      <c r="W1" s="51"/>
      <c r="X1" s="51"/>
      <c r="Y1" s="52"/>
      <c r="Z1" s="41" t="s">
        <v>35</v>
      </c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3" t="s">
        <v>36</v>
      </c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4"/>
      <c r="AX1" s="45"/>
      <c r="AY1" s="64" t="s">
        <v>38</v>
      </c>
      <c r="AZ1" s="65"/>
      <c r="BA1" s="65"/>
      <c r="BB1" s="65"/>
    </row>
    <row r="2" spans="1:54" ht="32.25" thickBot="1">
      <c r="A2" s="5" t="s">
        <v>0</v>
      </c>
      <c r="B2" s="5" t="s">
        <v>1</v>
      </c>
      <c r="C2" s="5" t="s">
        <v>10</v>
      </c>
      <c r="D2" s="6" t="s">
        <v>11</v>
      </c>
      <c r="E2" s="5" t="s">
        <v>31</v>
      </c>
      <c r="F2" s="7" t="s">
        <v>12</v>
      </c>
      <c r="G2" s="15"/>
      <c r="H2" s="27">
        <v>40360</v>
      </c>
      <c r="I2" s="27">
        <v>40391</v>
      </c>
      <c r="J2" s="27">
        <v>40422</v>
      </c>
      <c r="K2" s="27">
        <v>40452</v>
      </c>
      <c r="L2" s="27">
        <v>40483</v>
      </c>
      <c r="M2" s="27">
        <v>40513</v>
      </c>
      <c r="N2" s="28">
        <v>40544</v>
      </c>
      <c r="O2" s="28">
        <v>40575</v>
      </c>
      <c r="P2" s="28">
        <v>40603</v>
      </c>
      <c r="Q2" s="28">
        <v>40634</v>
      </c>
      <c r="R2" s="28">
        <v>40664</v>
      </c>
      <c r="S2" s="28">
        <v>40695</v>
      </c>
      <c r="T2" s="28">
        <v>40725</v>
      </c>
      <c r="U2" s="28">
        <v>40756</v>
      </c>
      <c r="V2" s="28">
        <v>40787</v>
      </c>
      <c r="W2" s="28">
        <v>40817</v>
      </c>
      <c r="X2" s="28">
        <v>40848</v>
      </c>
      <c r="Y2" s="28">
        <v>40878</v>
      </c>
      <c r="Z2" s="26">
        <v>40909</v>
      </c>
      <c r="AA2" s="26">
        <v>40940</v>
      </c>
      <c r="AB2" s="26">
        <v>40969</v>
      </c>
      <c r="AC2" s="26">
        <v>41000</v>
      </c>
      <c r="AD2" s="26">
        <v>41030</v>
      </c>
      <c r="AE2" s="26">
        <v>41061</v>
      </c>
      <c r="AF2" s="26">
        <v>41091</v>
      </c>
      <c r="AG2" s="26">
        <v>41122</v>
      </c>
      <c r="AH2" s="26">
        <v>41153</v>
      </c>
      <c r="AI2" s="26">
        <v>41183</v>
      </c>
      <c r="AJ2" s="26">
        <v>41214</v>
      </c>
      <c r="AK2" s="32">
        <v>41244</v>
      </c>
      <c r="AL2" s="34">
        <v>41275</v>
      </c>
      <c r="AM2" s="34">
        <v>41306</v>
      </c>
      <c r="AN2" s="34">
        <v>41334</v>
      </c>
      <c r="AO2" s="34">
        <v>41365</v>
      </c>
      <c r="AP2" s="34">
        <v>41395</v>
      </c>
      <c r="AQ2" s="34">
        <v>41426</v>
      </c>
      <c r="AR2" s="34">
        <v>41456</v>
      </c>
      <c r="AS2" s="34">
        <v>41487</v>
      </c>
      <c r="AT2" s="34">
        <v>41518</v>
      </c>
      <c r="AU2" s="34">
        <v>41548</v>
      </c>
      <c r="AV2" s="34">
        <v>41579</v>
      </c>
      <c r="AW2" s="35">
        <v>41609</v>
      </c>
      <c r="AX2" s="45"/>
      <c r="AY2" s="38" t="s">
        <v>40</v>
      </c>
      <c r="AZ2" s="38" t="s">
        <v>41</v>
      </c>
      <c r="BA2" s="38" t="s">
        <v>42</v>
      </c>
      <c r="BB2" s="38" t="s">
        <v>43</v>
      </c>
    </row>
    <row r="3" spans="1:54" ht="15">
      <c r="A3" s="8" t="s">
        <v>13</v>
      </c>
      <c r="B3" s="53" t="s">
        <v>2</v>
      </c>
      <c r="C3" s="8">
        <v>7000</v>
      </c>
      <c r="D3" s="8">
        <v>370</v>
      </c>
      <c r="E3" s="8">
        <v>100</v>
      </c>
      <c r="F3" s="9">
        <v>40360</v>
      </c>
      <c r="G3" s="16">
        <f>ورقة2!E6</f>
        <v>5200</v>
      </c>
      <c r="H3" s="19">
        <v>370</v>
      </c>
      <c r="I3" s="19">
        <v>370</v>
      </c>
      <c r="J3" s="19">
        <v>370</v>
      </c>
      <c r="K3" s="19">
        <v>370</v>
      </c>
      <c r="L3" s="19">
        <v>370</v>
      </c>
      <c r="M3" s="19">
        <v>370</v>
      </c>
      <c r="N3" s="12">
        <v>370</v>
      </c>
      <c r="O3" s="12">
        <v>370</v>
      </c>
      <c r="P3" s="12">
        <v>370</v>
      </c>
      <c r="Q3" s="12">
        <v>370</v>
      </c>
      <c r="R3" s="22">
        <v>370</v>
      </c>
      <c r="S3" s="22">
        <v>370</v>
      </c>
      <c r="T3" s="22">
        <v>370</v>
      </c>
      <c r="U3" s="22">
        <v>370</v>
      </c>
      <c r="V3" s="22">
        <v>370</v>
      </c>
      <c r="W3" s="22">
        <v>370</v>
      </c>
      <c r="X3" s="22">
        <v>370</v>
      </c>
      <c r="Y3" s="22">
        <v>370</v>
      </c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6"/>
      <c r="AX3" s="23"/>
      <c r="AY3" s="66">
        <f>(D3*1%)+D3</f>
        <v>373.7</v>
      </c>
      <c r="AZ3" s="66">
        <f>(AY3*1%)+AY3</f>
        <v>377.43700000000001</v>
      </c>
      <c r="BA3" s="66">
        <f t="shared" ref="BA3:BB3" si="0">(AZ3*1%)+AZ3</f>
        <v>381.21136999999999</v>
      </c>
      <c r="BB3" s="66">
        <f t="shared" si="0"/>
        <v>385.02348369999999</v>
      </c>
    </row>
    <row r="4" spans="1:54" ht="15">
      <c r="A4" s="8" t="s">
        <v>14</v>
      </c>
      <c r="B4" s="53"/>
      <c r="C4" s="8">
        <v>5500</v>
      </c>
      <c r="D4" s="8">
        <v>200</v>
      </c>
      <c r="E4" s="8">
        <v>130</v>
      </c>
      <c r="F4" s="9">
        <v>40269</v>
      </c>
      <c r="G4" s="16">
        <f>ورقة2!E10</f>
        <v>4720</v>
      </c>
      <c r="H4" s="19">
        <v>200</v>
      </c>
      <c r="I4" s="19">
        <v>200</v>
      </c>
      <c r="J4" s="19">
        <v>200</v>
      </c>
      <c r="K4" s="19">
        <v>200</v>
      </c>
      <c r="L4" s="19">
        <v>200</v>
      </c>
      <c r="M4" s="19">
        <v>200</v>
      </c>
      <c r="N4" s="12"/>
      <c r="O4" s="12"/>
      <c r="P4" s="12"/>
      <c r="Q4" s="12"/>
      <c r="R4" s="22"/>
      <c r="S4" s="22"/>
      <c r="T4" s="22"/>
      <c r="U4" s="22"/>
      <c r="V4" s="22"/>
      <c r="W4" s="22"/>
      <c r="X4" s="22"/>
      <c r="Y4" s="22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37"/>
      <c r="AX4" s="23"/>
      <c r="AY4" s="66">
        <f>(D4*1%)+D4</f>
        <v>202</v>
      </c>
      <c r="AZ4" s="66">
        <f t="shared" ref="AZ4:BB4" si="1">(AY4*1%)+AY4</f>
        <v>204.02</v>
      </c>
      <c r="BA4" s="66">
        <f t="shared" si="1"/>
        <v>206.06020000000001</v>
      </c>
      <c r="BB4" s="66">
        <f t="shared" si="1"/>
        <v>208.120802</v>
      </c>
    </row>
    <row r="5" spans="1:54" ht="15">
      <c r="A5" s="8" t="s">
        <v>15</v>
      </c>
      <c r="B5" s="53" t="s">
        <v>3</v>
      </c>
      <c r="C5" s="10"/>
      <c r="D5" s="10"/>
      <c r="E5" s="10"/>
      <c r="F5" s="11"/>
      <c r="G5" s="17"/>
      <c r="H5" s="20"/>
      <c r="I5" s="20"/>
      <c r="J5" s="20"/>
      <c r="K5" s="20"/>
      <c r="L5" s="20"/>
      <c r="M5" s="20"/>
      <c r="N5" s="13"/>
      <c r="O5" s="13"/>
      <c r="P5" s="13"/>
      <c r="Q5" s="13"/>
      <c r="R5" s="22"/>
      <c r="S5" s="22"/>
      <c r="T5" s="22"/>
      <c r="U5" s="22"/>
      <c r="V5" s="22"/>
      <c r="W5" s="22"/>
      <c r="X5" s="22"/>
      <c r="Y5" s="22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37"/>
      <c r="AX5" s="23"/>
      <c r="AY5" s="66"/>
      <c r="AZ5" s="66"/>
      <c r="BA5" s="66"/>
      <c r="BB5" s="66"/>
    </row>
    <row r="6" spans="1:54" ht="15">
      <c r="A6" s="8" t="s">
        <v>16</v>
      </c>
      <c r="B6" s="53"/>
      <c r="C6" s="8">
        <v>5500</v>
      </c>
      <c r="D6" s="8">
        <v>200</v>
      </c>
      <c r="E6" s="8">
        <v>150</v>
      </c>
      <c r="F6" s="9">
        <v>40269</v>
      </c>
      <c r="G6" s="16"/>
      <c r="H6" s="19">
        <v>200</v>
      </c>
      <c r="I6" s="19">
        <v>200</v>
      </c>
      <c r="J6" s="19">
        <v>200</v>
      </c>
      <c r="K6" s="19">
        <v>200</v>
      </c>
      <c r="L6" s="19">
        <v>200</v>
      </c>
      <c r="M6" s="19">
        <v>200</v>
      </c>
      <c r="N6" s="12"/>
      <c r="O6" s="12"/>
      <c r="P6" s="12"/>
      <c r="Q6" s="12"/>
      <c r="R6" s="22"/>
      <c r="S6" s="22"/>
      <c r="T6" s="22"/>
      <c r="U6" s="22"/>
      <c r="V6" s="22"/>
      <c r="W6" s="22"/>
      <c r="X6" s="22"/>
      <c r="Y6" s="22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37"/>
      <c r="AX6" s="23"/>
      <c r="AY6" s="66"/>
      <c r="AZ6" s="66"/>
      <c r="BA6" s="66"/>
      <c r="BB6" s="66"/>
    </row>
    <row r="7" spans="1:54" ht="15">
      <c r="A7" s="8" t="s">
        <v>17</v>
      </c>
      <c r="B7" s="53" t="s">
        <v>4</v>
      </c>
      <c r="C7" s="8">
        <v>7000</v>
      </c>
      <c r="D7" s="8">
        <v>300</v>
      </c>
      <c r="E7" s="8">
        <v>180</v>
      </c>
      <c r="F7" s="9">
        <v>40787</v>
      </c>
      <c r="G7" s="16"/>
      <c r="H7" s="19">
        <v>300</v>
      </c>
      <c r="I7" s="19">
        <v>300</v>
      </c>
      <c r="J7" s="19">
        <v>300</v>
      </c>
      <c r="K7" s="19">
        <v>300</v>
      </c>
      <c r="L7" s="19">
        <v>300</v>
      </c>
      <c r="M7" s="19">
        <v>300</v>
      </c>
      <c r="N7" s="12"/>
      <c r="O7" s="12"/>
      <c r="P7" s="12"/>
      <c r="Q7" s="12"/>
      <c r="R7" s="22"/>
      <c r="S7" s="22"/>
      <c r="T7" s="22"/>
      <c r="U7" s="22"/>
      <c r="V7" s="22"/>
      <c r="W7" s="22"/>
      <c r="X7" s="22"/>
      <c r="Y7" s="22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37"/>
      <c r="AX7" s="23"/>
      <c r="AY7" s="66"/>
      <c r="AZ7" s="66"/>
      <c r="BA7" s="66"/>
      <c r="BB7" s="66"/>
    </row>
    <row r="8" spans="1:54" ht="15">
      <c r="A8" s="8" t="s">
        <v>18</v>
      </c>
      <c r="B8" s="53"/>
      <c r="C8" s="8">
        <v>5000</v>
      </c>
      <c r="D8" s="8">
        <v>200</v>
      </c>
      <c r="E8" s="8">
        <v>150</v>
      </c>
      <c r="F8" s="9">
        <v>40269</v>
      </c>
      <c r="G8" s="16"/>
      <c r="H8" s="19">
        <v>200</v>
      </c>
      <c r="I8" s="19">
        <v>200</v>
      </c>
      <c r="J8" s="19">
        <v>200</v>
      </c>
      <c r="K8" s="19">
        <v>200</v>
      </c>
      <c r="L8" s="19">
        <v>200</v>
      </c>
      <c r="M8" s="19">
        <v>200</v>
      </c>
      <c r="N8" s="12"/>
      <c r="O8" s="12"/>
      <c r="P8" s="12"/>
      <c r="Q8" s="12"/>
      <c r="R8" s="22"/>
      <c r="S8" s="22"/>
      <c r="T8" s="22"/>
      <c r="U8" s="22"/>
      <c r="V8" s="22"/>
      <c r="W8" s="22"/>
      <c r="X8" s="22"/>
      <c r="Y8" s="22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37"/>
      <c r="AX8" s="23"/>
      <c r="AY8" s="66"/>
      <c r="AZ8" s="66"/>
      <c r="BA8" s="66"/>
      <c r="BB8" s="66"/>
    </row>
    <row r="9" spans="1:54" ht="15">
      <c r="A9" s="8" t="s">
        <v>19</v>
      </c>
      <c r="B9" s="53" t="s">
        <v>5</v>
      </c>
      <c r="C9" s="8">
        <v>7000</v>
      </c>
      <c r="D9" s="8">
        <v>300</v>
      </c>
      <c r="E9" s="8">
        <v>150</v>
      </c>
      <c r="F9" s="9">
        <v>40330</v>
      </c>
      <c r="G9" s="16"/>
      <c r="H9" s="19">
        <v>300</v>
      </c>
      <c r="I9" s="19">
        <v>300</v>
      </c>
      <c r="J9" s="19">
        <v>300</v>
      </c>
      <c r="K9" s="19">
        <v>300</v>
      </c>
      <c r="L9" s="19">
        <v>300</v>
      </c>
      <c r="M9" s="19">
        <v>300</v>
      </c>
      <c r="N9" s="12"/>
      <c r="O9" s="12"/>
      <c r="P9" s="12"/>
      <c r="Q9" s="12"/>
      <c r="R9" s="22"/>
      <c r="S9" s="22"/>
      <c r="T9" s="22"/>
      <c r="U9" s="22"/>
      <c r="V9" s="22"/>
      <c r="W9" s="22"/>
      <c r="X9" s="22"/>
      <c r="Y9" s="22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37"/>
      <c r="AX9" s="23"/>
      <c r="AY9" s="66"/>
      <c r="AZ9" s="66"/>
      <c r="BA9" s="66"/>
      <c r="BB9" s="66"/>
    </row>
    <row r="10" spans="1:54" ht="15">
      <c r="A10" s="8" t="s">
        <v>20</v>
      </c>
      <c r="B10" s="53"/>
      <c r="C10" s="8">
        <v>4000</v>
      </c>
      <c r="D10" s="8">
        <v>250</v>
      </c>
      <c r="E10" s="8">
        <v>100</v>
      </c>
      <c r="F10" s="9">
        <v>40330</v>
      </c>
      <c r="G10" s="16"/>
      <c r="H10" s="19">
        <v>250</v>
      </c>
      <c r="I10" s="19">
        <v>250</v>
      </c>
      <c r="J10" s="19">
        <v>250</v>
      </c>
      <c r="K10" s="19">
        <v>250</v>
      </c>
      <c r="L10" s="19">
        <v>250</v>
      </c>
      <c r="M10" s="19">
        <v>250</v>
      </c>
      <c r="N10" s="12"/>
      <c r="O10" s="12"/>
      <c r="P10" s="12"/>
      <c r="Q10" s="12"/>
      <c r="R10" s="22"/>
      <c r="S10" s="22"/>
      <c r="T10" s="22"/>
      <c r="U10" s="22"/>
      <c r="V10" s="22"/>
      <c r="W10" s="22"/>
      <c r="X10" s="22"/>
      <c r="Y10" s="22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37"/>
      <c r="AX10" s="23"/>
      <c r="AY10" s="66"/>
      <c r="AZ10" s="66"/>
      <c r="BA10" s="66"/>
      <c r="BB10" s="66"/>
    </row>
    <row r="11" spans="1:54" ht="15">
      <c r="A11" s="8" t="s">
        <v>21</v>
      </c>
      <c r="B11" s="53" t="s">
        <v>6</v>
      </c>
      <c r="C11" s="8">
        <v>4000</v>
      </c>
      <c r="D11" s="8">
        <v>300</v>
      </c>
      <c r="E11" s="8">
        <v>150</v>
      </c>
      <c r="F11" s="9">
        <v>40330</v>
      </c>
      <c r="G11" s="16"/>
      <c r="H11" s="19">
        <v>300</v>
      </c>
      <c r="I11" s="19">
        <v>300</v>
      </c>
      <c r="J11" s="19">
        <v>300</v>
      </c>
      <c r="K11" s="19">
        <v>300</v>
      </c>
      <c r="L11" s="19">
        <v>300</v>
      </c>
      <c r="M11" s="19">
        <v>300</v>
      </c>
      <c r="N11" s="12"/>
      <c r="O11" s="12"/>
      <c r="P11" s="12"/>
      <c r="Q11" s="12"/>
      <c r="R11" s="22"/>
      <c r="S11" s="22"/>
      <c r="T11" s="22"/>
      <c r="U11" s="22"/>
      <c r="V11" s="22"/>
      <c r="W11" s="22"/>
      <c r="X11" s="22"/>
      <c r="Y11" s="22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37"/>
      <c r="AX11" s="23"/>
      <c r="AY11" s="66"/>
      <c r="AZ11" s="66"/>
      <c r="BA11" s="66"/>
      <c r="BB11" s="66"/>
    </row>
    <row r="12" spans="1:54" ht="15">
      <c r="A12" s="8" t="s">
        <v>22</v>
      </c>
      <c r="B12" s="53"/>
      <c r="C12" s="8">
        <v>2000</v>
      </c>
      <c r="D12" s="8">
        <v>250</v>
      </c>
      <c r="E12" s="8">
        <v>100</v>
      </c>
      <c r="F12" s="9">
        <v>40330</v>
      </c>
      <c r="G12" s="16"/>
      <c r="H12" s="19">
        <v>250</v>
      </c>
      <c r="I12" s="19">
        <v>250</v>
      </c>
      <c r="J12" s="19">
        <v>250</v>
      </c>
      <c r="K12" s="19">
        <v>250</v>
      </c>
      <c r="L12" s="19">
        <v>250</v>
      </c>
      <c r="M12" s="19">
        <v>250</v>
      </c>
      <c r="N12" s="12"/>
      <c r="O12" s="12"/>
      <c r="P12" s="12"/>
      <c r="Q12" s="12"/>
      <c r="R12" s="22"/>
      <c r="S12" s="22"/>
      <c r="T12" s="22"/>
      <c r="U12" s="22"/>
      <c r="V12" s="22"/>
      <c r="W12" s="22"/>
      <c r="X12" s="22"/>
      <c r="Y12" s="22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37"/>
      <c r="AX12" s="23"/>
      <c r="AY12" s="66"/>
      <c r="AZ12" s="66"/>
      <c r="BA12" s="66"/>
      <c r="BB12" s="66"/>
    </row>
    <row r="13" spans="1:54" ht="15">
      <c r="A13" s="8" t="s">
        <v>23</v>
      </c>
      <c r="B13" s="53" t="s">
        <v>7</v>
      </c>
      <c r="C13" s="8">
        <v>2000</v>
      </c>
      <c r="D13" s="8">
        <v>300</v>
      </c>
      <c r="E13" s="8">
        <v>150</v>
      </c>
      <c r="F13" s="9">
        <v>40360</v>
      </c>
      <c r="G13" s="16"/>
      <c r="H13" s="19">
        <v>300</v>
      </c>
      <c r="I13" s="19">
        <v>300</v>
      </c>
      <c r="J13" s="19">
        <v>300</v>
      </c>
      <c r="K13" s="19">
        <v>300</v>
      </c>
      <c r="L13" s="19">
        <v>300</v>
      </c>
      <c r="M13" s="19">
        <v>300</v>
      </c>
      <c r="N13" s="12"/>
      <c r="O13" s="12"/>
      <c r="P13" s="12"/>
      <c r="Q13" s="12"/>
      <c r="R13" s="22"/>
      <c r="S13" s="22"/>
      <c r="T13" s="22"/>
      <c r="U13" s="22"/>
      <c r="V13" s="22"/>
      <c r="W13" s="22"/>
      <c r="X13" s="22"/>
      <c r="Y13" s="22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37"/>
      <c r="AX13" s="23"/>
      <c r="AY13" s="66"/>
      <c r="AZ13" s="66"/>
      <c r="BA13" s="66"/>
      <c r="BB13" s="66"/>
    </row>
    <row r="14" spans="1:54" ht="15">
      <c r="A14" s="8" t="s">
        <v>24</v>
      </c>
      <c r="B14" s="53"/>
      <c r="C14" s="8">
        <v>2000</v>
      </c>
      <c r="D14" s="8">
        <v>250</v>
      </c>
      <c r="E14" s="8">
        <v>100</v>
      </c>
      <c r="F14" s="9">
        <v>40330</v>
      </c>
      <c r="G14" s="16"/>
      <c r="H14" s="19">
        <v>250</v>
      </c>
      <c r="I14" s="19">
        <v>250</v>
      </c>
      <c r="J14" s="19">
        <v>250</v>
      </c>
      <c r="K14" s="19">
        <v>250</v>
      </c>
      <c r="L14" s="19">
        <v>250</v>
      </c>
      <c r="M14" s="19">
        <v>250</v>
      </c>
      <c r="N14" s="12"/>
      <c r="O14" s="12"/>
      <c r="P14" s="12"/>
      <c r="Q14" s="12"/>
      <c r="R14" s="22"/>
      <c r="S14" s="22"/>
      <c r="T14" s="22"/>
      <c r="U14" s="22"/>
      <c r="V14" s="22"/>
      <c r="W14" s="22"/>
      <c r="X14" s="22"/>
      <c r="Y14" s="22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37"/>
      <c r="AX14" s="23"/>
      <c r="AY14" s="66"/>
      <c r="AZ14" s="66"/>
      <c r="BA14" s="66"/>
      <c r="BB14" s="66"/>
    </row>
    <row r="15" spans="1:54" ht="15">
      <c r="A15" s="8" t="s">
        <v>25</v>
      </c>
      <c r="B15" s="53" t="s">
        <v>8</v>
      </c>
      <c r="C15" s="8"/>
      <c r="D15" s="8">
        <v>340</v>
      </c>
      <c r="E15" s="8"/>
      <c r="F15" s="9"/>
      <c r="G15" s="16"/>
      <c r="H15" s="19">
        <v>340</v>
      </c>
      <c r="I15" s="19">
        <v>340</v>
      </c>
      <c r="J15" s="19">
        <v>340</v>
      </c>
      <c r="K15" s="19">
        <v>340</v>
      </c>
      <c r="L15" s="19">
        <v>340</v>
      </c>
      <c r="M15" s="19">
        <v>340</v>
      </c>
      <c r="N15" s="12"/>
      <c r="O15" s="12"/>
      <c r="P15" s="12"/>
      <c r="Q15" s="12"/>
      <c r="R15" s="22"/>
      <c r="S15" s="22"/>
      <c r="T15" s="22"/>
      <c r="U15" s="22"/>
      <c r="V15" s="22"/>
      <c r="W15" s="22"/>
      <c r="X15" s="22"/>
      <c r="Y15" s="22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37"/>
      <c r="AX15" s="23"/>
      <c r="AY15" s="66"/>
      <c r="AZ15" s="66"/>
      <c r="BA15" s="66"/>
      <c r="BB15" s="66"/>
    </row>
    <row r="16" spans="1:54" ht="15">
      <c r="A16" s="8" t="s">
        <v>26</v>
      </c>
      <c r="B16" s="53"/>
      <c r="C16" s="8"/>
      <c r="D16" s="8">
        <v>430</v>
      </c>
      <c r="E16" s="8"/>
      <c r="F16" s="9"/>
      <c r="G16" s="16"/>
      <c r="H16" s="19">
        <v>430</v>
      </c>
      <c r="I16" s="19">
        <v>430</v>
      </c>
      <c r="J16" s="19">
        <v>430</v>
      </c>
      <c r="K16" s="19">
        <v>430</v>
      </c>
      <c r="L16" s="19">
        <v>430</v>
      </c>
      <c r="M16" s="19">
        <v>430</v>
      </c>
      <c r="N16" s="12"/>
      <c r="O16" s="12"/>
      <c r="P16" s="12"/>
      <c r="Q16" s="12"/>
      <c r="R16" s="22"/>
      <c r="S16" s="22"/>
      <c r="T16" s="22"/>
      <c r="U16" s="22"/>
      <c r="V16" s="22"/>
      <c r="W16" s="22"/>
      <c r="X16" s="22"/>
      <c r="Y16" s="22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37"/>
      <c r="AX16" s="23"/>
      <c r="AY16" s="66"/>
      <c r="AZ16" s="66"/>
      <c r="BA16" s="66"/>
      <c r="BB16" s="66"/>
    </row>
    <row r="17" spans="1:54" ht="15">
      <c r="A17" s="8" t="s">
        <v>27</v>
      </c>
      <c r="B17" s="53" t="s">
        <v>9</v>
      </c>
      <c r="C17" s="8">
        <v>2000</v>
      </c>
      <c r="D17" s="8">
        <v>230</v>
      </c>
      <c r="E17" s="8">
        <v>100</v>
      </c>
      <c r="F17" s="9">
        <v>40391</v>
      </c>
      <c r="G17" s="16"/>
      <c r="H17" s="19">
        <v>230</v>
      </c>
      <c r="I17" s="19">
        <v>230</v>
      </c>
      <c r="J17" s="19">
        <v>230</v>
      </c>
      <c r="K17" s="19">
        <v>230</v>
      </c>
      <c r="L17" s="19">
        <v>230</v>
      </c>
      <c r="M17" s="19">
        <v>230</v>
      </c>
      <c r="N17" s="12"/>
      <c r="O17" s="12"/>
      <c r="P17" s="12"/>
      <c r="Q17" s="12"/>
      <c r="R17" s="22"/>
      <c r="S17" s="22"/>
      <c r="T17" s="22"/>
      <c r="U17" s="22"/>
      <c r="V17" s="22"/>
      <c r="W17" s="22"/>
      <c r="X17" s="22"/>
      <c r="Y17" s="22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37"/>
      <c r="AX17" s="23"/>
      <c r="AY17" s="66"/>
      <c r="AZ17" s="66"/>
      <c r="BA17" s="66"/>
      <c r="BB17" s="66"/>
    </row>
    <row r="18" spans="1:54" ht="15">
      <c r="A18" s="8" t="s">
        <v>28</v>
      </c>
      <c r="B18" s="53"/>
      <c r="C18" s="8"/>
      <c r="D18" s="8">
        <v>420</v>
      </c>
      <c r="E18" s="8"/>
      <c r="F18" s="9"/>
      <c r="G18" s="16"/>
      <c r="H18" s="19">
        <v>420</v>
      </c>
      <c r="I18" s="19">
        <v>420</v>
      </c>
      <c r="J18" s="19">
        <v>420</v>
      </c>
      <c r="K18" s="19">
        <v>420</v>
      </c>
      <c r="L18" s="19">
        <v>420</v>
      </c>
      <c r="M18" s="19">
        <v>420</v>
      </c>
      <c r="N18" s="12"/>
      <c r="O18" s="12"/>
      <c r="P18" s="12"/>
      <c r="Q18" s="12"/>
      <c r="R18" s="22"/>
      <c r="S18" s="22"/>
      <c r="T18" s="22"/>
      <c r="U18" s="22"/>
      <c r="V18" s="22"/>
      <c r="W18" s="22"/>
      <c r="X18" s="22"/>
      <c r="Y18" s="22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37"/>
      <c r="AX18" s="23"/>
      <c r="AY18" s="66"/>
      <c r="AZ18" s="66"/>
      <c r="BA18" s="66"/>
      <c r="BB18" s="66"/>
    </row>
    <row r="19" spans="1:54">
      <c r="A19" s="8" t="s">
        <v>29</v>
      </c>
      <c r="B19" s="2" t="s">
        <v>30</v>
      </c>
      <c r="C19" s="2"/>
      <c r="D19" s="2">
        <v>1130</v>
      </c>
      <c r="E19" s="2"/>
      <c r="F19" s="4"/>
      <c r="G19" s="18"/>
      <c r="H19" s="21">
        <v>1130</v>
      </c>
      <c r="I19" s="21">
        <v>1130</v>
      </c>
      <c r="J19" s="21">
        <v>1130</v>
      </c>
      <c r="K19" s="21">
        <v>1130</v>
      </c>
      <c r="L19" s="21">
        <v>1130</v>
      </c>
      <c r="M19" s="21">
        <v>1130</v>
      </c>
      <c r="N19" s="14"/>
      <c r="O19" s="14"/>
      <c r="P19" s="14"/>
      <c r="Q19" s="14"/>
      <c r="R19" s="22"/>
      <c r="S19" s="22"/>
      <c r="T19" s="22"/>
      <c r="U19" s="22"/>
      <c r="V19" s="22"/>
      <c r="W19" s="22"/>
      <c r="X19" s="22"/>
      <c r="Y19" s="22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37"/>
      <c r="AX19" s="23"/>
      <c r="AY19" s="39"/>
      <c r="AZ19" s="39"/>
      <c r="BA19" s="39"/>
      <c r="BB19" s="39"/>
    </row>
    <row r="22" spans="1:54">
      <c r="A22" s="40" t="s">
        <v>32</v>
      </c>
      <c r="B22" s="40"/>
      <c r="C22" s="40"/>
      <c r="D22" s="40"/>
      <c r="E22" s="40"/>
      <c r="F22" s="40"/>
      <c r="G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54" ht="37.5" customHeight="1">
      <c r="A23" s="40"/>
      <c r="B23" s="40"/>
      <c r="C23" s="40"/>
      <c r="D23" s="40"/>
      <c r="E23" s="40"/>
      <c r="F23" s="40"/>
      <c r="G23" s="40"/>
      <c r="I23" s="40"/>
      <c r="J23" s="40"/>
      <c r="K23" s="40"/>
      <c r="L23" s="40"/>
      <c r="M23" s="40"/>
      <c r="N23" s="40"/>
      <c r="O23" s="40"/>
      <c r="P23" s="40"/>
      <c r="Q23" s="40"/>
      <c r="AQ23" s="46" t="s">
        <v>37</v>
      </c>
      <c r="AR23" s="46"/>
      <c r="AS23" s="46"/>
      <c r="AT23" s="46"/>
      <c r="AU23" s="46"/>
      <c r="AV23" s="46"/>
      <c r="AW23" s="46"/>
      <c r="AX23" s="46"/>
    </row>
    <row r="28" spans="1:54" ht="15.75" customHeight="1">
      <c r="AS28" s="40" t="s">
        <v>39</v>
      </c>
      <c r="AT28" s="40"/>
      <c r="AU28" s="40"/>
      <c r="AV28" s="40"/>
      <c r="AW28" s="40"/>
      <c r="AX28" s="40"/>
      <c r="AY28" s="40"/>
    </row>
    <row r="29" spans="1:54" ht="29.25" customHeight="1">
      <c r="AS29" s="40"/>
      <c r="AT29" s="40"/>
      <c r="AU29" s="40"/>
      <c r="AV29" s="40"/>
      <c r="AW29" s="40"/>
      <c r="AX29" s="40"/>
      <c r="AY29" s="40"/>
    </row>
  </sheetData>
  <mergeCells count="19">
    <mergeCell ref="A22:G23"/>
    <mergeCell ref="I22:O23"/>
    <mergeCell ref="P22:Q23"/>
    <mergeCell ref="H1:M1"/>
    <mergeCell ref="N1:Y1"/>
    <mergeCell ref="B15:B16"/>
    <mergeCell ref="B17:B18"/>
    <mergeCell ref="B3:B4"/>
    <mergeCell ref="B5:B6"/>
    <mergeCell ref="B7:B8"/>
    <mergeCell ref="B9:B10"/>
    <mergeCell ref="B11:B12"/>
    <mergeCell ref="B13:B14"/>
    <mergeCell ref="AS28:AY29"/>
    <mergeCell ref="Z1:AK1"/>
    <mergeCell ref="AL1:AW1"/>
    <mergeCell ref="AX1:AX2"/>
    <mergeCell ref="AQ23:AX23"/>
    <mergeCell ref="AY1:B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26"/>
  <sheetViews>
    <sheetView rightToLeft="1" topLeftCell="A2" workbookViewId="0">
      <selection activeCell="I9" sqref="I9"/>
    </sheetView>
  </sheetViews>
  <sheetFormatPr defaultRowHeight="14.25"/>
  <sheetData>
    <row r="1" spans="1:44" ht="21" thickBot="1">
      <c r="C1" s="47" t="s">
        <v>33</v>
      </c>
      <c r="D1" s="48"/>
      <c r="E1" s="48"/>
      <c r="F1" s="48"/>
      <c r="G1" s="48"/>
      <c r="H1" s="49"/>
      <c r="I1" s="50" t="s">
        <v>34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2"/>
      <c r="U1" s="41" t="s">
        <v>35</v>
      </c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3" t="s">
        <v>36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4"/>
    </row>
    <row r="2" spans="1:44">
      <c r="C2" s="57">
        <v>40360</v>
      </c>
      <c r="D2" s="57">
        <v>40391</v>
      </c>
      <c r="E2" s="57">
        <v>40422</v>
      </c>
      <c r="F2" s="57">
        <v>40452</v>
      </c>
      <c r="G2" s="57">
        <v>40483</v>
      </c>
      <c r="H2" s="57">
        <v>40513</v>
      </c>
      <c r="I2" s="58">
        <v>40544</v>
      </c>
      <c r="J2" s="58">
        <v>40575</v>
      </c>
      <c r="K2" s="58">
        <v>40603</v>
      </c>
      <c r="L2" s="58">
        <v>40634</v>
      </c>
      <c r="M2" s="58">
        <v>40664</v>
      </c>
      <c r="N2" s="58">
        <v>40695</v>
      </c>
      <c r="O2" s="58">
        <v>40725</v>
      </c>
      <c r="P2" s="58">
        <v>40756</v>
      </c>
      <c r="Q2" s="58">
        <v>40787</v>
      </c>
      <c r="R2" s="58">
        <v>40817</v>
      </c>
      <c r="S2" s="58">
        <v>40848</v>
      </c>
      <c r="T2" s="58">
        <v>40878</v>
      </c>
      <c r="U2" s="59">
        <v>40909</v>
      </c>
      <c r="V2" s="59">
        <v>40940</v>
      </c>
      <c r="W2" s="59">
        <v>40969</v>
      </c>
      <c r="X2" s="59">
        <v>41000</v>
      </c>
      <c r="Y2" s="59">
        <v>41030</v>
      </c>
      <c r="Z2" s="59">
        <v>41061</v>
      </c>
      <c r="AA2" s="59">
        <v>41091</v>
      </c>
      <c r="AB2" s="59">
        <v>41122</v>
      </c>
      <c r="AC2" s="59">
        <v>41153</v>
      </c>
      <c r="AD2" s="59">
        <v>41183</v>
      </c>
      <c r="AE2" s="59">
        <v>41214</v>
      </c>
      <c r="AF2" s="60">
        <v>41244</v>
      </c>
      <c r="AG2" s="61">
        <v>41275</v>
      </c>
      <c r="AH2" s="61">
        <v>41306</v>
      </c>
      <c r="AI2" s="61">
        <v>41334</v>
      </c>
      <c r="AJ2" s="61">
        <v>41365</v>
      </c>
      <c r="AK2" s="61">
        <v>41395</v>
      </c>
      <c r="AL2" s="61">
        <v>41426</v>
      </c>
      <c r="AM2" s="61">
        <v>41456</v>
      </c>
      <c r="AN2" s="61">
        <v>41487</v>
      </c>
      <c r="AO2" s="61">
        <v>41518</v>
      </c>
      <c r="AP2" s="61">
        <v>41548</v>
      </c>
      <c r="AQ2" s="61">
        <v>41579</v>
      </c>
      <c r="AR2" s="62">
        <v>41609</v>
      </c>
    </row>
    <row r="3" spans="1:44">
      <c r="A3" s="54" t="s">
        <v>13</v>
      </c>
      <c r="B3" s="54" t="s">
        <v>2</v>
      </c>
      <c r="C3" s="63">
        <f>ورقة1!H3</f>
        <v>370</v>
      </c>
      <c r="D3" s="63">
        <f>ورقة1!I3</f>
        <v>370</v>
      </c>
      <c r="E3" s="63">
        <f>ورقة1!J3</f>
        <v>370</v>
      </c>
      <c r="F3" s="63">
        <f>ورقة1!K3</f>
        <v>370</v>
      </c>
      <c r="G3" s="63">
        <f>ورقة1!L3</f>
        <v>370</v>
      </c>
      <c r="H3" s="63">
        <f>ورقة1!M3</f>
        <v>370</v>
      </c>
      <c r="I3" s="63">
        <f>ورقة1!N3</f>
        <v>370</v>
      </c>
      <c r="J3" s="63">
        <f>ورقة1!O3</f>
        <v>370</v>
      </c>
      <c r="K3" s="63">
        <f>ورقة1!P3</f>
        <v>370</v>
      </c>
      <c r="L3" s="63">
        <f>ورقة1!Q3</f>
        <v>370</v>
      </c>
      <c r="M3" s="63">
        <f>ورقة1!R3</f>
        <v>370</v>
      </c>
      <c r="N3" s="63">
        <f>ورقة1!S3</f>
        <v>370</v>
      </c>
      <c r="O3" s="63">
        <f>ورقة1!T3</f>
        <v>370</v>
      </c>
      <c r="P3" s="63">
        <f>ورقة1!U3</f>
        <v>370</v>
      </c>
      <c r="Q3" s="63">
        <f>ورقة1!V3</f>
        <v>370</v>
      </c>
      <c r="R3" s="63">
        <f>ورقة1!W3</f>
        <v>370</v>
      </c>
      <c r="S3" s="63">
        <f>ورقة1!X3</f>
        <v>370</v>
      </c>
      <c r="T3" s="63">
        <f>ورقة1!Y3</f>
        <v>370</v>
      </c>
      <c r="U3" s="63">
        <f>ورقة1!Z3</f>
        <v>0</v>
      </c>
      <c r="V3" s="63">
        <f>ورقة1!AA3</f>
        <v>0</v>
      </c>
      <c r="W3" s="63">
        <f>ورقة1!AB3</f>
        <v>0</v>
      </c>
      <c r="X3" s="63">
        <f>ورقة1!AC3</f>
        <v>0</v>
      </c>
      <c r="Y3" s="63">
        <f>ورقة1!AD3</f>
        <v>0</v>
      </c>
      <c r="Z3" s="63">
        <f>ورقة1!AE3</f>
        <v>0</v>
      </c>
      <c r="AA3" s="63">
        <f>ورقة1!AF3</f>
        <v>0</v>
      </c>
      <c r="AB3" s="63">
        <f>ورقة1!AG3</f>
        <v>0</v>
      </c>
      <c r="AC3" s="63">
        <f>ورقة1!AH3</f>
        <v>0</v>
      </c>
      <c r="AD3" s="63">
        <f>ورقة1!AI3</f>
        <v>0</v>
      </c>
      <c r="AE3" s="63">
        <f>ورقة1!AJ3</f>
        <v>0</v>
      </c>
      <c r="AF3" s="63">
        <f>ورقة1!AK3</f>
        <v>0</v>
      </c>
      <c r="AG3" s="63">
        <f>ورقة1!AL3</f>
        <v>0</v>
      </c>
      <c r="AH3" s="63">
        <f>ورقة1!AM3</f>
        <v>0</v>
      </c>
      <c r="AI3" s="63">
        <f>ورقة1!AN3</f>
        <v>0</v>
      </c>
      <c r="AJ3" s="63">
        <f>ورقة1!AO3</f>
        <v>0</v>
      </c>
      <c r="AK3" s="63">
        <f>ورقة1!AP3</f>
        <v>0</v>
      </c>
      <c r="AL3" s="63">
        <f>ورقة1!AQ3</f>
        <v>0</v>
      </c>
      <c r="AM3" s="63">
        <f>ورقة1!AR3</f>
        <v>0</v>
      </c>
      <c r="AN3" s="63">
        <f>ورقة1!AS3</f>
        <v>0</v>
      </c>
      <c r="AO3" s="63">
        <f>ورقة1!AT3</f>
        <v>0</v>
      </c>
      <c r="AP3" s="63">
        <f>ورقة1!AU3</f>
        <v>0</v>
      </c>
      <c r="AQ3" s="63">
        <f>ورقة1!AV3</f>
        <v>0</v>
      </c>
      <c r="AR3" s="63">
        <f>ورقة1!AW3</f>
        <v>0</v>
      </c>
    </row>
    <row r="4" spans="1:44">
      <c r="A4" s="55"/>
      <c r="B4" s="55"/>
      <c r="C4" s="63">
        <f>IF(C3&lt;&gt;0,1,0)</f>
        <v>1</v>
      </c>
      <c r="D4" s="63">
        <f t="shared" ref="D4:H4" si="0">IF(D3&lt;&gt;0,1,0)</f>
        <v>1</v>
      </c>
      <c r="E4" s="63">
        <f t="shared" si="0"/>
        <v>1</v>
      </c>
      <c r="F4" s="63">
        <f t="shared" si="0"/>
        <v>1</v>
      </c>
      <c r="G4" s="63">
        <f t="shared" si="0"/>
        <v>1</v>
      </c>
      <c r="H4" s="63">
        <f t="shared" si="0"/>
        <v>1</v>
      </c>
      <c r="I4" s="63">
        <f t="shared" ref="I4" si="1">IF(I3&lt;&gt;0,1,0)</f>
        <v>1</v>
      </c>
      <c r="J4" s="63">
        <f t="shared" ref="J4" si="2">IF(J3&lt;&gt;0,1,0)</f>
        <v>1</v>
      </c>
      <c r="K4" s="63">
        <f t="shared" ref="K4" si="3">IF(K3&lt;&gt;0,1,0)</f>
        <v>1</v>
      </c>
      <c r="L4" s="63">
        <f t="shared" ref="L4" si="4">IF(L3&lt;&gt;0,1,0)</f>
        <v>1</v>
      </c>
      <c r="M4" s="63">
        <f t="shared" ref="M4" si="5">IF(M3&lt;&gt;0,1,0)</f>
        <v>1</v>
      </c>
      <c r="N4" s="63">
        <f t="shared" ref="N4" si="6">IF(N3&lt;&gt;0,1,0)</f>
        <v>1</v>
      </c>
      <c r="O4" s="63">
        <f t="shared" ref="O4" si="7">IF(O3&lt;&gt;0,1,0)</f>
        <v>1</v>
      </c>
      <c r="P4" s="63">
        <f t="shared" ref="P4" si="8">IF(P3&lt;&gt;0,1,0)</f>
        <v>1</v>
      </c>
      <c r="Q4" s="63">
        <f t="shared" ref="Q4" si="9">IF(Q3&lt;&gt;0,1,0)</f>
        <v>1</v>
      </c>
      <c r="R4" s="63">
        <f t="shared" ref="R4" si="10">IF(R3&lt;&gt;0,1,0)</f>
        <v>1</v>
      </c>
      <c r="S4" s="63">
        <f t="shared" ref="S4" si="11">IF(S3&lt;&gt;0,1,0)</f>
        <v>1</v>
      </c>
      <c r="T4" s="63">
        <f t="shared" ref="T4" si="12">IF(T3&lt;&gt;0,1,0)</f>
        <v>1</v>
      </c>
      <c r="U4" s="63">
        <f t="shared" ref="U4" si="13">IF(U3&lt;&gt;0,1,0)</f>
        <v>0</v>
      </c>
      <c r="V4" s="63">
        <f t="shared" ref="V4" si="14">IF(V3&lt;&gt;0,1,0)</f>
        <v>0</v>
      </c>
      <c r="W4" s="63">
        <f t="shared" ref="W4" si="15">IF(W3&lt;&gt;0,1,0)</f>
        <v>0</v>
      </c>
      <c r="X4" s="63">
        <f t="shared" ref="X4" si="16">IF(X3&lt;&gt;0,1,0)</f>
        <v>0</v>
      </c>
      <c r="Y4" s="63">
        <f t="shared" ref="Y4" si="17">IF(Y3&lt;&gt;0,1,0)</f>
        <v>0</v>
      </c>
      <c r="Z4" s="63">
        <f t="shared" ref="Z4" si="18">IF(Z3&lt;&gt;0,1,0)</f>
        <v>0</v>
      </c>
      <c r="AA4" s="63">
        <f t="shared" ref="AA4" si="19">IF(AA3&lt;&gt;0,1,0)</f>
        <v>0</v>
      </c>
      <c r="AB4" s="63">
        <f t="shared" ref="AB4" si="20">IF(AB3&lt;&gt;0,1,0)</f>
        <v>0</v>
      </c>
      <c r="AC4" s="63">
        <f t="shared" ref="AC4" si="21">IF(AC3&lt;&gt;0,1,0)</f>
        <v>0</v>
      </c>
      <c r="AD4" s="63">
        <f t="shared" ref="AD4" si="22">IF(AD3&lt;&gt;0,1,0)</f>
        <v>0</v>
      </c>
      <c r="AE4" s="63">
        <f t="shared" ref="AE4" si="23">IF(AE3&lt;&gt;0,1,0)</f>
        <v>0</v>
      </c>
      <c r="AF4" s="63">
        <f t="shared" ref="AF4" si="24">IF(AF3&lt;&gt;0,1,0)</f>
        <v>0</v>
      </c>
      <c r="AG4" s="63">
        <f t="shared" ref="AG4" si="25">IF(AG3&lt;&gt;0,1,0)</f>
        <v>0</v>
      </c>
      <c r="AH4" s="63">
        <f t="shared" ref="AH4" si="26">IF(AH3&lt;&gt;0,1,0)</f>
        <v>0</v>
      </c>
      <c r="AI4" s="63">
        <f t="shared" ref="AI4" si="27">IF(AI3&lt;&gt;0,1,0)</f>
        <v>0</v>
      </c>
      <c r="AJ4" s="63">
        <f t="shared" ref="AJ4" si="28">IF(AJ3&lt;&gt;0,1,0)</f>
        <v>0</v>
      </c>
      <c r="AK4" s="63">
        <f t="shared" ref="AK4" si="29">IF(AK3&lt;&gt;0,1,0)</f>
        <v>0</v>
      </c>
      <c r="AL4" s="63">
        <f t="shared" ref="AL4" si="30">IF(AL3&lt;&gt;0,1,0)</f>
        <v>0</v>
      </c>
      <c r="AM4" s="63">
        <f t="shared" ref="AM4" si="31">IF(AM3&lt;&gt;0,1,0)</f>
        <v>0</v>
      </c>
      <c r="AN4" s="63">
        <f t="shared" ref="AN4" si="32">IF(AN3&lt;&gt;0,1,0)</f>
        <v>0</v>
      </c>
      <c r="AO4" s="63">
        <f t="shared" ref="AO4" si="33">IF(AO3&lt;&gt;0,1,0)</f>
        <v>0</v>
      </c>
      <c r="AP4" s="63">
        <f t="shared" ref="AP4" si="34">IF(AP3&lt;&gt;0,1,0)</f>
        <v>0</v>
      </c>
      <c r="AQ4" s="63">
        <f t="shared" ref="AQ4" si="35">IF(AQ3&lt;&gt;0,1,0)</f>
        <v>0</v>
      </c>
      <c r="AR4" s="63">
        <f t="shared" ref="AR4" si="36">IF(AR3&lt;&gt;0,1,0)</f>
        <v>0</v>
      </c>
    </row>
    <row r="5" spans="1:44">
      <c r="A5" s="55"/>
      <c r="B5" s="55"/>
      <c r="C5" s="63">
        <f>IF(C4=1,ورقة1!C3-ورقة1!$E$3)</f>
        <v>6900</v>
      </c>
      <c r="D5" s="63">
        <f>IF(D4=1,C5-ورقة1!$E$3,"")</f>
        <v>6800</v>
      </c>
      <c r="E5" s="63">
        <f>IF(E4=1,D5-ورقة1!$E$3,"")</f>
        <v>6700</v>
      </c>
      <c r="F5" s="63">
        <f>IF(F4=1,E5-ورقة1!$E$3,"")</f>
        <v>6600</v>
      </c>
      <c r="G5" s="63">
        <f>IF(G4=1,F5-ورقة1!$E$3,"")</f>
        <v>6500</v>
      </c>
      <c r="H5" s="63">
        <f>IF(H4=1,G5-ورقة1!$E$3,"")</f>
        <v>6400</v>
      </c>
      <c r="I5" s="63">
        <f>IF(I4=1,H5-ورقة1!$E$3,"")</f>
        <v>6300</v>
      </c>
      <c r="J5" s="63">
        <f>IF(J4=1,I5-ورقة1!$E$3,"")</f>
        <v>6200</v>
      </c>
      <c r="K5" s="63">
        <f>IF(K4=1,J5-ورقة1!$E$3,"")</f>
        <v>6100</v>
      </c>
      <c r="L5" s="63">
        <f>IF(L4=1,K5-ورقة1!$E$3,"")</f>
        <v>6000</v>
      </c>
      <c r="M5" s="63">
        <f>IF(M4=1,L5-ورقة1!$E$3,"")</f>
        <v>5900</v>
      </c>
      <c r="N5" s="63">
        <f>IF(N4=1,M5-ورقة1!$E$3,"")</f>
        <v>5800</v>
      </c>
      <c r="O5" s="63">
        <f>IF(O4=1,N5-ورقة1!$E$3,"")</f>
        <v>5700</v>
      </c>
      <c r="P5" s="63">
        <f>IF(P4=1,O5-ورقة1!$E$3,"")</f>
        <v>5600</v>
      </c>
      <c r="Q5" s="63">
        <f>IF(Q4=1,P5-ورقة1!$E$3,"")</f>
        <v>5500</v>
      </c>
      <c r="R5" s="63">
        <f>IF(R4=1,Q5-ورقة1!$E$3,"")</f>
        <v>5400</v>
      </c>
      <c r="S5" s="63">
        <f>IF(S4=1,R5-ورقة1!$E$3,"")</f>
        <v>5300</v>
      </c>
      <c r="T5" s="63">
        <f>IF(T4=1,S5-ورقة1!$E$3,"")</f>
        <v>5200</v>
      </c>
      <c r="U5" s="63" t="str">
        <f>IF(U4=1,T5-ورقة1!$E$3,"")</f>
        <v/>
      </c>
      <c r="V5" s="63" t="str">
        <f>IF(V4=1,U5-ورقة1!$E$3,"")</f>
        <v/>
      </c>
      <c r="W5" s="63" t="str">
        <f>IF(W4=1,V5-ورقة1!$E$3,"")</f>
        <v/>
      </c>
      <c r="X5" s="63" t="str">
        <f>IF(X4=1,W5-ورقة1!$E$3,"")</f>
        <v/>
      </c>
      <c r="Y5" s="63" t="str">
        <f>IF(Y4=1,X5-ورقة1!$E$3,"")</f>
        <v/>
      </c>
      <c r="Z5" s="63" t="str">
        <f>IF(Z4=1,Y5-ورقة1!$E$3,"")</f>
        <v/>
      </c>
      <c r="AA5" s="63" t="str">
        <f>IF(AA4=1,Z5-ورقة1!$E$3,"")</f>
        <v/>
      </c>
      <c r="AB5" s="63" t="str">
        <f>IF(AB4=1,AA5-ورقة1!$E$3,"")</f>
        <v/>
      </c>
      <c r="AC5" s="63" t="str">
        <f>IF(AC4=1,AB5-ورقة1!$E$3,"")</f>
        <v/>
      </c>
      <c r="AD5" s="63" t="str">
        <f>IF(AD4=1,AC5-ورقة1!$E$3,"")</f>
        <v/>
      </c>
      <c r="AE5" s="63" t="str">
        <f>IF(AE4=1,AD5-ورقة1!$E$3,"")</f>
        <v/>
      </c>
      <c r="AF5" s="63" t="str">
        <f>IF(AF4=1,AE5-ورقة1!$E$3,"")</f>
        <v/>
      </c>
      <c r="AG5" s="63" t="str">
        <f>IF(AG4=1,AF5-ورقة1!$E$3,"")</f>
        <v/>
      </c>
      <c r="AH5" s="63" t="str">
        <f>IF(AH4=1,AG5-ورقة1!$E$3,"")</f>
        <v/>
      </c>
      <c r="AI5" s="63" t="str">
        <f>IF(AI4=1,AH5-ورقة1!$E$3,"")</f>
        <v/>
      </c>
      <c r="AJ5" s="63" t="str">
        <f>IF(AJ4=1,AI5-ورقة1!$E$3,"")</f>
        <v/>
      </c>
      <c r="AK5" s="63" t="str">
        <f>IF(AK4=1,AJ5-ورقة1!$E$3,"")</f>
        <v/>
      </c>
      <c r="AL5" s="63" t="str">
        <f>IF(AL4=1,AK5-ورقة1!$E$3,"")</f>
        <v/>
      </c>
      <c r="AM5" s="63" t="str">
        <f>IF(AM4=1,AL5-ورقة1!$E$3,"")</f>
        <v/>
      </c>
      <c r="AN5" s="63" t="str">
        <f>IF(AN4=1,AM5-ورقة1!$E$3,"")</f>
        <v/>
      </c>
      <c r="AO5" s="63" t="str">
        <f>IF(AO4=1,AN5-ورقة1!$E$3,"")</f>
        <v/>
      </c>
      <c r="AP5" s="63" t="str">
        <f>IF(AP4=1,AO5-ورقة1!$E$3,"")</f>
        <v/>
      </c>
      <c r="AQ5" s="63" t="str">
        <f>IF(AQ4=1,AP5-ورقة1!$E$3,"")</f>
        <v/>
      </c>
      <c r="AR5" s="63" t="str">
        <f>IF(AR4=1,AQ5-ورقة1!$E$3,"")</f>
        <v/>
      </c>
    </row>
    <row r="6" spans="1:44">
      <c r="A6" s="56"/>
      <c r="B6" s="56"/>
      <c r="C6" s="63"/>
      <c r="D6" s="63"/>
      <c r="E6" s="23">
        <f>MIN(C5:AR5)</f>
        <v>5200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</row>
    <row r="7" spans="1:44">
      <c r="A7" s="54" t="s">
        <v>14</v>
      </c>
      <c r="B7" s="54" t="s">
        <v>2</v>
      </c>
      <c r="C7" s="63">
        <f>ورقة1!H4</f>
        <v>200</v>
      </c>
      <c r="D7" s="63">
        <f>ورقة1!I4</f>
        <v>200</v>
      </c>
      <c r="E7" s="63">
        <f>ورقة1!J4</f>
        <v>200</v>
      </c>
      <c r="F7" s="63">
        <f>ورقة1!K4</f>
        <v>200</v>
      </c>
      <c r="G7" s="63">
        <f>ورقة1!L4</f>
        <v>200</v>
      </c>
      <c r="H7" s="63">
        <f>ورقة1!M4</f>
        <v>200</v>
      </c>
      <c r="I7" s="63">
        <f>ورقة1!N4</f>
        <v>0</v>
      </c>
      <c r="J7" s="63">
        <f>ورقة1!O4</f>
        <v>0</v>
      </c>
      <c r="K7" s="63">
        <f>ورقة1!P4</f>
        <v>0</v>
      </c>
      <c r="L7" s="63">
        <f>ورقة1!Q4</f>
        <v>0</v>
      </c>
      <c r="M7" s="63">
        <f>ورقة1!R4</f>
        <v>0</v>
      </c>
      <c r="N7" s="63">
        <f>ورقة1!S4</f>
        <v>0</v>
      </c>
      <c r="O7" s="63">
        <f>ورقة1!T4</f>
        <v>0</v>
      </c>
      <c r="P7" s="63">
        <f>ورقة1!U4</f>
        <v>0</v>
      </c>
      <c r="Q7" s="63">
        <f>ورقة1!V4</f>
        <v>0</v>
      </c>
      <c r="R7" s="63">
        <f>ورقة1!W4</f>
        <v>0</v>
      </c>
      <c r="S7" s="63">
        <f>ورقة1!X4</f>
        <v>0</v>
      </c>
      <c r="T7" s="63">
        <f>ورقة1!Y4</f>
        <v>0</v>
      </c>
      <c r="U7" s="63">
        <f>ورقة1!Z4</f>
        <v>0</v>
      </c>
      <c r="V7" s="63">
        <f>ورقة1!AA4</f>
        <v>0</v>
      </c>
      <c r="W7" s="63">
        <f>ورقة1!AB4</f>
        <v>0</v>
      </c>
      <c r="X7" s="63">
        <f>ورقة1!AC4</f>
        <v>0</v>
      </c>
      <c r="Y7" s="63">
        <f>ورقة1!AD4</f>
        <v>0</v>
      </c>
      <c r="Z7" s="63">
        <f>ورقة1!AE4</f>
        <v>0</v>
      </c>
      <c r="AA7" s="63">
        <f>ورقة1!AF4</f>
        <v>0</v>
      </c>
      <c r="AB7" s="63">
        <f>ورقة1!AG4</f>
        <v>0</v>
      </c>
      <c r="AC7" s="63">
        <f>ورقة1!AH4</f>
        <v>0</v>
      </c>
      <c r="AD7" s="63">
        <f>ورقة1!AI4</f>
        <v>0</v>
      </c>
      <c r="AE7" s="63">
        <f>ورقة1!AJ4</f>
        <v>0</v>
      </c>
      <c r="AF7" s="63">
        <f>ورقة1!AK4</f>
        <v>0</v>
      </c>
      <c r="AG7" s="63">
        <f>ورقة1!AL4</f>
        <v>0</v>
      </c>
      <c r="AH7" s="63">
        <f>ورقة1!AM4</f>
        <v>0</v>
      </c>
      <c r="AI7" s="63">
        <f>ورقة1!AN4</f>
        <v>0</v>
      </c>
      <c r="AJ7" s="63">
        <f>ورقة1!AO4</f>
        <v>0</v>
      </c>
      <c r="AK7" s="63">
        <f>ورقة1!AP4</f>
        <v>0</v>
      </c>
      <c r="AL7" s="63">
        <f>ورقة1!AQ4</f>
        <v>0</v>
      </c>
      <c r="AM7" s="63">
        <f>ورقة1!AR4</f>
        <v>0</v>
      </c>
      <c r="AN7" s="63">
        <f>ورقة1!AS4</f>
        <v>0</v>
      </c>
      <c r="AO7" s="63">
        <f>ورقة1!AT4</f>
        <v>0</v>
      </c>
      <c r="AP7" s="63">
        <f>ورقة1!AU4</f>
        <v>0</v>
      </c>
      <c r="AQ7" s="63">
        <f>ورقة1!AV4</f>
        <v>0</v>
      </c>
      <c r="AR7" s="63">
        <f>ورقة1!AW4</f>
        <v>0</v>
      </c>
    </row>
    <row r="8" spans="1:44">
      <c r="A8" s="55"/>
      <c r="B8" s="55"/>
      <c r="C8" s="63">
        <f>IF(C7&lt;&gt;0,1,"")</f>
        <v>1</v>
      </c>
      <c r="D8" s="63">
        <f t="shared" ref="D8" si="37">IF(D7&lt;&gt;0,1,0)</f>
        <v>1</v>
      </c>
      <c r="E8" s="63">
        <f t="shared" ref="E8" si="38">IF(E7&lt;&gt;0,1,0)</f>
        <v>1</v>
      </c>
      <c r="F8" s="63">
        <f t="shared" ref="F8" si="39">IF(F7&lt;&gt;0,1,0)</f>
        <v>1</v>
      </c>
      <c r="G8" s="63">
        <f t="shared" ref="G8" si="40">IF(G7&lt;&gt;0,1,0)</f>
        <v>1</v>
      </c>
      <c r="H8" s="63">
        <f t="shared" ref="H8" si="41">IF(H7&lt;&gt;0,1,0)</f>
        <v>1</v>
      </c>
      <c r="I8" s="63">
        <f t="shared" ref="I8" si="42">IF(I7&lt;&gt;0,1,0)</f>
        <v>0</v>
      </c>
      <c r="J8" s="63">
        <f t="shared" ref="J8" si="43">IF(J7&lt;&gt;0,1,0)</f>
        <v>0</v>
      </c>
      <c r="K8" s="63">
        <f t="shared" ref="K8" si="44">IF(K7&lt;&gt;0,1,0)</f>
        <v>0</v>
      </c>
      <c r="L8" s="63">
        <f t="shared" ref="L8" si="45">IF(L7&lt;&gt;0,1,0)</f>
        <v>0</v>
      </c>
      <c r="M8" s="63">
        <f t="shared" ref="M8" si="46">IF(M7&lt;&gt;0,1,0)</f>
        <v>0</v>
      </c>
      <c r="N8" s="63">
        <f t="shared" ref="N8" si="47">IF(N7&lt;&gt;0,1,0)</f>
        <v>0</v>
      </c>
      <c r="O8" s="63">
        <f t="shared" ref="O8" si="48">IF(O7&lt;&gt;0,1,0)</f>
        <v>0</v>
      </c>
      <c r="P8" s="63">
        <f t="shared" ref="P8" si="49">IF(P7&lt;&gt;0,1,0)</f>
        <v>0</v>
      </c>
      <c r="Q8" s="63">
        <f t="shared" ref="Q8" si="50">IF(Q7&lt;&gt;0,1,0)</f>
        <v>0</v>
      </c>
      <c r="R8" s="63">
        <f t="shared" ref="R8" si="51">IF(R7&lt;&gt;0,1,0)</f>
        <v>0</v>
      </c>
      <c r="S8" s="63">
        <f t="shared" ref="S8" si="52">IF(S7&lt;&gt;0,1,0)</f>
        <v>0</v>
      </c>
      <c r="T8" s="63">
        <f t="shared" ref="T8" si="53">IF(T7&lt;&gt;0,1,0)</f>
        <v>0</v>
      </c>
      <c r="U8" s="63">
        <f t="shared" ref="U8" si="54">IF(U7&lt;&gt;0,1,0)</f>
        <v>0</v>
      </c>
      <c r="V8" s="63">
        <f t="shared" ref="V8" si="55">IF(V7&lt;&gt;0,1,0)</f>
        <v>0</v>
      </c>
      <c r="W8" s="63">
        <f t="shared" ref="W8" si="56">IF(W7&lt;&gt;0,1,0)</f>
        <v>0</v>
      </c>
      <c r="X8" s="63">
        <f t="shared" ref="X8" si="57">IF(X7&lt;&gt;0,1,0)</f>
        <v>0</v>
      </c>
      <c r="Y8" s="63">
        <f t="shared" ref="Y8" si="58">IF(Y7&lt;&gt;0,1,0)</f>
        <v>0</v>
      </c>
      <c r="Z8" s="63">
        <f t="shared" ref="Z8" si="59">IF(Z7&lt;&gt;0,1,0)</f>
        <v>0</v>
      </c>
      <c r="AA8" s="63">
        <f t="shared" ref="AA8" si="60">IF(AA7&lt;&gt;0,1,0)</f>
        <v>0</v>
      </c>
      <c r="AB8" s="63">
        <f t="shared" ref="AB8" si="61">IF(AB7&lt;&gt;0,1,0)</f>
        <v>0</v>
      </c>
      <c r="AC8" s="63">
        <f t="shared" ref="AC8" si="62">IF(AC7&lt;&gt;0,1,0)</f>
        <v>0</v>
      </c>
      <c r="AD8" s="63">
        <f t="shared" ref="AD8" si="63">IF(AD7&lt;&gt;0,1,0)</f>
        <v>0</v>
      </c>
      <c r="AE8" s="63">
        <f t="shared" ref="AE8" si="64">IF(AE7&lt;&gt;0,1,0)</f>
        <v>0</v>
      </c>
      <c r="AF8" s="63">
        <f t="shared" ref="AF8" si="65">IF(AF7&lt;&gt;0,1,0)</f>
        <v>0</v>
      </c>
      <c r="AG8" s="63">
        <f t="shared" ref="AG8" si="66">IF(AG7&lt;&gt;0,1,0)</f>
        <v>0</v>
      </c>
      <c r="AH8" s="63">
        <f t="shared" ref="AH8" si="67">IF(AH7&lt;&gt;0,1,0)</f>
        <v>0</v>
      </c>
      <c r="AI8" s="63">
        <f t="shared" ref="AI8" si="68">IF(AI7&lt;&gt;0,1,0)</f>
        <v>0</v>
      </c>
      <c r="AJ8" s="63">
        <f t="shared" ref="AJ8" si="69">IF(AJ7&lt;&gt;0,1,0)</f>
        <v>0</v>
      </c>
      <c r="AK8" s="63">
        <f t="shared" ref="AK8" si="70">IF(AK7&lt;&gt;0,1,0)</f>
        <v>0</v>
      </c>
      <c r="AL8" s="63">
        <f t="shared" ref="AL8" si="71">IF(AL7&lt;&gt;0,1,0)</f>
        <v>0</v>
      </c>
      <c r="AM8" s="63">
        <f t="shared" ref="AM8" si="72">IF(AM7&lt;&gt;0,1,0)</f>
        <v>0</v>
      </c>
      <c r="AN8" s="63">
        <f t="shared" ref="AN8" si="73">IF(AN7&lt;&gt;0,1,0)</f>
        <v>0</v>
      </c>
      <c r="AO8" s="63">
        <f t="shared" ref="AO8" si="74">IF(AO7&lt;&gt;0,1,0)</f>
        <v>0</v>
      </c>
      <c r="AP8" s="63">
        <f t="shared" ref="AP8" si="75">IF(AP7&lt;&gt;0,1,0)</f>
        <v>0</v>
      </c>
      <c r="AQ8" s="63">
        <f t="shared" ref="AQ8" si="76">IF(AQ7&lt;&gt;0,1,0)</f>
        <v>0</v>
      </c>
      <c r="AR8" s="63">
        <f t="shared" ref="AR8" si="77">IF(AR7&lt;&gt;0,1,0)</f>
        <v>0</v>
      </c>
    </row>
    <row r="9" spans="1:44">
      <c r="A9" s="55"/>
      <c r="B9" s="55"/>
      <c r="C9" s="63">
        <f>IF(C8=1,ورقة1!C4-ورقة1!E4,0)</f>
        <v>5370</v>
      </c>
      <c r="D9" s="63">
        <f>IF(D8=1,C9-ورقة1!$E$4,"")</f>
        <v>5240</v>
      </c>
      <c r="E9" s="63">
        <f>IF(E8=1,D9-ورقة1!$E$4,"")</f>
        <v>5110</v>
      </c>
      <c r="F9" s="63">
        <f>IF(F8=1,E9-ورقة1!$E$4,"")</f>
        <v>4980</v>
      </c>
      <c r="G9" s="63">
        <f>IF(G8=1,F9-ورقة1!$E$4,"")</f>
        <v>4850</v>
      </c>
      <c r="H9" s="63">
        <f>IF(H8=1,G9-ورقة1!$E$4,"")</f>
        <v>4720</v>
      </c>
      <c r="I9" s="63" t="str">
        <f>IF(I8=1,H9-ورقة1!$E$4,"")</f>
        <v/>
      </c>
      <c r="J9" s="63" t="str">
        <f>IF(J8=1,I9-ورقة1!$E$4,"")</f>
        <v/>
      </c>
      <c r="K9" s="63" t="str">
        <f>IF(K8=1,J9-ورقة1!$E$4,"")</f>
        <v/>
      </c>
      <c r="L9" s="63" t="str">
        <f>IF(L8=1,K9-ورقة1!$E$4,"")</f>
        <v/>
      </c>
      <c r="M9" s="63" t="str">
        <f>IF(M8=1,L9-ورقة1!$E$4,"")</f>
        <v/>
      </c>
      <c r="N9" s="63" t="str">
        <f>IF(N8=1,M9-ورقة1!$E$4,"")</f>
        <v/>
      </c>
      <c r="O9" s="63" t="str">
        <f>IF(O8=1,N9-ورقة1!$E$4,"")</f>
        <v/>
      </c>
      <c r="P9" s="63" t="str">
        <f>IF(P8=1,O9-ورقة1!$E$4,"")</f>
        <v/>
      </c>
      <c r="Q9" s="63" t="str">
        <f>IF(Q8=1,P9-ورقة1!$E$4,"")</f>
        <v/>
      </c>
      <c r="R9" s="63" t="str">
        <f>IF(R8=1,Q9-ورقة1!$E$4,"")</f>
        <v/>
      </c>
      <c r="S9" s="63" t="str">
        <f>IF(S8=1,R9-ورقة1!$E$4,"")</f>
        <v/>
      </c>
      <c r="T9" s="63" t="str">
        <f>IF(T8=1,S9-ورقة1!$E$4,"")</f>
        <v/>
      </c>
      <c r="U9" s="63" t="str">
        <f>IF(U8=1,T9-ورقة1!$E$4,"")</f>
        <v/>
      </c>
      <c r="V9" s="63" t="str">
        <f>IF(V8=1,U9-ورقة1!$E$4,"")</f>
        <v/>
      </c>
      <c r="W9" s="63" t="str">
        <f>IF(W8=1,V9-ورقة1!$E$4,"")</f>
        <v/>
      </c>
      <c r="X9" s="63" t="str">
        <f>IF(X8=1,W9-ورقة1!$E$4,"")</f>
        <v/>
      </c>
      <c r="Y9" s="63" t="str">
        <f>IF(Y8=1,X9-ورقة1!$E$4,"")</f>
        <v/>
      </c>
      <c r="Z9" s="63" t="str">
        <f>IF(Z8=1,Y9-ورقة1!$E$4,"")</f>
        <v/>
      </c>
      <c r="AA9" s="63" t="str">
        <f>IF(AA8=1,Z9-ورقة1!$E$4,"")</f>
        <v/>
      </c>
      <c r="AB9" s="63" t="str">
        <f>IF(AB8=1,AA9-ورقة1!$E$4,"")</f>
        <v/>
      </c>
      <c r="AC9" s="63" t="str">
        <f>IF(AC8=1,AB9-ورقة1!$E$4,"")</f>
        <v/>
      </c>
      <c r="AD9" s="63" t="str">
        <f>IF(AD8=1,AC9-ورقة1!$E$4,"")</f>
        <v/>
      </c>
      <c r="AE9" s="63" t="str">
        <f>IF(AE8=1,AD9-ورقة1!$E$4,"")</f>
        <v/>
      </c>
      <c r="AF9" s="63" t="str">
        <f>IF(AF8=1,AE9-ورقة1!$E$4,"")</f>
        <v/>
      </c>
      <c r="AG9" s="63" t="str">
        <f>IF(AG8=1,AF9-ورقة1!$E$4,"")</f>
        <v/>
      </c>
      <c r="AH9" s="63" t="str">
        <f>IF(AH8=1,AG9-ورقة1!$E$4,"")</f>
        <v/>
      </c>
      <c r="AI9" s="63" t="str">
        <f>IF(AI8=1,AH9-ورقة1!$E$4,"")</f>
        <v/>
      </c>
      <c r="AJ9" s="63" t="str">
        <f>IF(AJ8=1,AI9-ورقة1!$E$4,"")</f>
        <v/>
      </c>
      <c r="AK9" s="63" t="str">
        <f>IF(AK8=1,AJ9-ورقة1!$E$4,"")</f>
        <v/>
      </c>
      <c r="AL9" s="63" t="str">
        <f>IF(AL8=1,AK9-ورقة1!$E$4,"")</f>
        <v/>
      </c>
      <c r="AM9" s="63" t="str">
        <f>IF(AM8=1,AL9-ورقة1!$E$4,"")</f>
        <v/>
      </c>
      <c r="AN9" s="63" t="str">
        <f>IF(AN8=1,AM9-ورقة1!$E$4,"")</f>
        <v/>
      </c>
      <c r="AO9" s="63" t="str">
        <f>IF(AO8=1,AN9-ورقة1!$E$4,"")</f>
        <v/>
      </c>
      <c r="AP9" s="63" t="str">
        <f>IF(AP8=1,AO9-ورقة1!$E$4,"")</f>
        <v/>
      </c>
      <c r="AQ9" s="63" t="str">
        <f>IF(AQ8=1,AP9-ورقة1!$E$4,"")</f>
        <v/>
      </c>
      <c r="AR9" s="63" t="str">
        <f>IF(AR8=1,AQ9-ورقة1!$E$4,"")</f>
        <v/>
      </c>
    </row>
    <row r="10" spans="1:44">
      <c r="A10" s="56"/>
      <c r="B10" s="56"/>
      <c r="C10" s="63"/>
      <c r="D10" s="63"/>
      <c r="E10" s="23">
        <f>MIN(C9:AR9)</f>
        <v>4720</v>
      </c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21" spans="9:9">
      <c r="I21">
        <f>5500-130</f>
        <v>5370</v>
      </c>
    </row>
    <row r="22" spans="9:9">
      <c r="I22">
        <f>I21-130</f>
        <v>5240</v>
      </c>
    </row>
    <row r="23" spans="9:9">
      <c r="I23">
        <f>I22-130</f>
        <v>5110</v>
      </c>
    </row>
    <row r="24" spans="9:9">
      <c r="I24">
        <f>I23-130</f>
        <v>4980</v>
      </c>
    </row>
    <row r="25" spans="9:9">
      <c r="I25">
        <f>I24-130</f>
        <v>4850</v>
      </c>
    </row>
    <row r="26" spans="9:9">
      <c r="I26">
        <f>I25-130</f>
        <v>4720</v>
      </c>
    </row>
  </sheetData>
  <mergeCells count="8">
    <mergeCell ref="B3:B6"/>
    <mergeCell ref="B7:B10"/>
    <mergeCell ref="A3:A6"/>
    <mergeCell ref="A7:A10"/>
    <mergeCell ref="I1:T1"/>
    <mergeCell ref="U1:AF1"/>
    <mergeCell ref="AG1:AR1"/>
    <mergeCell ref="C1:H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SAMA2012</cp:lastModifiedBy>
  <dcterms:created xsi:type="dcterms:W3CDTF">2013-01-10T06:30:45Z</dcterms:created>
  <dcterms:modified xsi:type="dcterms:W3CDTF">2013-01-11T15:12:13Z</dcterms:modified>
</cp:coreProperties>
</file>