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1"/>
  </bookViews>
  <sheets>
    <sheet name="الكميات" sheetId="1" r:id="rId1"/>
    <sheet name="تقرير اسبوعى" sheetId="2" r:id="rId2"/>
    <sheet name="تقرير شهري" sheetId="7" r:id="rId3"/>
    <sheet name="تقرير سنوي" sheetId="6" r:id="rId4"/>
  </sheets>
  <definedNames>
    <definedName name="Months">'تقرير شهري'!$P$8:$P$19</definedName>
    <definedName name="weeks">OFFSET('تقرير اسبوعى'!$R$9,,,COUNTA('تقرير اسبوعى'!$R:$R))</definedName>
  </definedNames>
  <calcPr calcId="144525"/>
</workbook>
</file>

<file path=xl/calcChain.xml><?xml version="1.0" encoding="utf-8"?>
<calcChain xmlns="http://schemas.openxmlformats.org/spreadsheetml/2006/main">
  <c r="F6" i="7" l="1"/>
  <c r="C6" i="7"/>
  <c r="F20" i="7" s="1"/>
  <c r="E20" i="7"/>
  <c r="B20" i="7"/>
  <c r="F19" i="7"/>
  <c r="E19" i="7"/>
  <c r="B19" i="7"/>
  <c r="F18" i="7"/>
  <c r="E18" i="7"/>
  <c r="B18" i="7"/>
  <c r="F17" i="7"/>
  <c r="E17" i="7"/>
  <c r="B17" i="7"/>
  <c r="F16" i="7"/>
  <c r="E16" i="7"/>
  <c r="B16" i="7"/>
  <c r="F15" i="7"/>
  <c r="E15" i="7"/>
  <c r="B15" i="7"/>
  <c r="F14" i="7"/>
  <c r="E14" i="7"/>
  <c r="B14" i="7"/>
  <c r="F13" i="7"/>
  <c r="E13" i="7"/>
  <c r="B13" i="7"/>
  <c r="F12" i="7"/>
  <c r="E12" i="7"/>
  <c r="B12" i="7"/>
  <c r="F11" i="7"/>
  <c r="E11" i="7"/>
  <c r="B11" i="7"/>
  <c r="F10" i="7"/>
  <c r="E10" i="7"/>
  <c r="B10" i="7"/>
  <c r="E19" i="6"/>
  <c r="F19" i="6"/>
  <c r="E20" i="6"/>
  <c r="F20" i="6"/>
  <c r="E11" i="6"/>
  <c r="F11" i="6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F10" i="6"/>
  <c r="E10" i="6"/>
  <c r="B20" i="6"/>
  <c r="B19" i="6"/>
  <c r="B18" i="6"/>
  <c r="B17" i="6"/>
  <c r="B16" i="6"/>
  <c r="B15" i="6"/>
  <c r="B14" i="6"/>
  <c r="B13" i="6"/>
  <c r="B12" i="6"/>
  <c r="B11" i="6"/>
  <c r="B10" i="6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C7" i="1"/>
  <c r="E20" i="2"/>
  <c r="F20" i="2"/>
  <c r="E15" i="2"/>
  <c r="F15" i="2"/>
  <c r="E16" i="2"/>
  <c r="F16" i="2"/>
  <c r="E17" i="2"/>
  <c r="F17" i="2"/>
  <c r="E18" i="2"/>
  <c r="F18" i="2"/>
  <c r="E19" i="2"/>
  <c r="F19" i="2"/>
  <c r="E13" i="2"/>
  <c r="F13" i="2"/>
  <c r="E14" i="2"/>
  <c r="F14" i="2"/>
  <c r="E11" i="2"/>
  <c r="F11" i="2"/>
  <c r="E12" i="2"/>
  <c r="F12" i="2"/>
  <c r="F10" i="2"/>
  <c r="E10" i="2"/>
  <c r="B17" i="2"/>
  <c r="B18" i="2"/>
  <c r="B19" i="2"/>
  <c r="B20" i="2"/>
  <c r="B13" i="2"/>
  <c r="B14" i="2"/>
  <c r="B15" i="2"/>
  <c r="B16" i="2"/>
  <c r="B12" i="2"/>
  <c r="B11" i="2"/>
  <c r="B10" i="2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C55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C47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C38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C31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C23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C15" i="1"/>
  <c r="C6" i="2" a="1"/>
  <c r="F6" i="2"/>
  <c r="F21" i="7" l="1"/>
  <c r="E21" i="7"/>
  <c r="F21" i="6"/>
  <c r="E21" i="6"/>
  <c r="C6" i="2"/>
  <c r="E21" i="2"/>
  <c r="F21" i="2"/>
</calcChain>
</file>

<file path=xl/sharedStrings.xml><?xml version="1.0" encoding="utf-8"?>
<sst xmlns="http://schemas.openxmlformats.org/spreadsheetml/2006/main" count="240" uniqueCount="75">
  <si>
    <t xml:space="preserve">اليوم </t>
  </si>
  <si>
    <t>التاريخ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</si>
  <si>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</si>
  <si>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</si>
  <si>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</si>
  <si>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</si>
  <si>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</si>
  <si>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</si>
  <si>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</si>
  <si>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الاسبوع الاول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</si>
  <si>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</si>
  <si>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</si>
  <si>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</si>
  <si>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</si>
  <si>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</si>
  <si>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</si>
  <si>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</si>
  <si>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</si>
  <si>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الحادى عشر</t>
  </si>
  <si>
    <t>الاسبوع الثانى عشر</t>
  </si>
  <si>
    <t>الاسبوع الثالث عشر</t>
  </si>
  <si>
    <t>الاسبوع الرابع عشر</t>
  </si>
  <si>
    <t>الاسبوع الخامس عشر</t>
  </si>
  <si>
    <t xml:space="preserve">حفر </t>
  </si>
  <si>
    <t>تمديد</t>
  </si>
  <si>
    <t>موقع الضاحى(1) خط 200مم محمود جعفر</t>
  </si>
  <si>
    <t>موقع الوسيطاء م. محمد هشام</t>
  </si>
  <si>
    <t>موقع الشروق ضياء احمد نصار</t>
  </si>
  <si>
    <t>الوصلات المنزلية</t>
  </si>
  <si>
    <t>شمال الفيصلية (1) خط(200) مم ايمن رشاد</t>
  </si>
  <si>
    <t>شمال الفيصلية (2) خط(200) مم جاهين</t>
  </si>
  <si>
    <t>موقع الخضيراء م. محمد ربيع</t>
  </si>
  <si>
    <t>موقع خب القبر</t>
  </si>
  <si>
    <t>موقع البساتين</t>
  </si>
  <si>
    <t>موقع القوارة</t>
  </si>
  <si>
    <t>موقع الشلال</t>
  </si>
  <si>
    <t>التاريخ:</t>
  </si>
  <si>
    <t xml:space="preserve">مشروع : صرف صحي </t>
  </si>
  <si>
    <t>سعادة/ المدير التنفيذى</t>
  </si>
  <si>
    <t>المحترم</t>
  </si>
  <si>
    <t>السلام عليكم ورحمة الله وبركاته</t>
  </si>
  <si>
    <t xml:space="preserve">التقرير الاسبوعى عن الاعمال المنجزة بمشروع الصرف الصحي عن الاسبوع  </t>
  </si>
  <si>
    <t>الاول</t>
  </si>
  <si>
    <t>من تاريخ</t>
  </si>
  <si>
    <t>إلى تاريخ</t>
  </si>
  <si>
    <t xml:space="preserve">م </t>
  </si>
  <si>
    <t>الموقع</t>
  </si>
  <si>
    <t>الكمية بالمتر</t>
  </si>
  <si>
    <t>ملاحظات</t>
  </si>
  <si>
    <t>حفر</t>
  </si>
  <si>
    <t>الاجمالى</t>
  </si>
  <si>
    <t>الثاني</t>
  </si>
  <si>
    <t>الثالث</t>
  </si>
  <si>
    <t>الاسبوع الثاني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</si>
  <si>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</si>
  <si>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</si>
  <si>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</si>
  <si>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</si>
  <si>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</si>
  <si>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</si>
  <si>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</si>
  <si>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</si>
  <si>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العشرون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</si>
  <si>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</si>
  <si>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</si>
  <si>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</si>
  <si>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</si>
  <si>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</si>
  <si>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</si>
  <si>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</si>
  <si>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</si>
  <si>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 xml:space="preserve">التقرير السنوي عن الاعمال المنجزة بمشروع الصرف الصحي </t>
  </si>
  <si>
    <t>التقرير الشهري عن الاعمال المنجزة بمشروع الصرف الصحي عن الشهر</t>
  </si>
  <si>
    <t>السنة</t>
  </si>
  <si>
    <t>الرجاء إكمال قائمة أرقام الأسابيع إلى الأسفل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</si>
</sst>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theme="1"/>
      <name val="Calibri"/>
      <family val="2"/>
      <charset val="178"/>
      <scheme val="minor"/>
    </font>
    <font>
      <b/>
      <sz val="14"/>
      <color rgb="FFFF0000"/>
      <name val="Cambria"/>
      <family val="1"/>
      <scheme val="maj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28</xdr:row>
      <xdr:rowOff>9525</xdr:rowOff>
    </xdr:from>
    <xdr:to>
      <xdr:col>17</xdr:col>
      <xdr:colOff>419100</xdr:colOff>
      <xdr:row>33</xdr:row>
      <xdr:rowOff>19050</xdr:rowOff>
    </xdr:to>
    <xdr:cxnSp macro="">
      <xdr:nvCxnSpPr>
        <xdr:cNvPr id="4" name="Connecteur droit avec flèche 3"/>
        <xdr:cNvCxnSpPr/>
      </xdr:nvCxnSpPr>
      <xdr:spPr>
        <a:xfrm flipH="1">
          <a:off x="9977085075" y="6400800"/>
          <a:ext cx="9525" cy="1152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161925</xdr:colOff>
      <xdr:row>4</xdr:row>
      <xdr:rowOff>219075</xdr:rowOff>
    </xdr:from>
    <xdr:to>
      <xdr:col>17</xdr:col>
      <xdr:colOff>57149</xdr:colOff>
      <xdr:row>8</xdr:row>
      <xdr:rowOff>19050</xdr:rowOff>
    </xdr:to>
    <xdr:cxnSp macro="">
      <xdr:nvCxnSpPr>
        <xdr:cNvPr id="3" name="Connecteur droit avec flèche 2"/>
        <xdr:cNvCxnSpPr/>
      </xdr:nvCxnSpPr>
      <xdr:spPr>
        <a:xfrm flipH="1">
          <a:off x="9977447026" y="1133475"/>
          <a:ext cx="1095374" cy="685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28</xdr:row>
      <xdr:rowOff>9525</xdr:rowOff>
    </xdr:from>
    <xdr:to>
      <xdr:col>17</xdr:col>
      <xdr:colOff>419100</xdr:colOff>
      <xdr:row>33</xdr:row>
      <xdr:rowOff>19050</xdr:rowOff>
    </xdr:to>
    <xdr:cxnSp macro="">
      <xdr:nvCxnSpPr>
        <xdr:cNvPr id="2" name="Connecteur droit avec flèche 1"/>
        <xdr:cNvCxnSpPr/>
      </xdr:nvCxnSpPr>
      <xdr:spPr>
        <a:xfrm flipH="1">
          <a:off x="9977085075" y="6400800"/>
          <a:ext cx="9525" cy="1152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28</xdr:row>
      <xdr:rowOff>9525</xdr:rowOff>
    </xdr:from>
    <xdr:to>
      <xdr:col>17</xdr:col>
      <xdr:colOff>419100</xdr:colOff>
      <xdr:row>33</xdr:row>
      <xdr:rowOff>19050</xdr:rowOff>
    </xdr:to>
    <xdr:cxnSp macro="">
      <xdr:nvCxnSpPr>
        <xdr:cNvPr id="2" name="Connecteur droit avec flèche 1"/>
        <xdr:cNvCxnSpPr/>
      </xdr:nvCxnSpPr>
      <xdr:spPr>
        <a:xfrm flipH="1">
          <a:off x="9977085075" y="6400800"/>
          <a:ext cx="9525" cy="1152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6"/>
  <sheetViews>
    <sheetView rightToLeft="1" workbookViewId="0">
      <selection activeCell="B4" sqref="B4"/>
    </sheetView>
  </sheetViews>
  <sheetFormatPr baseColWidth="10" defaultColWidth="9.140625" defaultRowHeight="15.75"/>
  <cols>
    <col min="1" max="1" width="9" style="4"/>
    <col min="2" max="2" width="14.85546875" style="5" customWidth="1"/>
    <col min="3" max="24" width="7.42578125" style="6" customWidth="1"/>
    <col min="25" max="25" width="6.5703125" style="1" customWidth="1"/>
  </cols>
  <sheetData>
    <row r="1" spans="1:25" s="16" customFormat="1" ht="30" customHeight="1">
      <c r="A1" s="29" t="s">
        <v>0</v>
      </c>
      <c r="B1" s="31" t="s">
        <v>1</v>
      </c>
      <c r="C1" s="27" t="s">
        <v>25</v>
      </c>
      <c r="D1" s="28"/>
      <c r="E1" s="27" t="s">
        <v>26</v>
      </c>
      <c r="F1" s="28"/>
      <c r="G1" s="27" t="s">
        <v>27</v>
      </c>
      <c r="H1" s="28"/>
      <c r="I1" s="27" t="s">
        <v>28</v>
      </c>
      <c r="J1" s="28"/>
      <c r="K1" s="27" t="s">
        <v>29</v>
      </c>
      <c r="L1" s="28"/>
      <c r="M1" s="27" t="s">
        <v>30</v>
      </c>
      <c r="N1" s="28"/>
      <c r="O1" s="27" t="s">
        <v>31</v>
      </c>
      <c r="P1" s="28"/>
      <c r="Q1" s="27" t="s">
        <v>32</v>
      </c>
      <c r="R1" s="28"/>
      <c r="S1" s="27" t="s">
        <v>33</v>
      </c>
      <c r="T1" s="28"/>
      <c r="U1" s="27" t="s">
        <v>34</v>
      </c>
      <c r="V1" s="28"/>
      <c r="W1" s="27" t="s">
        <v>35</v>
      </c>
      <c r="X1" s="28"/>
      <c r="Y1" s="3"/>
    </row>
    <row r="2" spans="1:25" s="16" customFormat="1" ht="13.5" customHeight="1">
      <c r="A2" s="30"/>
      <c r="B2" s="32"/>
      <c r="C2" s="6" t="s">
        <v>23</v>
      </c>
      <c r="D2" s="6" t="s">
        <v>24</v>
      </c>
      <c r="E2" s="6" t="s">
        <v>23</v>
      </c>
      <c r="F2" s="6" t="s">
        <v>24</v>
      </c>
      <c r="G2" s="6" t="s">
        <v>23</v>
      </c>
      <c r="H2" s="6" t="s">
        <v>24</v>
      </c>
      <c r="I2" s="6" t="s">
        <v>23</v>
      </c>
      <c r="J2" s="6" t="s">
        <v>24</v>
      </c>
      <c r="K2" s="6" t="s">
        <v>23</v>
      </c>
      <c r="L2" s="6" t="s">
        <v>24</v>
      </c>
      <c r="M2" s="6" t="s">
        <v>23</v>
      </c>
      <c r="N2" s="6" t="s">
        <v>24</v>
      </c>
      <c r="O2" s="6" t="s">
        <v>23</v>
      </c>
      <c r="P2" s="6" t="s">
        <v>24</v>
      </c>
      <c r="Q2" s="6" t="s">
        <v>23</v>
      </c>
      <c r="R2" s="6" t="s">
        <v>24</v>
      </c>
      <c r="S2" s="6" t="s">
        <v>23</v>
      </c>
      <c r="T2" s="6" t="s">
        <v>24</v>
      </c>
      <c r="U2" s="6" t="s">
        <v>23</v>
      </c>
      <c r="V2" s="6" t="s">
        <v>24</v>
      </c>
      <c r="W2" s="6" t="s">
        <v>23</v>
      </c>
      <c r="X2" s="6" t="s">
        <v>24</v>
      </c>
      <c r="Y2" s="3"/>
    </row>
    <row r="3" spans="1:25">
      <c r="A3" s="4" t="s">
        <v>2</v>
      </c>
      <c r="B3" s="5">
        <v>41275</v>
      </c>
      <c r="C3" s="6">
        <v>100</v>
      </c>
      <c r="D3" s="6">
        <v>100</v>
      </c>
      <c r="E3" s="6">
        <v>30</v>
      </c>
      <c r="F3" s="6">
        <v>30</v>
      </c>
      <c r="G3" s="6">
        <v>50</v>
      </c>
      <c r="H3" s="6">
        <v>50</v>
      </c>
      <c r="I3" s="6">
        <v>20</v>
      </c>
    </row>
    <row r="4" spans="1:25">
      <c r="A4" s="4" t="s">
        <v>3</v>
      </c>
      <c r="B4" s="5">
        <v>41276</v>
      </c>
      <c r="C4" s="6">
        <v>95</v>
      </c>
      <c r="D4" s="6">
        <v>20</v>
      </c>
      <c r="E4" s="6">
        <v>60</v>
      </c>
      <c r="F4" s="6">
        <v>60</v>
      </c>
      <c r="G4" s="6">
        <v>200</v>
      </c>
      <c r="H4" s="6">
        <v>65</v>
      </c>
      <c r="I4" s="6">
        <v>30</v>
      </c>
    </row>
    <row r="5" spans="1:25">
      <c r="A5" s="4" t="s">
        <v>4</v>
      </c>
      <c r="B5" s="5">
        <v>41277</v>
      </c>
      <c r="C5" s="6">
        <v>10</v>
      </c>
      <c r="D5" s="6">
        <v>15</v>
      </c>
      <c r="G5" s="6">
        <v>65</v>
      </c>
      <c r="H5" s="6">
        <v>200</v>
      </c>
      <c r="I5" s="6">
        <v>25</v>
      </c>
    </row>
    <row r="6" spans="1:25">
      <c r="A6" s="4" t="s">
        <v>5</v>
      </c>
      <c r="B6" s="5">
        <v>41278</v>
      </c>
      <c r="C6" s="6">
        <v>10</v>
      </c>
      <c r="D6" s="6">
        <v>80</v>
      </c>
      <c r="I6" s="6">
        <v>70</v>
      </c>
    </row>
    <row r="7" spans="1:25">
      <c r="A7" s="25" t="s">
        <v>9</v>
      </c>
      <c r="B7" s="26"/>
      <c r="C7" s="6">
        <f>SUM(C3:C6)</f>
        <v>215</v>
      </c>
      <c r="D7" s="6">
        <f t="shared" ref="D7:X7" si="0">SUM(D3:D6)</f>
        <v>215</v>
      </c>
      <c r="E7" s="6">
        <f t="shared" si="0"/>
        <v>90</v>
      </c>
      <c r="F7" s="6">
        <f t="shared" si="0"/>
        <v>90</v>
      </c>
      <c r="G7" s="6">
        <f t="shared" si="0"/>
        <v>315</v>
      </c>
      <c r="H7" s="6">
        <f t="shared" si="0"/>
        <v>315</v>
      </c>
      <c r="I7" s="6">
        <f t="shared" si="0"/>
        <v>145</v>
      </c>
      <c r="J7" s="6">
        <f t="shared" si="0"/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</row>
    <row r="8" spans="1:25">
      <c r="A8" s="4" t="s">
        <v>6</v>
      </c>
      <c r="B8" s="5">
        <v>41279</v>
      </c>
    </row>
    <row r="9" spans="1:25">
      <c r="A9" s="4" t="s">
        <v>7</v>
      </c>
      <c r="B9" s="5">
        <v>41280</v>
      </c>
    </row>
    <row r="10" spans="1:25">
      <c r="A10" s="4" t="s">
        <v>8</v>
      </c>
      <c r="B10" s="5">
        <v>41281</v>
      </c>
    </row>
    <row r="11" spans="1:25">
      <c r="A11" s="4" t="s">
        <v>2</v>
      </c>
      <c r="B11" s="5">
        <v>41282</v>
      </c>
    </row>
    <row r="12" spans="1:25">
      <c r="A12" s="4" t="s">
        <v>3</v>
      </c>
      <c r="B12" s="5">
        <v>41283</v>
      </c>
    </row>
    <row r="13" spans="1:25">
      <c r="A13" s="4" t="s">
        <v>4</v>
      </c>
      <c r="B13" s="5">
        <v>41284</v>
      </c>
    </row>
    <row r="14" spans="1:25">
      <c r="A14" s="4" t="s">
        <v>5</v>
      </c>
      <c r="B14" s="5">
        <v>41285</v>
      </c>
    </row>
    <row r="15" spans="1:25">
      <c r="A15" s="25" t="s">
        <v>53</v>
      </c>
      <c r="B15" s="26"/>
      <c r="C15" s="6">
        <f>SUM(C8:C14)</f>
        <v>0</v>
      </c>
      <c r="D15" s="6">
        <f t="shared" ref="D15:X15" si="1">SUM(D8:D14)</f>
        <v>0</v>
      </c>
      <c r="E15" s="6">
        <f t="shared" si="1"/>
        <v>0</v>
      </c>
      <c r="F15" s="6">
        <f t="shared" si="1"/>
        <v>0</v>
      </c>
      <c r="G15" s="6">
        <f t="shared" si="1"/>
        <v>0</v>
      </c>
      <c r="H15" s="6">
        <f t="shared" si="1"/>
        <v>0</v>
      </c>
      <c r="I15" s="6">
        <f t="shared" si="1"/>
        <v>0</v>
      </c>
      <c r="J15" s="6">
        <f t="shared" si="1"/>
        <v>0</v>
      </c>
      <c r="K15" s="6">
        <f t="shared" si="1"/>
        <v>0</v>
      </c>
      <c r="L15" s="6">
        <f t="shared" si="1"/>
        <v>0</v>
      </c>
      <c r="M15" s="6">
        <f t="shared" si="1"/>
        <v>0</v>
      </c>
      <c r="N15" s="6">
        <f t="shared" si="1"/>
        <v>0</v>
      </c>
      <c r="O15" s="6">
        <f t="shared" si="1"/>
        <v>0</v>
      </c>
      <c r="P15" s="6">
        <f t="shared" si="1"/>
        <v>0</v>
      </c>
      <c r="Q15" s="6">
        <f t="shared" si="1"/>
        <v>0</v>
      </c>
      <c r="R15" s="6">
        <f t="shared" si="1"/>
        <v>0</v>
      </c>
      <c r="S15" s="6">
        <f t="shared" si="1"/>
        <v>0</v>
      </c>
      <c r="T15" s="6">
        <f t="shared" si="1"/>
        <v>0</v>
      </c>
      <c r="U15" s="6">
        <f t="shared" si="1"/>
        <v>0</v>
      </c>
      <c r="V15" s="6">
        <f t="shared" si="1"/>
        <v>0</v>
      </c>
      <c r="W15" s="6">
        <f t="shared" si="1"/>
        <v>0</v>
      </c>
      <c r="X15" s="6">
        <f t="shared" si="1"/>
        <v>0</v>
      </c>
    </row>
    <row r="16" spans="1:25">
      <c r="A16" s="4" t="s">
        <v>6</v>
      </c>
      <c r="B16" s="5">
        <v>41286</v>
      </c>
    </row>
    <row r="17" spans="1:24">
      <c r="A17" s="4" t="s">
        <v>7</v>
      </c>
      <c r="B17" s="5">
        <v>41287</v>
      </c>
    </row>
    <row r="18" spans="1:24">
      <c r="A18" s="4" t="s">
        <v>8</v>
      </c>
      <c r="B18" s="5">
        <v>41288</v>
      </c>
    </row>
    <row r="19" spans="1:24">
      <c r="A19" s="4" t="s">
        <v>2</v>
      </c>
      <c r="B19" s="5">
        <v>41289</v>
      </c>
    </row>
    <row r="20" spans="1:24">
      <c r="A20" s="4" t="s">
        <v>3</v>
      </c>
      <c r="B20" s="5">
        <v>41290</v>
      </c>
    </row>
    <row r="21" spans="1:24">
      <c r="A21" s="4" t="s">
        <v>4</v>
      </c>
      <c r="B21" s="5">
        <v>41291</v>
      </c>
    </row>
    <row r="22" spans="1:24">
      <c r="A22" s="4" t="s">
        <v>5</v>
      </c>
      <c r="B22" s="5">
        <v>41292</v>
      </c>
    </row>
    <row r="23" spans="1:24">
      <c r="A23" s="25" t="s">
        <v>10</v>
      </c>
      <c r="B23" s="26"/>
      <c r="C23" s="6">
        <f>SUM(C16:C22)</f>
        <v>0</v>
      </c>
      <c r="D23" s="6">
        <f t="shared" ref="D23:X23" si="2">SUM(D16:D22)</f>
        <v>0</v>
      </c>
      <c r="E23" s="6">
        <f t="shared" si="2"/>
        <v>0</v>
      </c>
      <c r="F23" s="6">
        <f t="shared" si="2"/>
        <v>0</v>
      </c>
      <c r="G23" s="6">
        <f t="shared" si="2"/>
        <v>0</v>
      </c>
      <c r="H23" s="6">
        <f t="shared" si="2"/>
        <v>0</v>
      </c>
      <c r="I23" s="6">
        <f t="shared" si="2"/>
        <v>0</v>
      </c>
      <c r="J23" s="6">
        <f t="shared" si="2"/>
        <v>0</v>
      </c>
      <c r="K23" s="6">
        <f t="shared" si="2"/>
        <v>0</v>
      </c>
      <c r="L23" s="6">
        <f t="shared" si="2"/>
        <v>0</v>
      </c>
      <c r="M23" s="6">
        <f t="shared" si="2"/>
        <v>0</v>
      </c>
      <c r="N23" s="6">
        <f t="shared" si="2"/>
        <v>0</v>
      </c>
      <c r="O23" s="6">
        <f t="shared" si="2"/>
        <v>0</v>
      </c>
      <c r="P23" s="6">
        <f t="shared" si="2"/>
        <v>0</v>
      </c>
      <c r="Q23" s="6">
        <f t="shared" si="2"/>
        <v>0</v>
      </c>
      <c r="R23" s="6">
        <f t="shared" si="2"/>
        <v>0</v>
      </c>
      <c r="S23" s="6">
        <f t="shared" si="2"/>
        <v>0</v>
      </c>
      <c r="T23" s="6">
        <f t="shared" si="2"/>
        <v>0</v>
      </c>
      <c r="U23" s="6">
        <f t="shared" si="2"/>
        <v>0</v>
      </c>
      <c r="V23" s="6">
        <f t="shared" si="2"/>
        <v>0</v>
      </c>
      <c r="W23" s="6">
        <f t="shared" si="2"/>
        <v>0</v>
      </c>
      <c r="X23" s="6">
        <f t="shared" si="2"/>
        <v>0</v>
      </c>
    </row>
    <row r="24" spans="1:24">
      <c r="A24" s="4" t="s">
        <v>6</v>
      </c>
      <c r="B24" s="5">
        <v>41293</v>
      </c>
    </row>
    <row r="25" spans="1:24">
      <c r="A25" s="4" t="s">
        <v>7</v>
      </c>
      <c r="B25" s="5">
        <v>41294</v>
      </c>
    </row>
    <row r="26" spans="1:24">
      <c r="A26" s="4" t="s">
        <v>8</v>
      </c>
      <c r="B26" s="5">
        <v>41295</v>
      </c>
    </row>
    <row r="27" spans="1:24">
      <c r="A27" s="4" t="s">
        <v>2</v>
      </c>
      <c r="B27" s="5">
        <v>41296</v>
      </c>
    </row>
    <row r="28" spans="1:24">
      <c r="A28" s="4" t="s">
        <v>3</v>
      </c>
      <c r="B28" s="5">
        <v>41297</v>
      </c>
    </row>
    <row r="29" spans="1:24">
      <c r="A29" s="4" t="s">
        <v>4</v>
      </c>
      <c r="B29" s="5">
        <v>41298</v>
      </c>
    </row>
    <row r="30" spans="1:24">
      <c r="A30" s="4" t="s">
        <v>5</v>
      </c>
      <c r="B30" s="5">
        <v>41299</v>
      </c>
    </row>
    <row r="31" spans="1:24">
      <c r="A31" s="24" t="s">
        <v>11</v>
      </c>
      <c r="B31" s="24"/>
      <c r="C31" s="6">
        <f>SUM(C24:C30)</f>
        <v>0</v>
      </c>
      <c r="D31" s="6">
        <f t="shared" ref="D31:X31" si="3">SUM(D24:D30)</f>
        <v>0</v>
      </c>
      <c r="E31" s="6">
        <f t="shared" si="3"/>
        <v>0</v>
      </c>
      <c r="F31" s="6">
        <f t="shared" si="3"/>
        <v>0</v>
      </c>
      <c r="G31" s="6">
        <f t="shared" si="3"/>
        <v>0</v>
      </c>
      <c r="H31" s="6">
        <f t="shared" si="3"/>
        <v>0</v>
      </c>
      <c r="I31" s="6">
        <f t="shared" si="3"/>
        <v>0</v>
      </c>
      <c r="J31" s="6">
        <f t="shared" si="3"/>
        <v>0</v>
      </c>
      <c r="K31" s="6">
        <f t="shared" si="3"/>
        <v>0</v>
      </c>
      <c r="L31" s="6">
        <f t="shared" si="3"/>
        <v>0</v>
      </c>
      <c r="M31" s="6">
        <f t="shared" si="3"/>
        <v>0</v>
      </c>
      <c r="N31" s="6">
        <f t="shared" si="3"/>
        <v>0</v>
      </c>
      <c r="O31" s="6">
        <f t="shared" si="3"/>
        <v>0</v>
      </c>
      <c r="P31" s="6">
        <f t="shared" si="3"/>
        <v>0</v>
      </c>
      <c r="Q31" s="6">
        <f t="shared" si="3"/>
        <v>0</v>
      </c>
      <c r="R31" s="6">
        <f t="shared" si="3"/>
        <v>0</v>
      </c>
      <c r="S31" s="6">
        <f t="shared" si="3"/>
        <v>0</v>
      </c>
      <c r="T31" s="6">
        <f t="shared" si="3"/>
        <v>0</v>
      </c>
      <c r="U31" s="6">
        <f t="shared" si="3"/>
        <v>0</v>
      </c>
      <c r="V31" s="6">
        <f t="shared" si="3"/>
        <v>0</v>
      </c>
      <c r="W31" s="6">
        <f t="shared" si="3"/>
        <v>0</v>
      </c>
      <c r="X31" s="6">
        <f t="shared" si="3"/>
        <v>0</v>
      </c>
    </row>
    <row r="32" spans="1:24">
      <c r="A32" s="4" t="s">
        <v>6</v>
      </c>
      <c r="B32" s="5">
        <v>41300</v>
      </c>
    </row>
    <row r="33" spans="1:24">
      <c r="A33" s="4" t="s">
        <v>7</v>
      </c>
      <c r="B33" s="5">
        <v>41301</v>
      </c>
    </row>
    <row r="34" spans="1:24">
      <c r="A34" s="4" t="s">
        <v>8</v>
      </c>
      <c r="B34" s="5">
        <v>41302</v>
      </c>
    </row>
    <row r="35" spans="1:24">
      <c r="A35" s="4" t="s">
        <v>2</v>
      </c>
      <c r="B35" s="5">
        <v>41303</v>
      </c>
    </row>
    <row r="36" spans="1:24">
      <c r="A36" s="4" t="s">
        <v>3</v>
      </c>
      <c r="B36" s="5">
        <v>41304</v>
      </c>
    </row>
    <row r="37" spans="1:24">
      <c r="A37" s="4" t="s">
        <v>4</v>
      </c>
      <c r="B37" s="5">
        <v>41305</v>
      </c>
    </row>
    <row r="38" spans="1:24">
      <c r="A38" s="24" t="s">
        <v>12</v>
      </c>
      <c r="B38" s="24"/>
      <c r="C38" s="6">
        <f>SUM(C32:C37)</f>
        <v>0</v>
      </c>
      <c r="D38" s="6">
        <f t="shared" ref="D38:X38" si="4">SUM(D32:D37)</f>
        <v>0</v>
      </c>
      <c r="E38" s="6">
        <f t="shared" si="4"/>
        <v>0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6">
        <f t="shared" si="4"/>
        <v>0</v>
      </c>
      <c r="J38" s="6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</row>
    <row r="39" spans="1:24">
      <c r="A39" s="4" t="s">
        <v>5</v>
      </c>
      <c r="B39" s="5">
        <v>41306</v>
      </c>
    </row>
    <row r="40" spans="1:24">
      <c r="A40" s="4" t="s">
        <v>6</v>
      </c>
      <c r="B40" s="5">
        <v>41307</v>
      </c>
    </row>
    <row r="41" spans="1:24">
      <c r="A41" s="4" t="s">
        <v>7</v>
      </c>
      <c r="B41" s="5">
        <v>41308</v>
      </c>
    </row>
    <row r="42" spans="1:24">
      <c r="A42" s="4" t="s">
        <v>8</v>
      </c>
      <c r="B42" s="5">
        <v>41309</v>
      </c>
    </row>
    <row r="43" spans="1:24">
      <c r="A43" s="4" t="s">
        <v>2</v>
      </c>
      <c r="B43" s="5">
        <v>41310</v>
      </c>
    </row>
    <row r="44" spans="1:24">
      <c r="A44" s="4" t="s">
        <v>3</v>
      </c>
      <c r="B44" s="5">
        <v>41311</v>
      </c>
    </row>
    <row r="45" spans="1:24">
      <c r="A45" s="4" t="s">
        <v>4</v>
      </c>
      <c r="B45" s="5">
        <v>41312</v>
      </c>
    </row>
    <row r="46" spans="1:24">
      <c r="A46" s="4" t="s">
        <v>5</v>
      </c>
      <c r="B46" s="5">
        <v>41313</v>
      </c>
    </row>
    <row r="47" spans="1:24">
      <c r="A47" s="24" t="s">
        <v>13</v>
      </c>
      <c r="B47" s="24"/>
      <c r="C47" s="6">
        <f>SUM(C39:C46)</f>
        <v>0</v>
      </c>
      <c r="D47" s="6">
        <f t="shared" ref="D47:X47" si="5">SUM(D39:D46)</f>
        <v>0</v>
      </c>
      <c r="E47" s="6">
        <f t="shared" si="5"/>
        <v>0</v>
      </c>
      <c r="F47" s="6">
        <f t="shared" si="5"/>
        <v>0</v>
      </c>
      <c r="G47" s="6">
        <f t="shared" si="5"/>
        <v>0</v>
      </c>
      <c r="H47" s="6">
        <f t="shared" si="5"/>
        <v>0</v>
      </c>
      <c r="I47" s="6">
        <f t="shared" si="5"/>
        <v>0</v>
      </c>
      <c r="J47" s="6">
        <f t="shared" si="5"/>
        <v>0</v>
      </c>
      <c r="K47" s="6">
        <f t="shared" si="5"/>
        <v>0</v>
      </c>
      <c r="L47" s="6">
        <f t="shared" si="5"/>
        <v>0</v>
      </c>
      <c r="M47" s="6">
        <f t="shared" si="5"/>
        <v>0</v>
      </c>
      <c r="N47" s="6">
        <f t="shared" si="5"/>
        <v>0</v>
      </c>
      <c r="O47" s="6">
        <f t="shared" si="5"/>
        <v>0</v>
      </c>
      <c r="P47" s="6">
        <f t="shared" si="5"/>
        <v>0</v>
      </c>
      <c r="Q47" s="6">
        <f t="shared" si="5"/>
        <v>0</v>
      </c>
      <c r="R47" s="6">
        <f t="shared" si="5"/>
        <v>0</v>
      </c>
      <c r="S47" s="6">
        <f t="shared" si="5"/>
        <v>0</v>
      </c>
      <c r="T47" s="6">
        <f t="shared" si="5"/>
        <v>0</v>
      </c>
      <c r="U47" s="6">
        <f t="shared" si="5"/>
        <v>0</v>
      </c>
      <c r="V47" s="6">
        <f t="shared" si="5"/>
        <v>0</v>
      </c>
      <c r="W47" s="6">
        <f t="shared" si="5"/>
        <v>0</v>
      </c>
      <c r="X47" s="6">
        <f t="shared" si="5"/>
        <v>0</v>
      </c>
    </row>
    <row r="48" spans="1:24">
      <c r="A48" s="4" t="s">
        <v>6</v>
      </c>
      <c r="B48" s="5">
        <v>41314</v>
      </c>
    </row>
    <row r="49" spans="1:24">
      <c r="A49" s="4" t="s">
        <v>7</v>
      </c>
      <c r="B49" s="5">
        <v>41315</v>
      </c>
    </row>
    <row r="50" spans="1:24">
      <c r="A50" s="4" t="s">
        <v>8</v>
      </c>
      <c r="B50" s="5">
        <v>41316</v>
      </c>
    </row>
    <row r="51" spans="1:24">
      <c r="A51" s="4" t="s">
        <v>2</v>
      </c>
      <c r="B51" s="5">
        <v>41317</v>
      </c>
    </row>
    <row r="52" spans="1:24">
      <c r="A52" s="4" t="s">
        <v>3</v>
      </c>
      <c r="B52" s="5">
        <v>41318</v>
      </c>
    </row>
    <row r="53" spans="1:24">
      <c r="A53" s="4" t="s">
        <v>4</v>
      </c>
      <c r="B53" s="5">
        <v>41319</v>
      </c>
    </row>
    <row r="54" spans="1:24">
      <c r="A54" s="4" t="s">
        <v>5</v>
      </c>
      <c r="B54" s="5">
        <v>41320</v>
      </c>
    </row>
    <row r="55" spans="1:24">
      <c r="A55" s="24" t="s">
        <v>14</v>
      </c>
      <c r="B55" s="24"/>
      <c r="C55" s="6">
        <f>SUM(C48:C54)</f>
        <v>0</v>
      </c>
      <c r="D55" s="6">
        <f t="shared" ref="D55:X55" si="6">SUM(D48:D54)</f>
        <v>0</v>
      </c>
      <c r="E55" s="6">
        <f t="shared" si="6"/>
        <v>0</v>
      </c>
      <c r="F55" s="6">
        <f t="shared" si="6"/>
        <v>0</v>
      </c>
      <c r="G55" s="6">
        <f t="shared" si="6"/>
        <v>0</v>
      </c>
      <c r="H55" s="6">
        <f t="shared" si="6"/>
        <v>0</v>
      </c>
      <c r="I55" s="6">
        <f t="shared" si="6"/>
        <v>0</v>
      </c>
      <c r="J55" s="6">
        <f t="shared" si="6"/>
        <v>0</v>
      </c>
      <c r="K55" s="6">
        <f t="shared" si="6"/>
        <v>0</v>
      </c>
      <c r="L55" s="6">
        <f t="shared" si="6"/>
        <v>0</v>
      </c>
      <c r="M55" s="6">
        <f t="shared" si="6"/>
        <v>0</v>
      </c>
      <c r="N55" s="6">
        <f t="shared" si="6"/>
        <v>0</v>
      </c>
      <c r="O55" s="6">
        <f t="shared" si="6"/>
        <v>0</v>
      </c>
      <c r="P55" s="6">
        <f t="shared" si="6"/>
        <v>0</v>
      </c>
      <c r="Q55" s="6">
        <f t="shared" si="6"/>
        <v>0</v>
      </c>
      <c r="R55" s="6">
        <f t="shared" si="6"/>
        <v>0</v>
      </c>
      <c r="S55" s="6">
        <f t="shared" si="6"/>
        <v>0</v>
      </c>
      <c r="T55" s="6">
        <f t="shared" si="6"/>
        <v>0</v>
      </c>
      <c r="U55" s="6">
        <f t="shared" si="6"/>
        <v>0</v>
      </c>
      <c r="V55" s="6">
        <f t="shared" si="6"/>
        <v>0</v>
      </c>
      <c r="W55" s="6">
        <f t="shared" si="6"/>
        <v>0</v>
      </c>
      <c r="X55" s="6">
        <f t="shared" si="6"/>
        <v>0</v>
      </c>
    </row>
    <row r="56" spans="1:24">
      <c r="A56" s="4" t="s">
        <v>6</v>
      </c>
      <c r="B56" s="5">
        <v>41321</v>
      </c>
    </row>
    <row r="57" spans="1:24">
      <c r="A57" s="4" t="s">
        <v>7</v>
      </c>
      <c r="B57" s="5">
        <v>41322</v>
      </c>
    </row>
    <row r="58" spans="1:24">
      <c r="A58" s="4" t="s">
        <v>8</v>
      </c>
      <c r="B58" s="5">
        <v>41323</v>
      </c>
    </row>
    <row r="59" spans="1:24">
      <c r="A59" s="4" t="s">
        <v>2</v>
      </c>
      <c r="B59" s="5">
        <v>41324</v>
      </c>
    </row>
    <row r="60" spans="1:24">
      <c r="A60" s="4" t="s">
        <v>3</v>
      </c>
      <c r="B60" s="5">
        <v>41325</v>
      </c>
    </row>
    <row r="61" spans="1:24">
      <c r="A61" s="4" t="s">
        <v>4</v>
      </c>
      <c r="B61" s="5">
        <v>41326</v>
      </c>
    </row>
    <row r="62" spans="1:24">
      <c r="A62" s="4" t="s">
        <v>5</v>
      </c>
      <c r="B62" s="5">
        <v>41327</v>
      </c>
    </row>
    <row r="63" spans="1:24">
      <c r="A63" s="24" t="s">
        <v>15</v>
      </c>
      <c r="B63" s="24"/>
    </row>
    <row r="64" spans="1:24">
      <c r="A64" s="4" t="s">
        <v>6</v>
      </c>
      <c r="B64" s="5">
        <v>41328</v>
      </c>
    </row>
    <row r="65" spans="1:2">
      <c r="A65" s="4" t="s">
        <v>7</v>
      </c>
      <c r="B65" s="5">
        <v>41329</v>
      </c>
    </row>
    <row r="66" spans="1:2">
      <c r="A66" s="4" t="s">
        <v>8</v>
      </c>
      <c r="B66" s="5">
        <v>41330</v>
      </c>
    </row>
    <row r="67" spans="1:2">
      <c r="A67" s="4" t="s">
        <v>2</v>
      </c>
      <c r="B67" s="5">
        <v>41331</v>
      </c>
    </row>
    <row r="68" spans="1:2">
      <c r="A68" s="4" t="s">
        <v>3</v>
      </c>
      <c r="B68" s="5">
        <v>41332</v>
      </c>
    </row>
    <row r="69" spans="1:2">
      <c r="A69" s="4" t="s">
        <v>4</v>
      </c>
      <c r="B69" s="5">
        <v>41333</v>
      </c>
    </row>
    <row r="70" spans="1:2">
      <c r="A70" s="24" t="s">
        <v>16</v>
      </c>
      <c r="B70" s="24"/>
    </row>
    <row r="71" spans="1:2">
      <c r="A71" s="4" t="s">
        <v>5</v>
      </c>
      <c r="B71" s="5">
        <v>41334</v>
      </c>
    </row>
    <row r="72" spans="1:2">
      <c r="A72" s="4" t="s">
        <v>6</v>
      </c>
      <c r="B72" s="5">
        <v>41335</v>
      </c>
    </row>
    <row r="73" spans="1:2">
      <c r="A73" s="4" t="s">
        <v>7</v>
      </c>
      <c r="B73" s="5">
        <v>41336</v>
      </c>
    </row>
    <row r="74" spans="1:2">
      <c r="A74" s="4" t="s">
        <v>8</v>
      </c>
      <c r="B74" s="5">
        <v>41337</v>
      </c>
    </row>
    <row r="75" spans="1:2">
      <c r="A75" s="4" t="s">
        <v>2</v>
      </c>
      <c r="B75" s="5">
        <v>41338</v>
      </c>
    </row>
    <row r="76" spans="1:2">
      <c r="A76" s="4" t="s">
        <v>3</v>
      </c>
      <c r="B76" s="5">
        <v>41339</v>
      </c>
    </row>
    <row r="77" spans="1:2">
      <c r="A77" s="4" t="s">
        <v>4</v>
      </c>
      <c r="B77" s="5">
        <v>41340</v>
      </c>
    </row>
    <row r="78" spans="1:2">
      <c r="A78" s="4" t="s">
        <v>5</v>
      </c>
      <c r="B78" s="5">
        <v>41341</v>
      </c>
    </row>
    <row r="79" spans="1:2">
      <c r="A79" s="24" t="s">
        <v>17</v>
      </c>
      <c r="B79" s="24"/>
    </row>
    <row r="80" spans="1:2">
      <c r="A80" s="4" t="s">
        <v>6</v>
      </c>
      <c r="B80" s="5">
        <v>41342</v>
      </c>
    </row>
    <row r="81" spans="1:2">
      <c r="A81" s="4" t="s">
        <v>7</v>
      </c>
      <c r="B81" s="5">
        <v>41343</v>
      </c>
    </row>
    <row r="82" spans="1:2">
      <c r="A82" s="4" t="s">
        <v>8</v>
      </c>
      <c r="B82" s="5">
        <v>41344</v>
      </c>
    </row>
    <row r="83" spans="1:2">
      <c r="A83" s="4" t="s">
        <v>2</v>
      </c>
      <c r="B83" s="5">
        <v>41345</v>
      </c>
    </row>
    <row r="84" spans="1:2">
      <c r="A84" s="4" t="s">
        <v>3</v>
      </c>
      <c r="B84" s="5">
        <v>41346</v>
      </c>
    </row>
    <row r="85" spans="1:2">
      <c r="A85" s="4" t="s">
        <v>4</v>
      </c>
      <c r="B85" s="5">
        <v>41347</v>
      </c>
    </row>
    <row r="86" spans="1:2">
      <c r="A86" s="4" t="s">
        <v>5</v>
      </c>
      <c r="B86" s="5">
        <v>41348</v>
      </c>
    </row>
    <row r="87" spans="1:2">
      <c r="A87" s="24" t="s">
        <v>18</v>
      </c>
      <c r="B87" s="24"/>
    </row>
    <row r="88" spans="1:2">
      <c r="A88" s="4" t="s">
        <v>6</v>
      </c>
      <c r="B88" s="5">
        <v>41349</v>
      </c>
    </row>
    <row r="89" spans="1:2">
      <c r="A89" s="4" t="s">
        <v>7</v>
      </c>
      <c r="B89" s="5">
        <v>41350</v>
      </c>
    </row>
    <row r="90" spans="1:2">
      <c r="A90" s="4" t="s">
        <v>8</v>
      </c>
      <c r="B90" s="5">
        <v>41351</v>
      </c>
    </row>
    <row r="91" spans="1:2">
      <c r="A91" s="4" t="s">
        <v>2</v>
      </c>
      <c r="B91" s="5">
        <v>41352</v>
      </c>
    </row>
    <row r="92" spans="1:2">
      <c r="A92" s="4" t="s">
        <v>3</v>
      </c>
      <c r="B92" s="5">
        <v>41353</v>
      </c>
    </row>
    <row r="93" spans="1:2">
      <c r="A93" s="4" t="s">
        <v>4</v>
      </c>
      <c r="B93" s="5">
        <v>41354</v>
      </c>
    </row>
    <row r="94" spans="1:2">
      <c r="A94" s="4" t="s">
        <v>5</v>
      </c>
      <c r="B94" s="5">
        <v>41355</v>
      </c>
    </row>
    <row r="95" spans="1:2">
      <c r="A95" s="24" t="s">
        <v>19</v>
      </c>
      <c r="B95" s="24"/>
    </row>
    <row r="96" spans="1:2">
      <c r="A96" s="4" t="s">
        <v>6</v>
      </c>
      <c r="B96" s="5">
        <v>41356</v>
      </c>
    </row>
    <row r="97" spans="1:2">
      <c r="A97" s="4" t="s">
        <v>7</v>
      </c>
      <c r="B97" s="5">
        <v>41357</v>
      </c>
    </row>
    <row r="98" spans="1:2">
      <c r="A98" s="4" t="s">
        <v>8</v>
      </c>
      <c r="B98" s="5">
        <v>41358</v>
      </c>
    </row>
    <row r="99" spans="1:2">
      <c r="A99" s="4" t="s">
        <v>2</v>
      </c>
      <c r="B99" s="5">
        <v>41359</v>
      </c>
    </row>
    <row r="100" spans="1:2">
      <c r="A100" s="4" t="s">
        <v>3</v>
      </c>
      <c r="B100" s="5">
        <v>41360</v>
      </c>
    </row>
    <row r="101" spans="1:2">
      <c r="A101" s="4" t="s">
        <v>4</v>
      </c>
      <c r="B101" s="5">
        <v>41361</v>
      </c>
    </row>
    <row r="102" spans="1:2">
      <c r="A102" s="4" t="s">
        <v>5</v>
      </c>
      <c r="B102" s="5">
        <v>41362</v>
      </c>
    </row>
    <row r="103" spans="1:2">
      <c r="A103" s="24" t="s">
        <v>20</v>
      </c>
      <c r="B103" s="24"/>
    </row>
    <row r="104" spans="1:2">
      <c r="A104" s="4" t="s">
        <v>6</v>
      </c>
      <c r="B104" s="5">
        <v>41363</v>
      </c>
    </row>
    <row r="105" spans="1:2">
      <c r="A105" s="4" t="s">
        <v>7</v>
      </c>
      <c r="B105" s="5">
        <v>41364</v>
      </c>
    </row>
    <row r="106" spans="1:2">
      <c r="A106" s="4" t="s">
        <v>8</v>
      </c>
      <c r="B106" s="5">
        <v>41365</v>
      </c>
    </row>
    <row r="107" spans="1:2">
      <c r="A107" s="4" t="s">
        <v>2</v>
      </c>
      <c r="B107" s="5">
        <v>41366</v>
      </c>
    </row>
    <row r="108" spans="1:2">
      <c r="A108" s="4" t="s">
        <v>3</v>
      </c>
      <c r="B108" s="5">
        <v>41367</v>
      </c>
    </row>
    <row r="109" spans="1:2">
      <c r="A109" s="4" t="s">
        <v>4</v>
      </c>
      <c r="B109" s="5">
        <v>41368</v>
      </c>
    </row>
    <row r="110" spans="1:2">
      <c r="A110" s="4" t="s">
        <v>5</v>
      </c>
      <c r="B110" s="5">
        <v>41369</v>
      </c>
    </row>
    <row r="111" spans="1:2">
      <c r="A111" s="24" t="s">
        <v>21</v>
      </c>
      <c r="B111" s="24"/>
    </row>
    <row r="112" spans="1:2">
      <c r="A112" s="4" t="s">
        <v>6</v>
      </c>
      <c r="B112" s="5">
        <v>41370</v>
      </c>
    </row>
    <row r="113" spans="1:2">
      <c r="A113" s="4" t="s">
        <v>7</v>
      </c>
      <c r="B113" s="5">
        <v>41371</v>
      </c>
    </row>
    <row r="114" spans="1:2">
      <c r="A114" s="4" t="s">
        <v>8</v>
      </c>
      <c r="B114" s="5">
        <v>41372</v>
      </c>
    </row>
    <row r="115" spans="1:2">
      <c r="A115" s="4" t="s">
        <v>2</v>
      </c>
      <c r="B115" s="5">
        <v>41373</v>
      </c>
    </row>
    <row r="116" spans="1:2">
      <c r="A116" s="4" t="s">
        <v>3</v>
      </c>
      <c r="B116" s="5">
        <v>41374</v>
      </c>
    </row>
    <row r="117" spans="1:2">
      <c r="A117" s="4" t="s">
        <v>4</v>
      </c>
      <c r="B117" s="5">
        <v>41375</v>
      </c>
    </row>
    <row r="118" spans="1:2">
      <c r="A118" s="4" t="s">
        <v>5</v>
      </c>
      <c r="B118" s="5">
        <v>41376</v>
      </c>
    </row>
    <row r="119" spans="1:2">
      <c r="A119" s="24" t="s">
        <v>22</v>
      </c>
      <c r="B119" s="24"/>
    </row>
    <row r="120" spans="1:2">
      <c r="A120" s="4" t="s">
        <v>6</v>
      </c>
      <c r="B120" s="5">
        <v>41377</v>
      </c>
    </row>
    <row r="121" spans="1:2">
      <c r="A121" s="4" t="s">
        <v>7</v>
      </c>
      <c r="B121" s="5">
        <v>41378</v>
      </c>
    </row>
    <row r="122" spans="1:2">
      <c r="A122" s="4" t="s">
        <v>8</v>
      </c>
      <c r="B122" s="5">
        <v>41379</v>
      </c>
    </row>
    <row r="123" spans="1:2">
      <c r="A123" s="4" t="s">
        <v>2</v>
      </c>
      <c r="B123" s="5">
        <v>41380</v>
      </c>
    </row>
    <row r="124" spans="1:2">
      <c r="A124" s="4" t="s">
        <v>3</v>
      </c>
      <c r="B124" s="5">
        <v>41381</v>
      </c>
    </row>
    <row r="125" spans="1:2">
      <c r="A125" s="4" t="s">
        <v>4</v>
      </c>
      <c r="B125" s="5">
        <v>41382</v>
      </c>
    </row>
    <row r="126" spans="1:2">
      <c r="A126" s="4" t="s">
        <v>5</v>
      </c>
      <c r="B126" s="5">
        <v>41383</v>
      </c>
    </row>
  </sheetData>
  <mergeCells count="28">
    <mergeCell ref="Q1:R1"/>
    <mergeCell ref="S1:T1"/>
    <mergeCell ref="U1:V1"/>
    <mergeCell ref="W1:X1"/>
    <mergeCell ref="E1:F1"/>
    <mergeCell ref="G1:H1"/>
    <mergeCell ref="I1:J1"/>
    <mergeCell ref="K1:L1"/>
    <mergeCell ref="M1:N1"/>
    <mergeCell ref="O1:P1"/>
    <mergeCell ref="A87:B87"/>
    <mergeCell ref="A95:B95"/>
    <mergeCell ref="A103:B103"/>
    <mergeCell ref="A111:B111"/>
    <mergeCell ref="A119:B119"/>
    <mergeCell ref="C1:D1"/>
    <mergeCell ref="A47:B47"/>
    <mergeCell ref="A55:B55"/>
    <mergeCell ref="A63:B63"/>
    <mergeCell ref="A70:B70"/>
    <mergeCell ref="A1:A2"/>
    <mergeCell ref="B1:B2"/>
    <mergeCell ref="A79:B79"/>
    <mergeCell ref="A7:B7"/>
    <mergeCell ref="A15:B15"/>
    <mergeCell ref="A23:B23"/>
    <mergeCell ref="A31:B31"/>
    <mergeCell ref="A38:B3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abSelected="1" workbookViewId="0">
      <selection activeCell="G5" sqref="G5"/>
    </sheetView>
  </sheetViews>
  <sheetFormatPr baseColWidth="10" defaultColWidth="9.140625" defaultRowHeight="18"/>
  <cols>
    <col min="1" max="1" width="9" style="7"/>
    <col min="2" max="7" width="11.42578125" style="7" customWidth="1"/>
    <col min="8" max="17" width="9" style="7"/>
    <col min="18" max="18" width="11.85546875" customWidth="1"/>
  </cols>
  <sheetData>
    <row r="1" spans="1:18">
      <c r="A1" s="7" t="s">
        <v>36</v>
      </c>
    </row>
    <row r="2" spans="1:18">
      <c r="A2" s="33" t="s">
        <v>37</v>
      </c>
      <c r="B2" s="33"/>
      <c r="C2" s="33"/>
    </row>
    <row r="3" spans="1:18">
      <c r="A3" s="34" t="s">
        <v>38</v>
      </c>
      <c r="B3" s="34"/>
      <c r="C3" s="34"/>
      <c r="H3" s="7" t="s">
        <v>39</v>
      </c>
    </row>
    <row r="4" spans="1:18">
      <c r="A4" s="35" t="s">
        <v>40</v>
      </c>
      <c r="B4" s="35"/>
      <c r="C4" s="35"/>
      <c r="D4" s="35"/>
      <c r="E4" s="35"/>
      <c r="F4" s="35"/>
      <c r="G4" s="35"/>
      <c r="H4" s="35"/>
    </row>
    <row r="5" spans="1:18">
      <c r="A5" s="36" t="s">
        <v>41</v>
      </c>
      <c r="B5" s="36"/>
      <c r="C5" s="36"/>
      <c r="D5" s="36"/>
      <c r="E5" s="36"/>
      <c r="F5" s="36"/>
      <c r="G5" s="53" t="s">
        <v>42</v>
      </c>
      <c r="H5" s="18"/>
      <c r="I5" s="18"/>
      <c r="J5" s="18"/>
      <c r="K5" s="18"/>
      <c r="L5" s="18"/>
      <c r="M5" s="18"/>
      <c r="P5" s="52" t="s">
        <v>74</v>
      </c>
    </row>
    <row r="6" spans="1:18" ht="22.5" customHeight="1">
      <c r="B6" s="7" t="s">
        <v>43</v>
      </c>
      <c r="C6" s="51">
        <f t="array" aca="1" ref="C6" ca="1">INDIRECT("الكميات!$B$"&amp;LARGE(IF(INDIRECT("الكميات!$B$1:$B$"&amp;MATCH("الاسبوع "&amp;$G$5,الكميات!$A:$A,0)-1)="",ROW(INDIRECT("$1:$"&amp;MATCH("الاسبوع "&amp;$G$5,الكميات!$A:$A,0)-1))),1)+1)</f>
        <v>41275</v>
      </c>
      <c r="D6" s="51"/>
      <c r="E6" s="9" t="s">
        <v>44</v>
      </c>
      <c r="F6" s="51">
        <f ca="1">INDIRECT("الكميات!$B$"&amp;MATCH("الاسبوع "&amp;$G$5,الكميات!$A:$A,0)-1)</f>
        <v>41278</v>
      </c>
      <c r="G6" s="51"/>
      <c r="I6" s="17"/>
      <c r="J6" s="17"/>
      <c r="K6" s="17"/>
      <c r="L6" s="17"/>
      <c r="M6" s="17"/>
      <c r="N6" s="17"/>
      <c r="O6" s="17"/>
      <c r="P6" s="17"/>
    </row>
    <row r="7" spans="1:18" ht="11.25" customHeight="1">
      <c r="C7" s="33"/>
      <c r="D7" s="33"/>
      <c r="E7" s="9"/>
      <c r="F7" s="33"/>
      <c r="G7" s="33"/>
      <c r="I7" s="17"/>
      <c r="J7" s="17"/>
      <c r="K7" s="17"/>
      <c r="L7" s="17"/>
      <c r="M7" s="17"/>
      <c r="N7" s="17"/>
      <c r="O7" s="17"/>
      <c r="P7" s="17"/>
    </row>
    <row r="8" spans="1:18">
      <c r="A8" s="46" t="s">
        <v>45</v>
      </c>
      <c r="B8" s="40" t="s">
        <v>46</v>
      </c>
      <c r="C8" s="41"/>
      <c r="D8" s="42"/>
      <c r="E8" s="39" t="s">
        <v>47</v>
      </c>
      <c r="F8" s="39"/>
      <c r="G8" s="40" t="s">
        <v>48</v>
      </c>
      <c r="H8" s="42"/>
      <c r="I8" s="17"/>
      <c r="J8" s="17"/>
      <c r="K8" s="17"/>
      <c r="L8" s="17"/>
      <c r="M8" s="17"/>
      <c r="N8" s="17"/>
      <c r="O8" s="17"/>
      <c r="P8" s="17"/>
    </row>
    <row r="9" spans="1:18">
      <c r="A9" s="47"/>
      <c r="B9" s="43"/>
      <c r="C9" s="44"/>
      <c r="D9" s="45"/>
      <c r="E9" s="8" t="s">
        <v>49</v>
      </c>
      <c r="F9" s="8" t="s">
        <v>24</v>
      </c>
      <c r="G9" s="43"/>
      <c r="H9" s="45"/>
      <c r="R9" t="s">
        <v>42</v>
      </c>
    </row>
    <row r="10" spans="1:18" ht="18" customHeight="1">
      <c r="A10" s="13">
        <v>1</v>
      </c>
      <c r="B10" s="37" t="str">
        <f ca="1">OFFSET(الكميات!$C$1,,2*($A10-1))</f>
        <v>موقع الضاحى(1) خط 200مم محمود جعفر</v>
      </c>
      <c r="C10" s="37"/>
      <c r="D10" s="37"/>
      <c r="E10" s="13">
        <f ca="1">OFFSET(الكميات!$C$1,MATCH("الاسبوع "&amp;$G$5,الكميات!$A:$A,0)-1,2*($A10-1))</f>
        <v>215</v>
      </c>
      <c r="F10" s="14">
        <f ca="1">OFFSET(الكميات!$C$1,MATCH("الاسبوع "&amp;$G$5,الكميات!$A:$A,0)-1,2*($A10-1)+1)</f>
        <v>215</v>
      </c>
      <c r="G10" s="38"/>
      <c r="H10" s="38"/>
      <c r="I10" s="19"/>
      <c r="J10" s="20"/>
      <c r="K10" s="20"/>
      <c r="L10" s="20"/>
      <c r="M10" s="20"/>
      <c r="N10" s="20"/>
      <c r="O10" s="20"/>
      <c r="P10" s="20"/>
      <c r="R10" t="s">
        <v>51</v>
      </c>
    </row>
    <row r="11" spans="1:18">
      <c r="A11" s="13">
        <v>2</v>
      </c>
      <c r="B11" s="37" t="str">
        <f ca="1">OFFSET(الكميات!$C$1,,2*($A11-1))</f>
        <v>موقع الوسيطاء م. محمد هشام</v>
      </c>
      <c r="C11" s="37"/>
      <c r="D11" s="37"/>
      <c r="E11" s="14">
        <f ca="1">OFFSET(الكميات!$C$1,MATCH("الاسبوع "&amp;$G$5,الكميات!$A:$A,0)-1,2*($A11-1))</f>
        <v>90</v>
      </c>
      <c r="F11" s="14">
        <f ca="1">OFFSET(الكميات!$C$1,MATCH("الاسبوع "&amp;$G$5,الكميات!$A:$A,0)-1,2*($A11-1)+1)</f>
        <v>90</v>
      </c>
      <c r="G11" s="38"/>
      <c r="H11" s="38"/>
      <c r="I11" s="19"/>
      <c r="J11" s="20"/>
      <c r="K11" s="20"/>
      <c r="L11" s="20"/>
      <c r="M11" s="20"/>
      <c r="N11" s="20"/>
      <c r="O11" s="20"/>
      <c r="P11" s="20"/>
      <c r="R11" t="s">
        <v>52</v>
      </c>
    </row>
    <row r="12" spans="1:18">
      <c r="A12" s="13">
        <v>3</v>
      </c>
      <c r="B12" s="37" t="str">
        <f ca="1">OFFSET(الكميات!$C$1,,2*($A12-1))</f>
        <v>موقع الشروق ضياء احمد نصار</v>
      </c>
      <c r="C12" s="37"/>
      <c r="D12" s="37"/>
      <c r="E12" s="14">
        <f ca="1">OFFSET(الكميات!$C$1,MATCH("الاسبوع "&amp;$G$5,الكميات!$A:$A,0)-1,2*($A12-1))</f>
        <v>315</v>
      </c>
      <c r="F12" s="14">
        <f ca="1">OFFSET(الكميات!$C$1,MATCH("الاسبوع "&amp;$G$5,الكميات!$A:$A,0)-1,2*($A12-1)+1)</f>
        <v>315</v>
      </c>
      <c r="G12" s="38"/>
      <c r="H12" s="38"/>
      <c r="R12" t="s">
        <v>54</v>
      </c>
    </row>
    <row r="13" spans="1:18" ht="18" customHeight="1">
      <c r="A13" s="13">
        <v>4</v>
      </c>
      <c r="B13" s="37" t="str">
        <f ca="1">OFFSET(الكميات!$C$1,,2*($A13-1))</f>
        <v>الوصلات المنزلية</v>
      </c>
      <c r="C13" s="37"/>
      <c r="D13" s="37"/>
      <c r="E13" s="14">
        <f ca="1">OFFSET(الكميات!$C$1,MATCH("الاسبوع "&amp;$G$5,الكميات!$A:$A,0)-1,2*($A13-1))</f>
        <v>145</v>
      </c>
      <c r="F13" s="14">
        <f ca="1">OFFSET(الكميات!$C$1,MATCH("الاسبوع "&amp;$G$5,الكميات!$A:$A,0)-1,2*($A13-1)+1)</f>
        <v>0</v>
      </c>
      <c r="G13" s="38"/>
      <c r="H13" s="38"/>
      <c r="I13" s="19"/>
      <c r="J13" s="20"/>
      <c r="K13" s="20"/>
      <c r="L13" s="20"/>
      <c r="M13" s="20"/>
      <c r="N13" s="20"/>
      <c r="O13" s="20"/>
      <c r="P13" s="20"/>
      <c r="R13" t="s">
        <v>55</v>
      </c>
    </row>
    <row r="14" spans="1:18">
      <c r="A14" s="13">
        <v>5</v>
      </c>
      <c r="B14" s="37" t="str">
        <f ca="1">OFFSET(الكميات!$C$1,,2*($A14-1))</f>
        <v>شمال الفيصلية (1) خط(200) مم ايمن رشاد</v>
      </c>
      <c r="C14" s="37"/>
      <c r="D14" s="37"/>
      <c r="E14" s="14">
        <f ca="1">OFFSET(الكميات!$C$1,MATCH("الاسبوع "&amp;$G$5,الكميات!$A:$A,0)-1,2*($A14-1))</f>
        <v>0</v>
      </c>
      <c r="F14" s="14">
        <f ca="1">OFFSET(الكميات!$C$1,MATCH("الاسبوع "&amp;$G$5,الكميات!$A:$A,0)-1,2*($A14-1)+1)</f>
        <v>0</v>
      </c>
      <c r="G14" s="38"/>
      <c r="H14" s="38"/>
      <c r="I14" s="19"/>
      <c r="J14" s="20"/>
      <c r="K14" s="20"/>
      <c r="L14" s="20"/>
      <c r="M14" s="20"/>
      <c r="N14" s="20"/>
      <c r="O14" s="20"/>
      <c r="P14" s="20"/>
      <c r="R14" t="s">
        <v>56</v>
      </c>
    </row>
    <row r="15" spans="1:18">
      <c r="A15" s="14">
        <v>6</v>
      </c>
      <c r="B15" s="37" t="str">
        <f ca="1">OFFSET(الكميات!$C$1,,2*($A15-1))</f>
        <v>شمال الفيصلية (2) خط(200) مم جاهين</v>
      </c>
      <c r="C15" s="37"/>
      <c r="D15" s="37"/>
      <c r="E15" s="14">
        <f ca="1">OFFSET(الكميات!$C$1,MATCH("الاسبوع "&amp;$G$5,الكميات!$A:$A,0)-1,2*($A15-1))</f>
        <v>0</v>
      </c>
      <c r="F15" s="14">
        <f ca="1">OFFSET(الكميات!$C$1,MATCH("الاسبوع "&amp;$G$5,الكميات!$A:$A,0)-1,2*($A15-1)+1)</f>
        <v>0</v>
      </c>
      <c r="G15" s="38"/>
      <c r="H15" s="38"/>
      <c r="R15" t="s">
        <v>57</v>
      </c>
    </row>
    <row r="16" spans="1:18">
      <c r="A16" s="14">
        <v>7</v>
      </c>
      <c r="B16" s="37" t="str">
        <f ca="1">OFFSET(الكميات!$C$1,,2*($A16-1))</f>
        <v>موقع الخضيراء م. محمد ربيع</v>
      </c>
      <c r="C16" s="37"/>
      <c r="D16" s="37"/>
      <c r="E16" s="14">
        <f ca="1">OFFSET(الكميات!$C$1,MATCH("الاسبوع "&amp;$G$5,الكميات!$A:$A,0)-1,2*($A16-1))</f>
        <v>0</v>
      </c>
      <c r="F16" s="14">
        <f ca="1">OFFSET(الكميات!$C$1,MATCH("الاسبوع "&amp;$G$5,الكميات!$A:$A,0)-1,2*($A16-1)+1)</f>
        <v>0</v>
      </c>
      <c r="G16" s="38"/>
      <c r="H16" s="38"/>
      <c r="R16" t="s">
        <v>58</v>
      </c>
    </row>
    <row r="17" spans="1:18">
      <c r="A17" s="14">
        <v>8</v>
      </c>
      <c r="B17" s="37" t="str">
        <f ca="1">OFFSET(الكميات!$C$1,,2*($A17-1))</f>
        <v>موقع خب القبر</v>
      </c>
      <c r="C17" s="37"/>
      <c r="D17" s="37"/>
      <c r="E17" s="14">
        <f ca="1">OFFSET(الكميات!$C$1,MATCH("الاسبوع "&amp;$G$5,الكميات!$A:$A,0)-1,2*($A17-1))</f>
        <v>0</v>
      </c>
      <c r="F17" s="14">
        <f ca="1">OFFSET(الكميات!$C$1,MATCH("الاسبوع "&amp;$G$5,الكميات!$A:$A,0)-1,2*($A17-1)+1)</f>
        <v>0</v>
      </c>
      <c r="G17" s="38"/>
      <c r="H17" s="38"/>
      <c r="I17" s="10"/>
      <c r="J17" s="10"/>
      <c r="K17" s="10"/>
      <c r="L17" s="10"/>
      <c r="M17" s="10"/>
      <c r="N17" s="10"/>
      <c r="O17" s="10"/>
      <c r="P17" s="10"/>
      <c r="Q17" s="10"/>
      <c r="R17" t="s">
        <v>59</v>
      </c>
    </row>
    <row r="18" spans="1:18">
      <c r="A18" s="14">
        <v>9</v>
      </c>
      <c r="B18" s="37" t="str">
        <f ca="1">OFFSET(الكميات!$C$1,,2*($A18-1))</f>
        <v>موقع البساتين</v>
      </c>
      <c r="C18" s="37"/>
      <c r="D18" s="37"/>
      <c r="E18" s="14">
        <f ca="1">OFFSET(الكميات!$C$1,MATCH("الاسبوع "&amp;$G$5,الكميات!$A:$A,0)-1,2*($A18-1))</f>
        <v>0</v>
      </c>
      <c r="F18" s="14">
        <f ca="1">OFFSET(الكميات!$C$1,MATCH("الاسبوع "&amp;$G$5,الكميات!$A:$A,0)-1,2*($A18-1)+1)</f>
        <v>0</v>
      </c>
      <c r="G18" s="38"/>
      <c r="H18" s="38"/>
      <c r="R18" t="s">
        <v>60</v>
      </c>
    </row>
    <row r="19" spans="1:18">
      <c r="A19" s="14">
        <v>10</v>
      </c>
      <c r="B19" s="37" t="str">
        <f ca="1">OFFSET(الكميات!$C$1,,2*($A19-1))</f>
        <v>موقع القوارة</v>
      </c>
      <c r="C19" s="37"/>
      <c r="D19" s="37"/>
      <c r="E19" s="14">
        <f ca="1">OFFSET(الكميات!$C$1,MATCH("الاسبوع "&amp;$G$5,الكميات!$A:$A,0)-1,2*($A19-1))</f>
        <v>0</v>
      </c>
      <c r="F19" s="14">
        <f ca="1">OFFSET(الكميات!$C$1,MATCH("الاسبوع "&amp;$G$5,الكميات!$A:$A,0)-1,2*($A19-1)+1)</f>
        <v>0</v>
      </c>
      <c r="G19" s="38"/>
      <c r="H19" s="38"/>
      <c r="R19" t="s">
        <v>61</v>
      </c>
    </row>
    <row r="20" spans="1:18" ht="18.75" thickBot="1">
      <c r="A20" s="14">
        <v>11</v>
      </c>
      <c r="B20" s="37" t="str">
        <f ca="1">OFFSET(الكميات!$C$1,,2*($A20-1))</f>
        <v>موقع الشلال</v>
      </c>
      <c r="C20" s="37"/>
      <c r="D20" s="37"/>
      <c r="E20" s="14">
        <f ca="1">OFFSET(الكميات!$C$1,MATCH("الاسبوع "&amp;$G$5,الكميات!$A:$A,0)-1,2*($A20-1))</f>
        <v>0</v>
      </c>
      <c r="F20" s="14">
        <f ca="1">OFFSET(الكميات!$C$1,MATCH("الاسبوع "&amp;$G$5,الكميات!$A:$A,0)-1,2*($A20-1)+1)</f>
        <v>0</v>
      </c>
      <c r="G20" s="38"/>
      <c r="H20" s="38"/>
      <c r="R20" t="s">
        <v>63</v>
      </c>
    </row>
    <row r="21" spans="1:18" ht="18.75" thickBot="1">
      <c r="A21" s="48" t="s">
        <v>50</v>
      </c>
      <c r="B21" s="49"/>
      <c r="C21" s="49"/>
      <c r="D21" s="49"/>
      <c r="E21" s="15">
        <f ca="1">SUM(E10:E20)</f>
        <v>765</v>
      </c>
      <c r="F21" s="15">
        <f ca="1">SUM(F10:F20)</f>
        <v>620</v>
      </c>
      <c r="G21" s="49"/>
      <c r="H21" s="50"/>
      <c r="R21" t="s">
        <v>64</v>
      </c>
    </row>
    <row r="22" spans="1:18">
      <c r="R22" t="s">
        <v>65</v>
      </c>
    </row>
    <row r="23" spans="1:18">
      <c r="R23" t="s">
        <v>66</v>
      </c>
    </row>
    <row r="24" spans="1:18">
      <c r="R24" t="s">
        <v>67</v>
      </c>
    </row>
    <row r="25" spans="1:18">
      <c r="R25" t="s">
        <v>68</v>
      </c>
    </row>
    <row r="26" spans="1:18">
      <c r="R26" t="s">
        <v>69</v>
      </c>
    </row>
    <row r="27" spans="1:18">
      <c r="R27" t="s">
        <v>70</v>
      </c>
    </row>
    <row r="28" spans="1:18">
      <c r="R28" t="s">
        <v>62</v>
      </c>
    </row>
  </sheetData>
  <mergeCells count="36">
    <mergeCell ref="F6:G6"/>
    <mergeCell ref="B14:D14"/>
    <mergeCell ref="B19:D19"/>
    <mergeCell ref="G19:H19"/>
    <mergeCell ref="B20:D20"/>
    <mergeCell ref="G20:H20"/>
    <mergeCell ref="A21:D21"/>
    <mergeCell ref="G21:H21"/>
    <mergeCell ref="B18:D18"/>
    <mergeCell ref="G18:H18"/>
    <mergeCell ref="G10:H10"/>
    <mergeCell ref="G11:H11"/>
    <mergeCell ref="G12:H12"/>
    <mergeCell ref="G13:H13"/>
    <mergeCell ref="G14:H14"/>
    <mergeCell ref="G15:H15"/>
    <mergeCell ref="B10:D10"/>
    <mergeCell ref="B11:D11"/>
    <mergeCell ref="B12:D12"/>
    <mergeCell ref="B13:D13"/>
    <mergeCell ref="A2:C2"/>
    <mergeCell ref="A3:C3"/>
    <mergeCell ref="A4:H4"/>
    <mergeCell ref="A5:F5"/>
    <mergeCell ref="B17:D17"/>
    <mergeCell ref="G17:H17"/>
    <mergeCell ref="B15:D15"/>
    <mergeCell ref="C7:D7"/>
    <mergeCell ref="F7:G7"/>
    <mergeCell ref="E8:F8"/>
    <mergeCell ref="B8:D9"/>
    <mergeCell ref="A8:A9"/>
    <mergeCell ref="G8:H9"/>
    <mergeCell ref="B16:D16"/>
    <mergeCell ref="G16:H16"/>
    <mergeCell ref="C6:D6"/>
  </mergeCells>
  <dataValidations count="1">
    <dataValidation type="list" allowBlank="1" showInputMessage="1" showErrorMessage="1" sqref="G5">
      <formula1>weeks</formula1>
    </dataValidation>
  </dataValidations>
  <printOptions horizontalCentered="1"/>
  <pageMargins left="0.70866141732283472" right="0.70866141732283472" top="1.3385826771653544" bottom="0.94488188976377963" header="0.11811023622047245" footer="0.1181102362204724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workbookViewId="0">
      <selection activeCell="P6" sqref="P6"/>
    </sheetView>
  </sheetViews>
  <sheetFormatPr baseColWidth="10" defaultColWidth="9.140625" defaultRowHeight="18"/>
  <cols>
    <col min="1" max="1" width="9.140625" style="10"/>
    <col min="2" max="7" width="11.42578125" style="10" customWidth="1"/>
    <col min="8" max="14" width="9.140625" style="10"/>
    <col min="15" max="15" width="9.140625" style="22"/>
    <col min="16" max="16" width="11.85546875" style="23" customWidth="1"/>
    <col min="17" max="17" width="9.140625" style="10"/>
    <col min="18" max="18" width="11.85546875" customWidth="1"/>
  </cols>
  <sheetData>
    <row r="1" spans="1:16">
      <c r="A1" s="10" t="s">
        <v>36</v>
      </c>
    </row>
    <row r="2" spans="1:16">
      <c r="A2" s="33" t="s">
        <v>37</v>
      </c>
      <c r="B2" s="33"/>
      <c r="C2" s="33"/>
    </row>
    <row r="3" spans="1:16">
      <c r="A3" s="34" t="s">
        <v>38</v>
      </c>
      <c r="B3" s="34"/>
      <c r="C3" s="34"/>
      <c r="H3" s="10" t="s">
        <v>39</v>
      </c>
    </row>
    <row r="4" spans="1:16">
      <c r="A4" s="35" t="s">
        <v>40</v>
      </c>
      <c r="B4" s="35"/>
      <c r="C4" s="35"/>
      <c r="D4" s="35"/>
      <c r="E4" s="35"/>
      <c r="F4" s="35"/>
      <c r="G4" s="35"/>
      <c r="H4" s="35"/>
    </row>
    <row r="5" spans="1:16">
      <c r="A5" s="36" t="s">
        <v>72</v>
      </c>
      <c r="B5" s="36"/>
      <c r="C5" s="36"/>
      <c r="D5" s="36"/>
      <c r="E5" s="36"/>
      <c r="F5" s="36"/>
      <c r="G5" s="21" t="s">
        <v>42</v>
      </c>
      <c r="H5" s="18"/>
      <c r="I5" s="18"/>
      <c r="J5" s="18"/>
      <c r="K5" s="18"/>
      <c r="L5" s="18"/>
      <c r="M5" s="18"/>
    </row>
    <row r="6" spans="1:16" ht="22.5" customHeight="1">
      <c r="B6" s="10" t="s">
        <v>43</v>
      </c>
      <c r="C6" s="51">
        <f>DATE($P$6,MATCH($G$5,Months,0),1)</f>
        <v>41275</v>
      </c>
      <c r="D6" s="51"/>
      <c r="E6" s="11" t="s">
        <v>44</v>
      </c>
      <c r="F6" s="51">
        <f>DATE($P$6,MATCH($G$5,Months,0)+1,0)</f>
        <v>41305</v>
      </c>
      <c r="G6" s="51"/>
      <c r="I6" s="17"/>
      <c r="J6" s="17"/>
      <c r="K6" s="17"/>
      <c r="L6" s="17"/>
      <c r="M6" s="17"/>
      <c r="N6" s="17"/>
      <c r="O6" s="2" t="s">
        <v>73</v>
      </c>
      <c r="P6" s="54">
        <v>2013</v>
      </c>
    </row>
    <row r="7" spans="1:16" ht="11.25" customHeight="1">
      <c r="C7" s="33"/>
      <c r="D7" s="33"/>
      <c r="E7" s="11"/>
      <c r="F7" s="33"/>
      <c r="G7" s="33"/>
      <c r="I7" s="17"/>
      <c r="J7" s="17"/>
      <c r="K7" s="17"/>
      <c r="L7" s="17"/>
      <c r="M7" s="17"/>
      <c r="N7" s="17"/>
      <c r="O7" s="2"/>
    </row>
    <row r="8" spans="1:16">
      <c r="A8" s="46" t="s">
        <v>45</v>
      </c>
      <c r="B8" s="40" t="s">
        <v>46</v>
      </c>
      <c r="C8" s="41"/>
      <c r="D8" s="42"/>
      <c r="E8" s="39" t="s">
        <v>47</v>
      </c>
      <c r="F8" s="39"/>
      <c r="G8" s="40" t="s">
        <v>48</v>
      </c>
      <c r="H8" s="42"/>
      <c r="I8" s="17"/>
      <c r="J8" s="17"/>
      <c r="K8" s="17"/>
      <c r="L8" s="17"/>
      <c r="M8" s="17"/>
      <c r="N8" s="17"/>
      <c r="O8" s="2"/>
      <c r="P8" s="23" t="s">
        <v>42</v>
      </c>
    </row>
    <row r="9" spans="1:16">
      <c r="A9" s="47"/>
      <c r="B9" s="43"/>
      <c r="C9" s="44"/>
      <c r="D9" s="45"/>
      <c r="E9" s="12" t="s">
        <v>49</v>
      </c>
      <c r="F9" s="12" t="s">
        <v>24</v>
      </c>
      <c r="G9" s="43"/>
      <c r="H9" s="45"/>
      <c r="P9" s="23" t="s">
        <v>51</v>
      </c>
    </row>
    <row r="10" spans="1:16" ht="18" customHeight="1">
      <c r="A10" s="14">
        <v>1</v>
      </c>
      <c r="B10" s="37" t="str">
        <f ca="1">OFFSET(الكميات!$C$1,,2*($A10-1))</f>
        <v>موقع الضاحى(1) خط 200مم محمود جعفر</v>
      </c>
      <c r="C10" s="37"/>
      <c r="D10" s="37"/>
      <c r="E10" s="14">
        <f ca="1">SUMPRODUCT((الكميات!$B$3:$B$1000&gt;=$C$6)*(الكميات!$B$3:$B$1000&lt;=$F$6)*(OFFSET(الكميات!$C$3:$C$1000,,2*($A10-1))))</f>
        <v>215</v>
      </c>
      <c r="F10" s="14">
        <f ca="1">SUMPRODUCT((الكميات!$B$3:$B$1000&gt;=$C$6)*(الكميات!$B$3:$B$1000&lt;=$F$6)*(OFFSET(الكميات!$C$3:$C$1000,,2*($A10-1)+1)))</f>
        <v>215</v>
      </c>
      <c r="G10" s="38"/>
      <c r="H10" s="38"/>
      <c r="I10" s="19"/>
      <c r="J10" s="20"/>
      <c r="K10" s="20"/>
      <c r="L10" s="20"/>
      <c r="M10" s="20"/>
      <c r="N10" s="20"/>
      <c r="O10" s="2"/>
      <c r="P10" s="23" t="s">
        <v>52</v>
      </c>
    </row>
    <row r="11" spans="1:16">
      <c r="A11" s="14">
        <v>2</v>
      </c>
      <c r="B11" s="37" t="str">
        <f ca="1">OFFSET(الكميات!$C$1,,2*($A11-1))</f>
        <v>موقع الوسيطاء م. محمد هشام</v>
      </c>
      <c r="C11" s="37"/>
      <c r="D11" s="37"/>
      <c r="E11" s="14">
        <f ca="1">SUMPRODUCT((الكميات!$B$3:$B$1000&gt;=$C$6)*(الكميات!$B$3:$B$1000&lt;=$F$6)*(OFFSET(الكميات!$C$3:$C$1000,,2*($A11-1))))</f>
        <v>90</v>
      </c>
      <c r="F11" s="14">
        <f ca="1">SUMPRODUCT((الكميات!$B$3:$B$1000&gt;=$C$6)*(الكميات!$B$3:$B$1000&lt;=$F$6)*(OFFSET(الكميات!$C$3:$C$1000,,2*($A11-1)+1)))</f>
        <v>90</v>
      </c>
      <c r="G11" s="38"/>
      <c r="H11" s="38"/>
      <c r="I11" s="19"/>
      <c r="J11" s="20"/>
      <c r="K11" s="20"/>
      <c r="L11" s="20"/>
      <c r="M11" s="20"/>
      <c r="N11" s="20"/>
      <c r="O11" s="2"/>
      <c r="P11" s="23" t="s">
        <v>54</v>
      </c>
    </row>
    <row r="12" spans="1:16">
      <c r="A12" s="14">
        <v>3</v>
      </c>
      <c r="B12" s="37" t="str">
        <f ca="1">OFFSET(الكميات!$C$1,,2*($A12-1))</f>
        <v>موقع الشروق ضياء احمد نصار</v>
      </c>
      <c r="C12" s="37"/>
      <c r="D12" s="37"/>
      <c r="E12" s="14">
        <f ca="1">SUMPRODUCT((الكميات!$B$3:$B$1000&gt;=$C$6)*(الكميات!$B$3:$B$1000&lt;=$F$6)*(OFFSET(الكميات!$C$3:$C$1000,,2*($A12-1))))</f>
        <v>315</v>
      </c>
      <c r="F12" s="14">
        <f ca="1">SUMPRODUCT((الكميات!$B$3:$B$1000&gt;=$C$6)*(الكميات!$B$3:$B$1000&lt;=$F$6)*(OFFSET(الكميات!$C$3:$C$1000,,2*($A12-1)+1)))</f>
        <v>315</v>
      </c>
      <c r="G12" s="38"/>
      <c r="H12" s="38"/>
      <c r="P12" s="23" t="s">
        <v>55</v>
      </c>
    </row>
    <row r="13" spans="1:16" ht="18" customHeight="1">
      <c r="A13" s="14">
        <v>4</v>
      </c>
      <c r="B13" s="37" t="str">
        <f ca="1">OFFSET(الكميات!$C$1,,2*($A13-1))</f>
        <v>الوصلات المنزلية</v>
      </c>
      <c r="C13" s="37"/>
      <c r="D13" s="37"/>
      <c r="E13" s="14">
        <f ca="1">SUMPRODUCT((الكميات!$B$3:$B$1000&gt;=$C$6)*(الكميات!$B$3:$B$1000&lt;=$F$6)*(OFFSET(الكميات!$C$3:$C$1000,,2*($A13-1))))</f>
        <v>145</v>
      </c>
      <c r="F13" s="14">
        <f ca="1">SUMPRODUCT((الكميات!$B$3:$B$1000&gt;=$C$6)*(الكميات!$B$3:$B$1000&lt;=$F$6)*(OFFSET(الكميات!$C$3:$C$1000,,2*($A13-1)+1)))</f>
        <v>0</v>
      </c>
      <c r="G13" s="38"/>
      <c r="H13" s="38"/>
      <c r="I13" s="19"/>
      <c r="J13" s="20"/>
      <c r="K13" s="20"/>
      <c r="L13" s="20"/>
      <c r="M13" s="20"/>
      <c r="N13" s="20"/>
      <c r="O13" s="2"/>
      <c r="P13" s="23" t="s">
        <v>56</v>
      </c>
    </row>
    <row r="14" spans="1:16">
      <c r="A14" s="14">
        <v>5</v>
      </c>
      <c r="B14" s="37" t="str">
        <f ca="1">OFFSET(الكميات!$C$1,,2*($A14-1))</f>
        <v>شمال الفيصلية (1) خط(200) مم ايمن رشاد</v>
      </c>
      <c r="C14" s="37"/>
      <c r="D14" s="37"/>
      <c r="E14" s="14">
        <f ca="1">SUMPRODUCT((الكميات!$B$3:$B$1000&gt;=$C$6)*(الكميات!$B$3:$B$1000&lt;=$F$6)*(OFFSET(الكميات!$C$3:$C$1000,,2*($A14-1))))</f>
        <v>0</v>
      </c>
      <c r="F14" s="14">
        <f ca="1">SUMPRODUCT((الكميات!$B$3:$B$1000&gt;=$C$6)*(الكميات!$B$3:$B$1000&lt;=$F$6)*(OFFSET(الكميات!$C$3:$C$1000,,2*($A14-1)+1)))</f>
        <v>0</v>
      </c>
      <c r="G14" s="38"/>
      <c r="H14" s="38"/>
      <c r="I14" s="19"/>
      <c r="J14" s="20"/>
      <c r="K14" s="20"/>
      <c r="L14" s="20"/>
      <c r="M14" s="20"/>
      <c r="N14" s="20"/>
      <c r="O14" s="2"/>
      <c r="P14" s="23" t="s">
        <v>57</v>
      </c>
    </row>
    <row r="15" spans="1:16">
      <c r="A15" s="14">
        <v>6</v>
      </c>
      <c r="B15" s="37" t="str">
        <f ca="1">OFFSET(الكميات!$C$1,,2*($A15-1))</f>
        <v>شمال الفيصلية (2) خط(200) مم جاهين</v>
      </c>
      <c r="C15" s="37"/>
      <c r="D15" s="37"/>
      <c r="E15" s="14">
        <f ca="1">SUMPRODUCT((الكميات!$B$3:$B$1000&gt;=$C$6)*(الكميات!$B$3:$B$1000&lt;=$F$6)*(OFFSET(الكميات!$C$3:$C$1000,,2*($A15-1))))</f>
        <v>0</v>
      </c>
      <c r="F15" s="14">
        <f ca="1">SUMPRODUCT((الكميات!$B$3:$B$1000&gt;=$C$6)*(الكميات!$B$3:$B$1000&lt;=$F$6)*(OFFSET(الكميات!$C$3:$C$1000,,2*($A15-1)+1)))</f>
        <v>0</v>
      </c>
      <c r="G15" s="38"/>
      <c r="H15" s="38"/>
      <c r="P15" s="23" t="s">
        <v>58</v>
      </c>
    </row>
    <row r="16" spans="1:16">
      <c r="A16" s="14">
        <v>7</v>
      </c>
      <c r="B16" s="37" t="str">
        <f ca="1">OFFSET(الكميات!$C$1,,2*($A16-1))</f>
        <v>موقع الخضيراء م. محمد ربيع</v>
      </c>
      <c r="C16" s="37"/>
      <c r="D16" s="37"/>
      <c r="E16" s="14">
        <f ca="1">SUMPRODUCT((الكميات!$B$3:$B$1000&gt;=$C$6)*(الكميات!$B$3:$B$1000&lt;=$F$6)*(OFFSET(الكميات!$C$3:$C$1000,,2*($A16-1))))</f>
        <v>0</v>
      </c>
      <c r="F16" s="14">
        <f ca="1">SUMPRODUCT((الكميات!$B$3:$B$1000&gt;=$C$6)*(الكميات!$B$3:$B$1000&lt;=$F$6)*(OFFSET(الكميات!$C$3:$C$1000,,2*($A16-1)+1)))</f>
        <v>0</v>
      </c>
      <c r="G16" s="38"/>
      <c r="H16" s="38"/>
      <c r="P16" s="23" t="s">
        <v>59</v>
      </c>
    </row>
    <row r="17" spans="1:16">
      <c r="A17" s="14">
        <v>8</v>
      </c>
      <c r="B17" s="37" t="str">
        <f ca="1">OFFSET(الكميات!$C$1,,2*($A17-1))</f>
        <v>موقع خب القبر</v>
      </c>
      <c r="C17" s="37"/>
      <c r="D17" s="37"/>
      <c r="E17" s="14">
        <f ca="1">SUMPRODUCT((الكميات!$B$3:$B$1000&gt;=$C$6)*(الكميات!$B$3:$B$1000&lt;=$F$6)*(OFFSET(الكميات!$C$3:$C$1000,,2*($A17-1))))</f>
        <v>0</v>
      </c>
      <c r="F17" s="14">
        <f ca="1">SUMPRODUCT((الكميات!$B$3:$B$1000&gt;=$C$6)*(الكميات!$B$3:$B$1000&lt;=$F$6)*(OFFSET(الكميات!$C$3:$C$1000,,2*($A17-1)+1)))</f>
        <v>0</v>
      </c>
      <c r="G17" s="38"/>
      <c r="H17" s="38"/>
      <c r="P17" s="23" t="s">
        <v>60</v>
      </c>
    </row>
    <row r="18" spans="1:16">
      <c r="A18" s="14">
        <v>9</v>
      </c>
      <c r="B18" s="37" t="str">
        <f ca="1">OFFSET(الكميات!$C$1,,2*($A18-1))</f>
        <v>موقع البساتين</v>
      </c>
      <c r="C18" s="37"/>
      <c r="D18" s="37"/>
      <c r="E18" s="14">
        <f ca="1">SUMPRODUCT((الكميات!$B$3:$B$1000&gt;=$C$6)*(الكميات!$B$3:$B$1000&lt;=$F$6)*(OFFSET(الكميات!$C$3:$C$1000,,2*($A18-1))))</f>
        <v>0</v>
      </c>
      <c r="F18" s="14">
        <f ca="1">SUMPRODUCT((الكميات!$B$3:$B$1000&gt;=$C$6)*(الكميات!$B$3:$B$1000&lt;=$F$6)*(OFFSET(الكميات!$C$3:$C$1000,,2*($A18-1)+1)))</f>
        <v>0</v>
      </c>
      <c r="G18" s="38"/>
      <c r="H18" s="38"/>
      <c r="P18" s="23" t="s">
        <v>61</v>
      </c>
    </row>
    <row r="19" spans="1:16">
      <c r="A19" s="14">
        <v>10</v>
      </c>
      <c r="B19" s="37" t="str">
        <f ca="1">OFFSET(الكميات!$C$1,,2*($A19-1))</f>
        <v>موقع القوارة</v>
      </c>
      <c r="C19" s="37"/>
      <c r="D19" s="37"/>
      <c r="E19" s="14">
        <f ca="1">SUMPRODUCT((الكميات!$B$3:$B$1000&gt;=$C$6)*(الكميات!$B$3:$B$1000&lt;=$F$6)*(OFFSET(الكميات!$C$3:$C$1000,,2*($A19-1))))</f>
        <v>0</v>
      </c>
      <c r="F19" s="14">
        <f ca="1">SUMPRODUCT((الكميات!$B$3:$B$1000&gt;=$C$6)*(الكميات!$B$3:$B$1000&lt;=$F$6)*(OFFSET(الكميات!$C$3:$C$1000,,2*($A19-1)+1)))</f>
        <v>0</v>
      </c>
      <c r="G19" s="38"/>
      <c r="H19" s="38"/>
      <c r="P19" s="23" t="s">
        <v>63</v>
      </c>
    </row>
    <row r="20" spans="1:16" ht="18.75" thickBot="1">
      <c r="A20" s="14">
        <v>11</v>
      </c>
      <c r="B20" s="37" t="str">
        <f ca="1">OFFSET(الكميات!$C$1,,2*($A20-1))</f>
        <v>موقع الشلال</v>
      </c>
      <c r="C20" s="37"/>
      <c r="D20" s="37"/>
      <c r="E20" s="14">
        <f ca="1">SUMPRODUCT((الكميات!$B$3:$B$1000&gt;=$C$6)*(الكميات!$B$3:$B$1000&lt;=$F$6)*(OFFSET(الكميات!$C$3:$C$1000,,2*($A20-1))))</f>
        <v>0</v>
      </c>
      <c r="F20" s="14">
        <f ca="1">SUMPRODUCT((الكميات!$B$3:$B$1000&gt;=$C$6)*(الكميات!$B$3:$B$1000&lt;=$F$6)*(OFFSET(الكميات!$C$3:$C$1000,,2*($A20-1)+1)))</f>
        <v>0</v>
      </c>
      <c r="G20" s="38"/>
      <c r="H20" s="38"/>
    </row>
    <row r="21" spans="1:16" ht="18.75" thickBot="1">
      <c r="A21" s="48" t="s">
        <v>50</v>
      </c>
      <c r="B21" s="49"/>
      <c r="C21" s="49"/>
      <c r="D21" s="49"/>
      <c r="E21" s="15">
        <f ca="1">SUM(E10:E20)</f>
        <v>765</v>
      </c>
      <c r="F21" s="15">
        <f ca="1">SUM(F10:F20)</f>
        <v>620</v>
      </c>
      <c r="G21" s="49"/>
      <c r="H21" s="50"/>
    </row>
  </sheetData>
  <mergeCells count="36">
    <mergeCell ref="A2:C2"/>
    <mergeCell ref="A3:C3"/>
    <mergeCell ref="A4:H4"/>
    <mergeCell ref="A5:F5"/>
    <mergeCell ref="C6:D6"/>
    <mergeCell ref="F6:G6"/>
    <mergeCell ref="C7:D7"/>
    <mergeCell ref="F7:G7"/>
    <mergeCell ref="A8:A9"/>
    <mergeCell ref="B8:D9"/>
    <mergeCell ref="E8:F8"/>
    <mergeCell ref="G8:H9"/>
    <mergeCell ref="B10:D10"/>
    <mergeCell ref="G10:H10"/>
    <mergeCell ref="B11:D11"/>
    <mergeCell ref="G11:H11"/>
    <mergeCell ref="B12:D12"/>
    <mergeCell ref="G12:H12"/>
    <mergeCell ref="B13:D13"/>
    <mergeCell ref="G13:H13"/>
    <mergeCell ref="B14:D14"/>
    <mergeCell ref="G14:H14"/>
    <mergeCell ref="B15:D15"/>
    <mergeCell ref="G15:H15"/>
    <mergeCell ref="B16:D16"/>
    <mergeCell ref="G16:H16"/>
    <mergeCell ref="B17:D17"/>
    <mergeCell ref="G17:H17"/>
    <mergeCell ref="B18:D18"/>
    <mergeCell ref="G18:H18"/>
    <mergeCell ref="B19:D19"/>
    <mergeCell ref="G19:H19"/>
    <mergeCell ref="B20:D20"/>
    <mergeCell ref="G20:H20"/>
    <mergeCell ref="A21:D21"/>
    <mergeCell ref="G21:H21"/>
  </mergeCells>
  <dataValidations count="1">
    <dataValidation type="list" allowBlank="1" showInputMessage="1" showErrorMessage="1" sqref="G5">
      <formula1>Months</formula1>
    </dataValidation>
  </dataValidations>
  <printOptions horizontalCentered="1"/>
  <pageMargins left="0.70866141732283472" right="0.70866141732283472" top="1.3385826771653544" bottom="0.94488188976377963" header="0.11811023622047245" footer="0.1181102362204724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rightToLeft="1" topLeftCell="A3" workbookViewId="0">
      <selection activeCell="E10" sqref="E10"/>
    </sheetView>
  </sheetViews>
  <sheetFormatPr baseColWidth="10" defaultColWidth="9.140625" defaultRowHeight="18"/>
  <cols>
    <col min="1" max="1" width="9.140625" style="10"/>
    <col min="2" max="7" width="11.42578125" style="10" customWidth="1"/>
    <col min="8" max="17" width="9.140625" style="10"/>
    <col min="18" max="18" width="11.85546875" customWidth="1"/>
  </cols>
  <sheetData>
    <row r="1" spans="1:16">
      <c r="A1" s="10" t="s">
        <v>36</v>
      </c>
    </row>
    <row r="2" spans="1:16">
      <c r="A2" s="33" t="s">
        <v>37</v>
      </c>
      <c r="B2" s="33"/>
      <c r="C2" s="33"/>
    </row>
    <row r="3" spans="1:16">
      <c r="A3" s="34" t="s">
        <v>38</v>
      </c>
      <c r="B3" s="34"/>
      <c r="C3" s="34"/>
      <c r="H3" s="10" t="s">
        <v>39</v>
      </c>
    </row>
    <row r="4" spans="1:16">
      <c r="A4" s="35" t="s">
        <v>40</v>
      </c>
      <c r="B4" s="35"/>
      <c r="C4" s="35"/>
      <c r="D4" s="35"/>
      <c r="E4" s="35"/>
      <c r="F4" s="35"/>
      <c r="G4" s="35"/>
      <c r="H4" s="35"/>
    </row>
    <row r="5" spans="1:16">
      <c r="A5" s="36" t="s">
        <v>71</v>
      </c>
      <c r="B5" s="36"/>
      <c r="C5" s="36"/>
      <c r="D5" s="36"/>
      <c r="E5" s="36"/>
      <c r="F5" s="36"/>
      <c r="G5" s="18"/>
      <c r="H5" s="18"/>
      <c r="I5" s="18"/>
      <c r="J5" s="18"/>
      <c r="K5" s="18"/>
      <c r="L5" s="18"/>
      <c r="M5" s="18"/>
    </row>
    <row r="6" spans="1:16" ht="22.5" customHeight="1">
      <c r="B6" s="10" t="s">
        <v>43</v>
      </c>
      <c r="C6" s="51">
        <v>41275</v>
      </c>
      <c r="D6" s="51"/>
      <c r="E6" s="11" t="s">
        <v>44</v>
      </c>
      <c r="F6" s="51">
        <v>41639</v>
      </c>
      <c r="G6" s="51"/>
      <c r="I6" s="17"/>
      <c r="J6" s="17"/>
      <c r="K6" s="17"/>
      <c r="L6" s="17"/>
      <c r="M6" s="17"/>
      <c r="N6" s="17"/>
      <c r="O6" s="17"/>
      <c r="P6" s="17"/>
    </row>
    <row r="7" spans="1:16" ht="11.25" customHeight="1">
      <c r="C7" s="33"/>
      <c r="D7" s="33"/>
      <c r="E7" s="11"/>
      <c r="F7" s="33"/>
      <c r="G7" s="33"/>
      <c r="I7" s="17"/>
      <c r="J7" s="17"/>
      <c r="K7" s="17"/>
      <c r="L7" s="17"/>
      <c r="M7" s="17"/>
      <c r="N7" s="17"/>
      <c r="O7" s="17"/>
      <c r="P7" s="17"/>
    </row>
    <row r="8" spans="1:16">
      <c r="A8" s="46" t="s">
        <v>45</v>
      </c>
      <c r="B8" s="40" t="s">
        <v>46</v>
      </c>
      <c r="C8" s="41"/>
      <c r="D8" s="42"/>
      <c r="E8" s="39" t="s">
        <v>47</v>
      </c>
      <c r="F8" s="39"/>
      <c r="G8" s="40" t="s">
        <v>48</v>
      </c>
      <c r="H8" s="42"/>
      <c r="I8" s="17"/>
      <c r="J8" s="17"/>
      <c r="K8" s="17"/>
      <c r="L8" s="17"/>
      <c r="M8" s="17"/>
      <c r="N8" s="17"/>
      <c r="O8" s="17"/>
      <c r="P8" s="17"/>
    </row>
    <row r="9" spans="1:16">
      <c r="A9" s="47"/>
      <c r="B9" s="43"/>
      <c r="C9" s="44"/>
      <c r="D9" s="45"/>
      <c r="E9" s="12" t="s">
        <v>49</v>
      </c>
      <c r="F9" s="12" t="s">
        <v>24</v>
      </c>
      <c r="G9" s="43"/>
      <c r="H9" s="45"/>
    </row>
    <row r="10" spans="1:16" ht="18" customHeight="1">
      <c r="A10" s="14">
        <v>1</v>
      </c>
      <c r="B10" s="37" t="str">
        <f ca="1">OFFSET(الكميات!$C$1,,2*($A10-1))</f>
        <v>موقع الضاحى(1) خط 200مم محمود جعفر</v>
      </c>
      <c r="C10" s="37"/>
      <c r="D10" s="37"/>
      <c r="E10" s="14">
        <f ca="1">SUMPRODUCT((الكميات!$B$3:$B$1000&gt;=$C$6)*(الكميات!$B$3:$B$1000&lt;=$F$6)*(OFFSET(الكميات!$C$3:$C$1000,,2*($A10-1))))</f>
        <v>215</v>
      </c>
      <c r="F10" s="14">
        <f ca="1">SUMPRODUCT((الكميات!$B$3:$B$1000&gt;=$C$6)*(الكميات!$B$3:$B$1000&lt;=$F$6)*(OFFSET(الكميات!$C$3:$C$1000,,2*($A10-1)+1)))</f>
        <v>215</v>
      </c>
      <c r="G10" s="38"/>
      <c r="H10" s="38"/>
      <c r="I10" s="19"/>
      <c r="J10" s="20"/>
      <c r="K10" s="20"/>
      <c r="L10" s="20"/>
      <c r="M10" s="20"/>
      <c r="N10" s="20"/>
      <c r="O10" s="20"/>
      <c r="P10" s="20"/>
    </row>
    <row r="11" spans="1:16">
      <c r="A11" s="14">
        <v>2</v>
      </c>
      <c r="B11" s="37" t="str">
        <f ca="1">OFFSET(الكميات!$C$1,,2*($A11-1))</f>
        <v>موقع الوسيطاء م. محمد هشام</v>
      </c>
      <c r="C11" s="37"/>
      <c r="D11" s="37"/>
      <c r="E11" s="14">
        <f ca="1">SUMPRODUCT((الكميات!$B$3:$B$1000&gt;=$C$6)*(الكميات!$B$3:$B$1000&lt;=$F$6)*(OFFSET(الكميات!$C$3:$C$1000,,2*($A11-1))))</f>
        <v>90</v>
      </c>
      <c r="F11" s="14">
        <f ca="1">SUMPRODUCT((الكميات!$B$3:$B$1000&gt;=$C$6)*(الكميات!$B$3:$B$1000&lt;=$F$6)*(OFFSET(الكميات!$C$3:$C$1000,,2*($A11-1)+1)))</f>
        <v>90</v>
      </c>
      <c r="G11" s="38"/>
      <c r="H11" s="38"/>
      <c r="I11" s="19"/>
      <c r="J11" s="20"/>
      <c r="K11" s="20"/>
      <c r="L11" s="20"/>
      <c r="M11" s="20"/>
      <c r="N11" s="20"/>
      <c r="O11" s="20"/>
      <c r="P11" s="20"/>
    </row>
    <row r="12" spans="1:16">
      <c r="A12" s="14">
        <v>3</v>
      </c>
      <c r="B12" s="37" t="str">
        <f ca="1">OFFSET(الكميات!$C$1,,2*($A12-1))</f>
        <v>موقع الشروق ضياء احمد نصار</v>
      </c>
      <c r="C12" s="37"/>
      <c r="D12" s="37"/>
      <c r="E12" s="14">
        <f ca="1">SUMPRODUCT((الكميات!$B$3:$B$1000&gt;=$C$6)*(الكميات!$B$3:$B$1000&lt;=$F$6)*(OFFSET(الكميات!$C$3:$C$1000,,2*($A12-1))))</f>
        <v>315</v>
      </c>
      <c r="F12" s="14">
        <f ca="1">SUMPRODUCT((الكميات!$B$3:$B$1000&gt;=$C$6)*(الكميات!$B$3:$B$1000&lt;=$F$6)*(OFFSET(الكميات!$C$3:$C$1000,,2*($A12-1)+1)))</f>
        <v>315</v>
      </c>
      <c r="G12" s="38"/>
      <c r="H12" s="38"/>
    </row>
    <row r="13" spans="1:16" ht="18" customHeight="1">
      <c r="A13" s="14">
        <v>4</v>
      </c>
      <c r="B13" s="37" t="str">
        <f ca="1">OFFSET(الكميات!$C$1,,2*($A13-1))</f>
        <v>الوصلات المنزلية</v>
      </c>
      <c r="C13" s="37"/>
      <c r="D13" s="37"/>
      <c r="E13" s="14">
        <f ca="1">SUMPRODUCT((الكميات!$B$3:$B$1000&gt;=$C$6)*(الكميات!$B$3:$B$1000&lt;=$F$6)*(OFFSET(الكميات!$C$3:$C$1000,,2*($A13-1))))</f>
        <v>145</v>
      </c>
      <c r="F13" s="14">
        <f ca="1">SUMPRODUCT((الكميات!$B$3:$B$1000&gt;=$C$6)*(الكميات!$B$3:$B$1000&lt;=$F$6)*(OFFSET(الكميات!$C$3:$C$1000,,2*($A13-1)+1)))</f>
        <v>0</v>
      </c>
      <c r="G13" s="38"/>
      <c r="H13" s="38"/>
      <c r="I13" s="19"/>
      <c r="J13" s="20"/>
      <c r="K13" s="20"/>
      <c r="L13" s="20"/>
      <c r="M13" s="20"/>
      <c r="N13" s="20"/>
      <c r="O13" s="20"/>
      <c r="P13" s="20"/>
    </row>
    <row r="14" spans="1:16">
      <c r="A14" s="14">
        <v>5</v>
      </c>
      <c r="B14" s="37" t="str">
        <f ca="1">OFFSET(الكميات!$C$1,,2*($A14-1))</f>
        <v>شمال الفيصلية (1) خط(200) مم ايمن رشاد</v>
      </c>
      <c r="C14" s="37"/>
      <c r="D14" s="37"/>
      <c r="E14" s="14">
        <f ca="1">SUMPRODUCT((الكميات!$B$3:$B$1000&gt;=$C$6)*(الكميات!$B$3:$B$1000&lt;=$F$6)*(OFFSET(الكميات!$C$3:$C$1000,,2*($A14-1))))</f>
        <v>0</v>
      </c>
      <c r="F14" s="14">
        <f ca="1">SUMPRODUCT((الكميات!$B$3:$B$1000&gt;=$C$6)*(الكميات!$B$3:$B$1000&lt;=$F$6)*(OFFSET(الكميات!$C$3:$C$1000,,2*($A14-1)+1)))</f>
        <v>0</v>
      </c>
      <c r="G14" s="38"/>
      <c r="H14" s="38"/>
      <c r="I14" s="19"/>
      <c r="J14" s="20"/>
      <c r="K14" s="20"/>
      <c r="L14" s="20"/>
      <c r="M14" s="20"/>
      <c r="N14" s="20"/>
      <c r="O14" s="20"/>
      <c r="P14" s="20"/>
    </row>
    <row r="15" spans="1:16">
      <c r="A15" s="14">
        <v>6</v>
      </c>
      <c r="B15" s="37" t="str">
        <f ca="1">OFFSET(الكميات!$C$1,,2*($A15-1))</f>
        <v>شمال الفيصلية (2) خط(200) مم جاهين</v>
      </c>
      <c r="C15" s="37"/>
      <c r="D15" s="37"/>
      <c r="E15" s="14">
        <f ca="1">SUMPRODUCT((الكميات!$B$3:$B$1000&gt;=$C$6)*(الكميات!$B$3:$B$1000&lt;=$F$6)*(OFFSET(الكميات!$C$3:$C$1000,,2*($A15-1))))</f>
        <v>0</v>
      </c>
      <c r="F15" s="14">
        <f ca="1">SUMPRODUCT((الكميات!$B$3:$B$1000&gt;=$C$6)*(الكميات!$B$3:$B$1000&lt;=$F$6)*(OFFSET(الكميات!$C$3:$C$1000,,2*($A15-1)+1)))</f>
        <v>0</v>
      </c>
      <c r="G15" s="38"/>
      <c r="H15" s="38"/>
    </row>
    <row r="16" spans="1:16">
      <c r="A16" s="14">
        <v>7</v>
      </c>
      <c r="B16" s="37" t="str">
        <f ca="1">OFFSET(الكميات!$C$1,,2*($A16-1))</f>
        <v>موقع الخضيراء م. محمد ربيع</v>
      </c>
      <c r="C16" s="37"/>
      <c r="D16" s="37"/>
      <c r="E16" s="14">
        <f ca="1">SUMPRODUCT((الكميات!$B$3:$B$1000&gt;=$C$6)*(الكميات!$B$3:$B$1000&lt;=$F$6)*(OFFSET(الكميات!$C$3:$C$1000,,2*($A16-1))))</f>
        <v>0</v>
      </c>
      <c r="F16" s="14">
        <f ca="1">SUMPRODUCT((الكميات!$B$3:$B$1000&gt;=$C$6)*(الكميات!$B$3:$B$1000&lt;=$F$6)*(OFFSET(الكميات!$C$3:$C$1000,,2*($A16-1)+1)))</f>
        <v>0</v>
      </c>
      <c r="G16" s="38"/>
      <c r="H16" s="38"/>
    </row>
    <row r="17" spans="1:8">
      <c r="A17" s="14">
        <v>8</v>
      </c>
      <c r="B17" s="37" t="str">
        <f ca="1">OFFSET(الكميات!$C$1,,2*($A17-1))</f>
        <v>موقع خب القبر</v>
      </c>
      <c r="C17" s="37"/>
      <c r="D17" s="37"/>
      <c r="E17" s="14">
        <f ca="1">SUMPRODUCT((الكميات!$B$3:$B$1000&gt;=$C$6)*(الكميات!$B$3:$B$1000&lt;=$F$6)*(OFFSET(الكميات!$C$3:$C$1000,,2*($A17-1))))</f>
        <v>0</v>
      </c>
      <c r="F17" s="14">
        <f ca="1">SUMPRODUCT((الكميات!$B$3:$B$1000&gt;=$C$6)*(الكميات!$B$3:$B$1000&lt;=$F$6)*(OFFSET(الكميات!$C$3:$C$1000,,2*($A17-1)+1)))</f>
        <v>0</v>
      </c>
      <c r="G17" s="38"/>
      <c r="H17" s="38"/>
    </row>
    <row r="18" spans="1:8">
      <c r="A18" s="14">
        <v>9</v>
      </c>
      <c r="B18" s="37" t="str">
        <f ca="1">OFFSET(الكميات!$C$1,,2*($A18-1))</f>
        <v>موقع البساتين</v>
      </c>
      <c r="C18" s="37"/>
      <c r="D18" s="37"/>
      <c r="E18" s="14">
        <f ca="1">SUMPRODUCT((الكميات!$B$3:$B$1000&gt;=$C$6)*(الكميات!$B$3:$B$1000&lt;=$F$6)*(OFFSET(الكميات!$C$3:$C$1000,,2*($A18-1))))</f>
        <v>0</v>
      </c>
      <c r="F18" s="14">
        <f ca="1">SUMPRODUCT((الكميات!$B$3:$B$1000&gt;=$C$6)*(الكميات!$B$3:$B$1000&lt;=$F$6)*(OFFSET(الكميات!$C$3:$C$1000,,2*($A18-1)+1)))</f>
        <v>0</v>
      </c>
      <c r="G18" s="38"/>
      <c r="H18" s="38"/>
    </row>
    <row r="19" spans="1:8">
      <c r="A19" s="14">
        <v>10</v>
      </c>
      <c r="B19" s="37" t="str">
        <f ca="1">OFFSET(الكميات!$C$1,,2*($A19-1))</f>
        <v>موقع القوارة</v>
      </c>
      <c r="C19" s="37"/>
      <c r="D19" s="37"/>
      <c r="E19" s="14">
        <f ca="1">SUMPRODUCT((الكميات!$B$3:$B$1000&gt;=$C$6)*(الكميات!$B$3:$B$1000&lt;=$F$6)*(OFFSET(الكميات!$C$3:$C$1000,,2*($A19-1))))</f>
        <v>0</v>
      </c>
      <c r="F19" s="14">
        <f ca="1">SUMPRODUCT((الكميات!$B$3:$B$1000&gt;=$C$6)*(الكميات!$B$3:$B$1000&lt;=$F$6)*(OFFSET(الكميات!$C$3:$C$1000,,2*($A19-1)+1)))</f>
        <v>0</v>
      </c>
      <c r="G19" s="38"/>
      <c r="H19" s="38"/>
    </row>
    <row r="20" spans="1:8" ht="18.75" thickBot="1">
      <c r="A20" s="14">
        <v>11</v>
      </c>
      <c r="B20" s="37" t="str">
        <f ca="1">OFFSET(الكميات!$C$1,,2*($A20-1))</f>
        <v>موقع الشلال</v>
      </c>
      <c r="C20" s="37"/>
      <c r="D20" s="37"/>
      <c r="E20" s="14">
        <f ca="1">SUMPRODUCT((الكميات!$B$3:$B$1000&gt;=$C$6)*(الكميات!$B$3:$B$1000&lt;=$F$6)*(OFFSET(الكميات!$C$3:$C$1000,,2*($A20-1))))</f>
        <v>0</v>
      </c>
      <c r="F20" s="14">
        <f ca="1">SUMPRODUCT((الكميات!$B$3:$B$1000&gt;=$C$6)*(الكميات!$B$3:$B$1000&lt;=$F$6)*(OFFSET(الكميات!$C$3:$C$1000,,2*($A20-1)+1)))</f>
        <v>0</v>
      </c>
      <c r="G20" s="38"/>
      <c r="H20" s="38"/>
    </row>
    <row r="21" spans="1:8" ht="18.75" thickBot="1">
      <c r="A21" s="48" t="s">
        <v>50</v>
      </c>
      <c r="B21" s="49"/>
      <c r="C21" s="49"/>
      <c r="D21" s="49"/>
      <c r="E21" s="15">
        <f ca="1">SUM(E10:E20)</f>
        <v>765</v>
      </c>
      <c r="F21" s="15">
        <f ca="1">SUM(F10:F20)</f>
        <v>620</v>
      </c>
      <c r="G21" s="49"/>
      <c r="H21" s="50"/>
    </row>
  </sheetData>
  <mergeCells count="36">
    <mergeCell ref="A2:C2"/>
    <mergeCell ref="A3:C3"/>
    <mergeCell ref="A4:H4"/>
    <mergeCell ref="A5:F5"/>
    <mergeCell ref="C6:D6"/>
    <mergeCell ref="F6:G6"/>
    <mergeCell ref="C7:D7"/>
    <mergeCell ref="F7:G7"/>
    <mergeCell ref="A8:A9"/>
    <mergeCell ref="B8:D9"/>
    <mergeCell ref="E8:F8"/>
    <mergeCell ref="G8:H9"/>
    <mergeCell ref="B10:D10"/>
    <mergeCell ref="G10:H10"/>
    <mergeCell ref="B11:D11"/>
    <mergeCell ref="G11:H11"/>
    <mergeCell ref="B12:D12"/>
    <mergeCell ref="G12:H12"/>
    <mergeCell ref="B13:D13"/>
    <mergeCell ref="G13:H13"/>
    <mergeCell ref="B14:D14"/>
    <mergeCell ref="G14:H14"/>
    <mergeCell ref="B15:D15"/>
    <mergeCell ref="G15:H15"/>
    <mergeCell ref="B16:D16"/>
    <mergeCell ref="G16:H16"/>
    <mergeCell ref="B17:D17"/>
    <mergeCell ref="G17:H17"/>
    <mergeCell ref="B18:D18"/>
    <mergeCell ref="G18:H18"/>
    <mergeCell ref="B19:D19"/>
    <mergeCell ref="G19:H19"/>
    <mergeCell ref="B20:D20"/>
    <mergeCell ref="G20:H20"/>
    <mergeCell ref="A21:D21"/>
    <mergeCell ref="G21:H21"/>
  </mergeCells>
  <printOptions horizontalCentered="1"/>
  <pageMargins left="0.70866141732283472" right="0.70866141732283472" top="1.3385826771653544" bottom="0.94488188976377963" header="0.11811023622047245" footer="0.118110236220472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الكميات</vt:lpstr>
      <vt:lpstr>تقرير اسبوعى</vt:lpstr>
      <vt:lpstr>تقرير شهري</vt:lpstr>
      <vt:lpstr>تقرير سنوي</vt:lpstr>
      <vt:lpstr>Months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Benalia</cp:lastModifiedBy>
  <cp:lastPrinted>2013-01-14T06:53:54Z</cp:lastPrinted>
  <dcterms:created xsi:type="dcterms:W3CDTF">2013-01-14T06:18:34Z</dcterms:created>
  <dcterms:modified xsi:type="dcterms:W3CDTF">2013-01-14T12:30:17Z</dcterms:modified>
</cp:coreProperties>
</file>