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50" windowWidth="14355" windowHeight="4620"/>
  </bookViews>
  <sheets>
    <sheet name="الكميات" sheetId="1" r:id="rId1"/>
    <sheet name="تقرير اسبوعى" sheetId="2" r:id="rId2"/>
    <sheet name="تقرير شهري" sheetId="7" r:id="rId3"/>
    <sheet name="تقرير سنوي" sheetId="6" r:id="rId4"/>
  </sheets>
  <definedNames>
    <definedName name="Months">'تقرير شهري'!$P$9:$P$20</definedName>
    <definedName name="Weeks">OFFSET('تقرير اسبوعى'!$R$9,,,COUNTA('تقرير اسبوعى'!$R:$R))</definedName>
  </definedNames>
  <calcPr calcId="144525"/>
</workbook>
</file>

<file path=xl/calcChain.xml><?xml version="1.0" encoding="utf-8"?>
<calcChain xmlns="http://schemas.openxmlformats.org/spreadsheetml/2006/main">
  <c r="H6" i="7" l="1"/>
  <c r="E6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J23" i="7"/>
  <c r="C10" i="6"/>
  <c r="D10" i="6"/>
  <c r="E10" i="6"/>
  <c r="F10" i="6"/>
  <c r="G10" i="6"/>
  <c r="H10" i="6"/>
  <c r="I10" i="6"/>
  <c r="J10" i="6"/>
  <c r="C11" i="6"/>
  <c r="D11" i="6"/>
  <c r="E11" i="6"/>
  <c r="F11" i="6"/>
  <c r="G11" i="6"/>
  <c r="H11" i="6"/>
  <c r="I11" i="6"/>
  <c r="J11" i="6"/>
  <c r="C12" i="6"/>
  <c r="D12" i="6"/>
  <c r="E12" i="6"/>
  <c r="F12" i="6"/>
  <c r="G12" i="6"/>
  <c r="H12" i="6"/>
  <c r="I12" i="6"/>
  <c r="J12" i="6"/>
  <c r="C13" i="6"/>
  <c r="D13" i="6"/>
  <c r="E13" i="6"/>
  <c r="F13" i="6"/>
  <c r="G13" i="6"/>
  <c r="H13" i="6"/>
  <c r="I13" i="6"/>
  <c r="J13" i="6"/>
  <c r="C14" i="6"/>
  <c r="D14" i="6"/>
  <c r="E14" i="6"/>
  <c r="F14" i="6"/>
  <c r="G14" i="6"/>
  <c r="H14" i="6"/>
  <c r="I14" i="6"/>
  <c r="J14" i="6"/>
  <c r="C15" i="6"/>
  <c r="D15" i="6"/>
  <c r="E15" i="6"/>
  <c r="F15" i="6"/>
  <c r="G15" i="6"/>
  <c r="H15" i="6"/>
  <c r="I15" i="6"/>
  <c r="J15" i="6"/>
  <c r="C16" i="6"/>
  <c r="D16" i="6"/>
  <c r="E16" i="6"/>
  <c r="F16" i="6"/>
  <c r="G16" i="6"/>
  <c r="H16" i="6"/>
  <c r="I16" i="6"/>
  <c r="J16" i="6"/>
  <c r="C17" i="6"/>
  <c r="D17" i="6"/>
  <c r="E17" i="6"/>
  <c r="F17" i="6"/>
  <c r="G17" i="6"/>
  <c r="H17" i="6"/>
  <c r="I17" i="6"/>
  <c r="J17" i="6"/>
  <c r="C18" i="6"/>
  <c r="D18" i="6"/>
  <c r="E18" i="6"/>
  <c r="F18" i="6"/>
  <c r="G18" i="6"/>
  <c r="H18" i="6"/>
  <c r="I18" i="6"/>
  <c r="J18" i="6"/>
  <c r="C19" i="6"/>
  <c r="D19" i="6"/>
  <c r="E19" i="6"/>
  <c r="F19" i="6"/>
  <c r="G19" i="6"/>
  <c r="H19" i="6"/>
  <c r="I19" i="6"/>
  <c r="J19" i="6"/>
  <c r="C20" i="6"/>
  <c r="D20" i="6"/>
  <c r="E20" i="6"/>
  <c r="F20" i="6"/>
  <c r="G20" i="6"/>
  <c r="H20" i="6"/>
  <c r="I20" i="6"/>
  <c r="J20" i="6"/>
  <c r="C21" i="6"/>
  <c r="D21" i="6"/>
  <c r="E21" i="6"/>
  <c r="F21" i="6"/>
  <c r="G21" i="6"/>
  <c r="H21" i="6"/>
  <c r="I21" i="6"/>
  <c r="J21" i="6"/>
  <c r="C22" i="6"/>
  <c r="D22" i="6"/>
  <c r="E22" i="6"/>
  <c r="F22" i="6"/>
  <c r="G22" i="6"/>
  <c r="H22" i="6"/>
  <c r="I22" i="6"/>
  <c r="J22" i="6"/>
  <c r="C23" i="6"/>
  <c r="D23" i="6"/>
  <c r="E23" i="6"/>
  <c r="F23" i="6"/>
  <c r="G23" i="6"/>
  <c r="H23" i="6"/>
  <c r="I23" i="6"/>
  <c r="J23" i="6"/>
  <c r="D9" i="6"/>
  <c r="E9" i="6"/>
  <c r="F9" i="6"/>
  <c r="G9" i="6"/>
  <c r="H9" i="6"/>
  <c r="I9" i="6"/>
  <c r="J9" i="6"/>
  <c r="C9" i="6"/>
  <c r="E6" i="6"/>
  <c r="C9" i="7" l="1"/>
  <c r="E9" i="7"/>
  <c r="G9" i="7"/>
  <c r="I9" i="7"/>
  <c r="D10" i="7"/>
  <c r="F10" i="7"/>
  <c r="H10" i="7"/>
  <c r="J10" i="7"/>
  <c r="C11" i="7"/>
  <c r="E11" i="7"/>
  <c r="G11" i="7"/>
  <c r="I11" i="7"/>
  <c r="D12" i="7"/>
  <c r="F12" i="7"/>
  <c r="H12" i="7"/>
  <c r="J12" i="7"/>
  <c r="C13" i="7"/>
  <c r="E13" i="7"/>
  <c r="G13" i="7"/>
  <c r="I13" i="7"/>
  <c r="D14" i="7"/>
  <c r="F14" i="7"/>
  <c r="H14" i="7"/>
  <c r="J14" i="7"/>
  <c r="C15" i="7"/>
  <c r="E15" i="7"/>
  <c r="G15" i="7"/>
  <c r="I15" i="7"/>
  <c r="D16" i="7"/>
  <c r="F16" i="7"/>
  <c r="H16" i="7"/>
  <c r="J16" i="7"/>
  <c r="C17" i="7"/>
  <c r="E17" i="7"/>
  <c r="G17" i="7"/>
  <c r="I17" i="7"/>
  <c r="D18" i="7"/>
  <c r="F18" i="7"/>
  <c r="H18" i="7"/>
  <c r="J18" i="7"/>
  <c r="C19" i="7"/>
  <c r="E19" i="7"/>
  <c r="G19" i="7"/>
  <c r="I19" i="7"/>
  <c r="D20" i="7"/>
  <c r="F20" i="7"/>
  <c r="H20" i="7"/>
  <c r="J20" i="7"/>
  <c r="C21" i="7"/>
  <c r="E21" i="7"/>
  <c r="G21" i="7"/>
  <c r="I21" i="7"/>
  <c r="D22" i="7"/>
  <c r="F22" i="7"/>
  <c r="H22" i="7"/>
  <c r="J22" i="7"/>
  <c r="C23" i="7"/>
  <c r="E23" i="7"/>
  <c r="G23" i="7"/>
  <c r="I23" i="7"/>
  <c r="D9" i="7"/>
  <c r="F9" i="7"/>
  <c r="H9" i="7"/>
  <c r="J9" i="7"/>
  <c r="C10" i="7"/>
  <c r="E10" i="7"/>
  <c r="G10" i="7"/>
  <c r="I10" i="7"/>
  <c r="D11" i="7"/>
  <c r="F11" i="7"/>
  <c r="H11" i="7"/>
  <c r="J11" i="7"/>
  <c r="C12" i="7"/>
  <c r="E12" i="7"/>
  <c r="G12" i="7"/>
  <c r="I12" i="7"/>
  <c r="D13" i="7"/>
  <c r="F13" i="7"/>
  <c r="H13" i="7"/>
  <c r="J13" i="7"/>
  <c r="C14" i="7"/>
  <c r="E14" i="7"/>
  <c r="G14" i="7"/>
  <c r="I14" i="7"/>
  <c r="D15" i="7"/>
  <c r="F15" i="7"/>
  <c r="H15" i="7"/>
  <c r="J15" i="7"/>
  <c r="C16" i="7"/>
  <c r="E16" i="7"/>
  <c r="G16" i="7"/>
  <c r="I16" i="7"/>
  <c r="D17" i="7"/>
  <c r="F17" i="7"/>
  <c r="H17" i="7"/>
  <c r="J17" i="7"/>
  <c r="C18" i="7"/>
  <c r="E18" i="7"/>
  <c r="G18" i="7"/>
  <c r="I18" i="7"/>
  <c r="D19" i="7"/>
  <c r="F19" i="7"/>
  <c r="H19" i="7"/>
  <c r="J19" i="7"/>
  <c r="C20" i="7"/>
  <c r="E20" i="7"/>
  <c r="G20" i="7"/>
  <c r="I20" i="7"/>
  <c r="D21" i="7"/>
  <c r="F21" i="7"/>
  <c r="H21" i="7"/>
  <c r="J21" i="7"/>
  <c r="C22" i="7"/>
  <c r="E22" i="7"/>
  <c r="G22" i="7"/>
  <c r="I22" i="7"/>
  <c r="D23" i="7"/>
  <c r="F23" i="7"/>
  <c r="H23" i="7"/>
  <c r="G6" i="2"/>
  <c r="D6" i="2" a="1"/>
  <c r="D6" i="2" l="1"/>
  <c r="H6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13" i="2"/>
  <c r="C13" i="2"/>
  <c r="D13" i="2"/>
  <c r="E13" i="2"/>
  <c r="F13" i="2"/>
  <c r="G13" i="2"/>
  <c r="H13" i="2"/>
  <c r="I13" i="2"/>
  <c r="J13" i="2"/>
  <c r="B14" i="2"/>
  <c r="C14" i="2"/>
  <c r="D14" i="2"/>
  <c r="E14" i="2"/>
  <c r="F14" i="2"/>
  <c r="G14" i="2"/>
  <c r="H14" i="2"/>
  <c r="I14" i="2"/>
  <c r="J14" i="2"/>
  <c r="B15" i="2"/>
  <c r="C15" i="2"/>
  <c r="D15" i="2"/>
  <c r="E15" i="2"/>
  <c r="F15" i="2"/>
  <c r="G15" i="2"/>
  <c r="H15" i="2"/>
  <c r="I15" i="2"/>
  <c r="J15" i="2"/>
  <c r="B16" i="2"/>
  <c r="C16" i="2"/>
  <c r="D16" i="2"/>
  <c r="E16" i="2"/>
  <c r="F16" i="2"/>
  <c r="G16" i="2"/>
  <c r="H16" i="2"/>
  <c r="I16" i="2"/>
  <c r="J16" i="2"/>
  <c r="B17" i="2"/>
  <c r="C17" i="2"/>
  <c r="D17" i="2"/>
  <c r="E17" i="2"/>
  <c r="F17" i="2"/>
  <c r="G17" i="2"/>
  <c r="H17" i="2"/>
  <c r="I17" i="2"/>
  <c r="J17" i="2"/>
  <c r="B18" i="2"/>
  <c r="C18" i="2"/>
  <c r="D18" i="2"/>
  <c r="E18" i="2"/>
  <c r="F18" i="2"/>
  <c r="G18" i="2"/>
  <c r="H18" i="2"/>
  <c r="I18" i="2"/>
  <c r="J18" i="2"/>
  <c r="B19" i="2"/>
  <c r="C19" i="2"/>
  <c r="D19" i="2"/>
  <c r="E19" i="2"/>
  <c r="F19" i="2"/>
  <c r="G19" i="2"/>
  <c r="H19" i="2"/>
  <c r="I19" i="2"/>
  <c r="J19" i="2"/>
  <c r="B20" i="2"/>
  <c r="C20" i="2"/>
  <c r="D20" i="2"/>
  <c r="E20" i="2"/>
  <c r="F20" i="2"/>
  <c r="G20" i="2"/>
  <c r="H20" i="2"/>
  <c r="I20" i="2"/>
  <c r="J20" i="2"/>
  <c r="B21" i="2"/>
  <c r="C21" i="2"/>
  <c r="D21" i="2"/>
  <c r="E21" i="2"/>
  <c r="F21" i="2"/>
  <c r="G21" i="2"/>
  <c r="H21" i="2"/>
  <c r="I21" i="2"/>
  <c r="J21" i="2"/>
  <c r="B22" i="2"/>
  <c r="C22" i="2"/>
  <c r="D22" i="2"/>
  <c r="E22" i="2"/>
  <c r="F22" i="2"/>
  <c r="G22" i="2"/>
  <c r="H22" i="2"/>
  <c r="I22" i="2"/>
  <c r="J22" i="2"/>
  <c r="B23" i="2"/>
  <c r="C23" i="2"/>
  <c r="D23" i="2"/>
  <c r="E23" i="2"/>
  <c r="F23" i="2"/>
  <c r="G23" i="2"/>
  <c r="H23" i="2"/>
  <c r="I23" i="2"/>
  <c r="J23" i="2"/>
  <c r="C10" i="2"/>
  <c r="D10" i="2"/>
  <c r="E10" i="2"/>
  <c r="F10" i="2"/>
  <c r="G10" i="2"/>
  <c r="H10" i="2"/>
  <c r="I10" i="2"/>
  <c r="J10" i="2"/>
  <c r="C11" i="2"/>
  <c r="D11" i="2"/>
  <c r="E11" i="2"/>
  <c r="F11" i="2"/>
  <c r="G11" i="2"/>
  <c r="H11" i="2"/>
  <c r="I11" i="2"/>
  <c r="J11" i="2"/>
  <c r="C12" i="2"/>
  <c r="D12" i="2"/>
  <c r="E12" i="2"/>
  <c r="F12" i="2"/>
  <c r="G12" i="2"/>
  <c r="H12" i="2"/>
  <c r="I12" i="2"/>
  <c r="J12" i="2"/>
  <c r="D9" i="2"/>
  <c r="E9" i="2"/>
  <c r="F9" i="2"/>
  <c r="G9" i="2"/>
  <c r="H9" i="2"/>
  <c r="I9" i="2"/>
  <c r="J9" i="2"/>
  <c r="C9" i="2"/>
  <c r="B10" i="2"/>
  <c r="B11" i="2"/>
  <c r="B12" i="2"/>
  <c r="B9" i="2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C15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C7" i="1"/>
</calcChain>
</file>

<file path=xl/sharedStrings.xml><?xml version="1.0" encoding="utf-8"?>
<sst xmlns="http://schemas.openxmlformats.org/spreadsheetml/2006/main" count="137" uniqueCount="59">
  <si>
    <t>اليوم</t>
  </si>
  <si>
    <t>التاريخ</t>
  </si>
  <si>
    <t>الثلاثاء</t>
  </si>
  <si>
    <t>الأربعاء</t>
  </si>
  <si>
    <t>الخميس</t>
  </si>
  <si>
    <t>الجمعة</t>
  </si>
  <si>
    <t>السبت</t>
  </si>
  <si>
    <t>الأحد</t>
  </si>
  <si>
    <t>الإثنين</t>
  </si>
  <si>
    <t>حفر</t>
  </si>
  <si>
    <t>تمديد 125</t>
  </si>
  <si>
    <t xml:space="preserve">تمديد 180     </t>
  </si>
  <si>
    <t>تمديد 250</t>
  </si>
  <si>
    <t>سفلتة</t>
  </si>
  <si>
    <t>تركيب محابس</t>
  </si>
  <si>
    <t>تركيب طفايات</t>
  </si>
  <si>
    <t>دفان</t>
  </si>
  <si>
    <t>مؤسسة رغد الحياة</t>
  </si>
  <si>
    <t>مؤسسة النهضة</t>
  </si>
  <si>
    <t>التاريخ :</t>
  </si>
  <si>
    <t>مشروع:</t>
  </si>
  <si>
    <t>الموضوع:</t>
  </si>
  <si>
    <t>سعادة/المدير التنفيذى</t>
  </si>
  <si>
    <t>م</t>
  </si>
  <si>
    <t>اسم المؤسسة والموقع</t>
  </si>
  <si>
    <t>ملاحظات</t>
  </si>
  <si>
    <t>الاول</t>
  </si>
  <si>
    <t>الاسبوع الاول</t>
  </si>
  <si>
    <t>الاسبوع الثاني</t>
  </si>
  <si>
    <t>من</t>
  </si>
  <si>
    <t>إلى</t>
  </si>
  <si>
    <t>السنــــة</t>
  </si>
  <si>
    <t xml:space="preserve">التقرير الاسبوعي الموجز عن الأعمال المنجزة بمشروع الصرف الصحي عن الاسبوع  </t>
  </si>
  <si>
    <t>من تاريخ</t>
  </si>
  <si>
    <t>إلى تاريخ</t>
  </si>
  <si>
    <t>التقرير السنوي الموجز عن الأعمال المنجزة بمشروع الصرف الصحي</t>
  </si>
  <si>
    <t>التقرير الشهري الموجز عن الأعمال المنجزة بمشروع الصرف الصحي للشهر</t>
  </si>
  <si>
    <t>السنة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</si>
  <si>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</si>
  <si>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</si>
  <si>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</si>
  <si>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</si>
  <si>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</si>
  <si>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</si>
  <si>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</si>
  <si>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</si>
  <si>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</si>
  <si>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</si>
  <si>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</si>
  <si>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الشهور</t>
  </si>
  <si>
    <t>الثالث عشر</t>
  </si>
  <si>
    <t>الرابع عشر</t>
  </si>
  <si>
    <t>الخامس عشر</t>
  </si>
  <si>
    <t>السادس عشر</t>
  </si>
  <si>
    <t>السابع عشر</t>
  </si>
  <si>
    <t>الثامن عشر</t>
  </si>
  <si>
    <t>التاسع عشر</t>
  </si>
  <si>
    <t>العشرون</t>
  </si>
  <si>
    <t>يجب أن تستكمل القائمة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</si>
</sst>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7">
    <font>
      <sz val="11"/>
      <color theme="1"/>
      <name val="Calibri"/>
      <family val="2"/>
      <charset val="178"/>
      <scheme val="minor"/>
    </font>
    <font>
      <b/>
      <sz val="12"/>
      <color theme="1"/>
      <name val="Cambria"/>
      <family val="1"/>
      <scheme val="major"/>
    </font>
    <font>
      <b/>
      <sz val="16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sz val="14"/>
      <color theme="1"/>
      <name val="Cambria"/>
      <family val="1"/>
      <scheme val="major"/>
    </font>
    <font>
      <sz val="12"/>
      <color theme="1"/>
      <name val="Calibri"/>
      <family val="2"/>
      <charset val="178"/>
      <scheme val="minor"/>
    </font>
    <font>
      <sz val="12"/>
      <color theme="1"/>
      <name val="Cambria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 readingOrder="2"/>
    </xf>
    <xf numFmtId="164" fontId="1" fillId="0" borderId="0" xfId="0" applyNumberFormat="1" applyFont="1" applyAlignment="1">
      <alignment horizontal="center" vertical="center" readingOrder="2"/>
    </xf>
    <xf numFmtId="0" fontId="1" fillId="0" borderId="0" xfId="0" applyFont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readingOrder="2"/>
    </xf>
    <xf numFmtId="164" fontId="1" fillId="0" borderId="1" xfId="0" applyNumberFormat="1" applyFont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 indent="1"/>
    </xf>
    <xf numFmtId="0" fontId="1" fillId="4" borderId="2" xfId="0" applyFont="1" applyFill="1" applyBorder="1" applyAlignment="1">
      <alignment horizontal="center" vertical="center" readingOrder="2"/>
    </xf>
    <xf numFmtId="0" fontId="1" fillId="4" borderId="3" xfId="0" applyFont="1" applyFill="1" applyBorder="1" applyAlignment="1">
      <alignment horizontal="center" vertical="center" readingOrder="2"/>
    </xf>
    <xf numFmtId="164" fontId="1" fillId="0" borderId="4" xfId="0" applyNumberFormat="1" applyFont="1" applyBorder="1" applyAlignment="1">
      <alignment horizontal="center" vertical="center" readingOrder="2"/>
    </xf>
    <xf numFmtId="164" fontId="1" fillId="0" borderId="5" xfId="0" applyNumberFormat="1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readingOrder="2"/>
    </xf>
    <xf numFmtId="0" fontId="1" fillId="0" borderId="5" xfId="0" applyFont="1" applyBorder="1" applyAlignment="1">
      <alignment horizontal="center" vertical="center" readingOrder="2"/>
    </xf>
    <xf numFmtId="0" fontId="1" fillId="0" borderId="0" xfId="0" applyFont="1" applyFill="1" applyAlignment="1">
      <alignment horizontal="center" vertical="center" readingOrder="2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5" borderId="1" xfId="0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571500</xdr:colOff>
      <xdr:row>28</xdr:row>
      <xdr:rowOff>28575</xdr:rowOff>
    </xdr:from>
    <xdr:to>
      <xdr:col>17</xdr:col>
      <xdr:colOff>590550</xdr:colOff>
      <xdr:row>33</xdr:row>
      <xdr:rowOff>19050</xdr:rowOff>
    </xdr:to>
    <xdr:cxnSp macro="">
      <xdr:nvCxnSpPr>
        <xdr:cNvPr id="3" name="Connecteur droit avec flèche 2"/>
        <xdr:cNvCxnSpPr/>
      </xdr:nvCxnSpPr>
      <xdr:spPr>
        <a:xfrm flipH="1">
          <a:off x="9821389425" y="5915025"/>
          <a:ext cx="19050" cy="990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47625</xdr:colOff>
      <xdr:row>3</xdr:row>
      <xdr:rowOff>0</xdr:rowOff>
    </xdr:from>
    <xdr:to>
      <xdr:col>17</xdr:col>
      <xdr:colOff>85724</xdr:colOff>
      <xdr:row>7</xdr:row>
      <xdr:rowOff>390525</xdr:rowOff>
    </xdr:to>
    <xdr:cxnSp macro="">
      <xdr:nvCxnSpPr>
        <xdr:cNvPr id="5" name="Connecteur droit avec flèche 4"/>
        <xdr:cNvCxnSpPr/>
      </xdr:nvCxnSpPr>
      <xdr:spPr>
        <a:xfrm flipH="1">
          <a:off x="9821894251" y="600075"/>
          <a:ext cx="638174" cy="1276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rightToLeft="1" tabSelected="1" workbookViewId="0">
      <selection activeCell="C8" sqref="C8"/>
    </sheetView>
  </sheetViews>
  <sheetFormatPr baseColWidth="10" defaultColWidth="9" defaultRowHeight="15.75"/>
  <cols>
    <col min="1" max="1" width="9" style="1"/>
    <col min="2" max="2" width="16" style="2" customWidth="1"/>
    <col min="3" max="3" width="6.5703125" style="1" customWidth="1"/>
    <col min="4" max="6" width="6.5703125" style="3" customWidth="1"/>
    <col min="7" max="11" width="6.5703125" style="1" customWidth="1"/>
    <col min="12" max="14" width="6.5703125" style="3" customWidth="1"/>
    <col min="15" max="18" width="6.5703125" style="1" customWidth="1"/>
    <col min="19" max="16384" width="9" style="23"/>
  </cols>
  <sheetData>
    <row r="1" spans="1:18">
      <c r="A1" s="21" t="s">
        <v>0</v>
      </c>
      <c r="B1" s="19" t="s">
        <v>1</v>
      </c>
      <c r="C1" s="13" t="s">
        <v>17</v>
      </c>
      <c r="D1" s="13"/>
      <c r="E1" s="13"/>
      <c r="F1" s="13"/>
      <c r="G1" s="13"/>
      <c r="H1" s="13"/>
      <c r="I1" s="13"/>
      <c r="J1" s="13"/>
      <c r="K1" s="14" t="s">
        <v>18</v>
      </c>
      <c r="L1" s="14"/>
      <c r="M1" s="14"/>
      <c r="N1" s="14"/>
      <c r="O1" s="14"/>
      <c r="P1" s="14"/>
      <c r="Q1" s="14"/>
      <c r="R1" s="14"/>
    </row>
    <row r="2" spans="1:18" ht="29.25" customHeight="1">
      <c r="A2" s="22"/>
      <c r="B2" s="20"/>
      <c r="C2" s="6" t="s">
        <v>9</v>
      </c>
      <c r="D2" s="7" t="s">
        <v>10</v>
      </c>
      <c r="E2" s="7" t="s">
        <v>11</v>
      </c>
      <c r="F2" s="7" t="s">
        <v>12</v>
      </c>
      <c r="G2" s="6" t="s">
        <v>13</v>
      </c>
      <c r="H2" s="7" t="s">
        <v>14</v>
      </c>
      <c r="I2" s="7" t="s">
        <v>15</v>
      </c>
      <c r="J2" s="7" t="s">
        <v>16</v>
      </c>
      <c r="K2" s="8" t="s">
        <v>9</v>
      </c>
      <c r="L2" s="9" t="s">
        <v>10</v>
      </c>
      <c r="M2" s="9" t="s">
        <v>11</v>
      </c>
      <c r="N2" s="9" t="s">
        <v>12</v>
      </c>
      <c r="O2" s="8" t="s">
        <v>13</v>
      </c>
      <c r="P2" s="9" t="s">
        <v>14</v>
      </c>
      <c r="Q2" s="9" t="s">
        <v>15</v>
      </c>
      <c r="R2" s="9" t="s">
        <v>16</v>
      </c>
    </row>
    <row r="3" spans="1:18">
      <c r="A3" s="4" t="s">
        <v>2</v>
      </c>
      <c r="B3" s="5">
        <v>41275</v>
      </c>
      <c r="C3" s="6"/>
      <c r="D3" s="7"/>
      <c r="E3" s="7"/>
      <c r="F3" s="7"/>
      <c r="G3" s="6"/>
      <c r="H3" s="6"/>
      <c r="I3" s="6"/>
      <c r="J3" s="6"/>
      <c r="K3" s="8"/>
      <c r="L3" s="9"/>
      <c r="M3" s="9"/>
      <c r="N3" s="9"/>
      <c r="O3" s="8"/>
      <c r="P3" s="8"/>
      <c r="Q3" s="8"/>
      <c r="R3" s="8"/>
    </row>
    <row r="4" spans="1:18">
      <c r="A4" s="4" t="s">
        <v>3</v>
      </c>
      <c r="B4" s="5">
        <v>41276</v>
      </c>
      <c r="C4" s="6">
        <v>110</v>
      </c>
      <c r="D4" s="7">
        <v>200</v>
      </c>
      <c r="E4" s="7">
        <v>1</v>
      </c>
      <c r="F4" s="7">
        <v>150</v>
      </c>
      <c r="G4" s="6">
        <v>38</v>
      </c>
      <c r="H4" s="6"/>
      <c r="I4" s="6"/>
      <c r="J4" s="6"/>
      <c r="K4" s="8">
        <v>500</v>
      </c>
      <c r="L4" s="9"/>
      <c r="M4" s="9"/>
      <c r="N4" s="9"/>
      <c r="O4" s="8"/>
      <c r="P4" s="8"/>
      <c r="Q4" s="8"/>
      <c r="R4" s="8"/>
    </row>
    <row r="5" spans="1:18">
      <c r="A5" s="4" t="s">
        <v>4</v>
      </c>
      <c r="B5" s="5">
        <v>41277</v>
      </c>
      <c r="C5" s="6"/>
      <c r="D5" s="7"/>
      <c r="E5" s="7"/>
      <c r="F5" s="7"/>
      <c r="G5" s="6">
        <v>522</v>
      </c>
      <c r="H5" s="6">
        <v>411</v>
      </c>
      <c r="I5" s="6">
        <v>52</v>
      </c>
      <c r="J5" s="6">
        <v>360</v>
      </c>
      <c r="K5" s="8"/>
      <c r="L5" s="9">
        <v>22</v>
      </c>
      <c r="M5" s="9">
        <v>225</v>
      </c>
      <c r="N5" s="9">
        <v>1447</v>
      </c>
      <c r="O5" s="8">
        <v>152</v>
      </c>
      <c r="P5" s="8">
        <v>100</v>
      </c>
      <c r="Q5" s="8">
        <v>25</v>
      </c>
      <c r="R5" s="8">
        <v>100</v>
      </c>
    </row>
    <row r="6" spans="1:18">
      <c r="A6" s="4" t="s">
        <v>5</v>
      </c>
      <c r="B6" s="5">
        <v>41278</v>
      </c>
      <c r="C6" s="6">
        <v>10</v>
      </c>
      <c r="D6" s="7">
        <v>111</v>
      </c>
      <c r="E6" s="7">
        <v>22</v>
      </c>
      <c r="F6" s="7">
        <v>58</v>
      </c>
      <c r="G6" s="6">
        <v>25</v>
      </c>
      <c r="H6" s="6">
        <v>33</v>
      </c>
      <c r="I6" s="6">
        <v>10</v>
      </c>
      <c r="J6" s="6">
        <v>20</v>
      </c>
      <c r="K6" s="8">
        <v>10</v>
      </c>
      <c r="L6" s="9">
        <v>11</v>
      </c>
      <c r="M6" s="9">
        <v>80</v>
      </c>
      <c r="N6" s="9"/>
      <c r="O6" s="8"/>
      <c r="P6" s="8"/>
      <c r="Q6" s="8"/>
      <c r="R6" s="8"/>
    </row>
    <row r="7" spans="1:18">
      <c r="A7" s="17" t="s">
        <v>27</v>
      </c>
      <c r="B7" s="18"/>
      <c r="C7" s="10">
        <f>SUM(C4:C6)</f>
        <v>120</v>
      </c>
      <c r="D7" s="10">
        <f t="shared" ref="D7:R7" si="0">SUM(D4:D6)</f>
        <v>311</v>
      </c>
      <c r="E7" s="10">
        <f t="shared" si="0"/>
        <v>23</v>
      </c>
      <c r="F7" s="10">
        <f t="shared" si="0"/>
        <v>208</v>
      </c>
      <c r="G7" s="10">
        <f t="shared" si="0"/>
        <v>585</v>
      </c>
      <c r="H7" s="10">
        <f t="shared" si="0"/>
        <v>444</v>
      </c>
      <c r="I7" s="10">
        <f t="shared" si="0"/>
        <v>62</v>
      </c>
      <c r="J7" s="10">
        <f t="shared" si="0"/>
        <v>380</v>
      </c>
      <c r="K7" s="10">
        <f t="shared" si="0"/>
        <v>510</v>
      </c>
      <c r="L7" s="10">
        <f t="shared" si="0"/>
        <v>33</v>
      </c>
      <c r="M7" s="10">
        <f t="shared" si="0"/>
        <v>305</v>
      </c>
      <c r="N7" s="10">
        <f t="shared" si="0"/>
        <v>1447</v>
      </c>
      <c r="O7" s="10">
        <f t="shared" si="0"/>
        <v>152</v>
      </c>
      <c r="P7" s="10">
        <f t="shared" si="0"/>
        <v>100</v>
      </c>
      <c r="Q7" s="10">
        <f t="shared" si="0"/>
        <v>25</v>
      </c>
      <c r="R7" s="10">
        <f t="shared" si="0"/>
        <v>100</v>
      </c>
    </row>
    <row r="8" spans="1:18">
      <c r="A8" s="4" t="s">
        <v>6</v>
      </c>
      <c r="B8" s="5">
        <v>41279</v>
      </c>
      <c r="C8" s="6"/>
      <c r="D8" s="7"/>
      <c r="E8" s="7"/>
      <c r="F8" s="7"/>
      <c r="G8" s="6"/>
      <c r="H8" s="6"/>
      <c r="I8" s="6"/>
      <c r="J8" s="6"/>
      <c r="K8" s="8"/>
      <c r="L8" s="9"/>
      <c r="M8" s="9"/>
      <c r="N8" s="9"/>
      <c r="O8" s="8"/>
      <c r="P8" s="8"/>
      <c r="Q8" s="8"/>
      <c r="R8" s="8"/>
    </row>
    <row r="9" spans="1:18">
      <c r="A9" s="4" t="s">
        <v>7</v>
      </c>
      <c r="B9" s="5">
        <v>41280</v>
      </c>
      <c r="C9" s="6"/>
      <c r="D9" s="7"/>
      <c r="E9" s="7"/>
      <c r="F9" s="7"/>
      <c r="G9" s="6"/>
      <c r="H9" s="6"/>
      <c r="I9" s="6"/>
      <c r="J9" s="6"/>
      <c r="K9" s="8"/>
      <c r="L9" s="9"/>
      <c r="M9" s="9"/>
      <c r="N9" s="9"/>
      <c r="O9" s="8"/>
      <c r="P9" s="8"/>
      <c r="Q9" s="8"/>
      <c r="R9" s="8"/>
    </row>
    <row r="10" spans="1:18">
      <c r="A10" s="4" t="s">
        <v>8</v>
      </c>
      <c r="B10" s="5">
        <v>41281</v>
      </c>
      <c r="C10" s="6"/>
      <c r="D10" s="7"/>
      <c r="E10" s="7"/>
      <c r="F10" s="7"/>
      <c r="G10" s="6"/>
      <c r="H10" s="6"/>
      <c r="I10" s="6"/>
      <c r="J10" s="6"/>
      <c r="K10" s="8"/>
      <c r="L10" s="9"/>
      <c r="M10" s="9"/>
      <c r="N10" s="9"/>
      <c r="O10" s="8"/>
      <c r="P10" s="8"/>
      <c r="Q10" s="8"/>
      <c r="R10" s="8"/>
    </row>
    <row r="11" spans="1:18">
      <c r="A11" s="4" t="s">
        <v>2</v>
      </c>
      <c r="B11" s="5">
        <v>41282</v>
      </c>
      <c r="C11" s="6"/>
      <c r="D11" s="7"/>
      <c r="E11" s="7"/>
      <c r="F11" s="7"/>
      <c r="G11" s="6"/>
      <c r="H11" s="6"/>
      <c r="I11" s="6"/>
      <c r="J11" s="6"/>
      <c r="K11" s="8"/>
      <c r="L11" s="9"/>
      <c r="M11" s="9"/>
      <c r="N11" s="9"/>
      <c r="O11" s="8"/>
      <c r="P11" s="8"/>
      <c r="Q11" s="8"/>
      <c r="R11" s="8"/>
    </row>
    <row r="12" spans="1:18">
      <c r="A12" s="4" t="s">
        <v>3</v>
      </c>
      <c r="B12" s="5">
        <v>41283</v>
      </c>
      <c r="C12" s="6"/>
      <c r="D12" s="7"/>
      <c r="E12" s="7"/>
      <c r="F12" s="7"/>
      <c r="G12" s="6"/>
      <c r="H12" s="6"/>
      <c r="I12" s="6"/>
      <c r="J12" s="6"/>
      <c r="K12" s="8"/>
      <c r="L12" s="9"/>
      <c r="M12" s="9"/>
      <c r="N12" s="9"/>
      <c r="O12" s="8"/>
      <c r="P12" s="8"/>
      <c r="Q12" s="8"/>
      <c r="R12" s="8"/>
    </row>
    <row r="13" spans="1:18">
      <c r="A13" s="4" t="s">
        <v>4</v>
      </c>
      <c r="B13" s="5">
        <v>41284</v>
      </c>
      <c r="C13" s="6"/>
      <c r="D13" s="7"/>
      <c r="E13" s="7"/>
      <c r="F13" s="7"/>
      <c r="G13" s="6"/>
      <c r="H13" s="6"/>
      <c r="I13" s="6"/>
      <c r="J13" s="6"/>
      <c r="K13" s="8"/>
      <c r="L13" s="9"/>
      <c r="M13" s="9"/>
      <c r="N13" s="9"/>
      <c r="O13" s="8"/>
      <c r="P13" s="8"/>
      <c r="Q13" s="8"/>
      <c r="R13" s="8"/>
    </row>
    <row r="14" spans="1:18">
      <c r="A14" s="4" t="s">
        <v>5</v>
      </c>
      <c r="B14" s="5">
        <v>41285</v>
      </c>
      <c r="C14" s="6"/>
      <c r="D14" s="7"/>
      <c r="E14" s="7"/>
      <c r="F14" s="7"/>
      <c r="G14" s="6"/>
      <c r="H14" s="6"/>
      <c r="I14" s="6"/>
      <c r="J14" s="6"/>
      <c r="K14" s="8"/>
      <c r="L14" s="9"/>
      <c r="M14" s="9"/>
      <c r="N14" s="9"/>
      <c r="O14" s="8"/>
      <c r="P14" s="8"/>
      <c r="Q14" s="8"/>
      <c r="R14" s="8"/>
    </row>
    <row r="15" spans="1:18">
      <c r="A15" s="17" t="s">
        <v>28</v>
      </c>
      <c r="B15" s="18"/>
      <c r="C15" s="10">
        <f>SUM(C8:C14)</f>
        <v>0</v>
      </c>
      <c r="D15" s="10">
        <f t="shared" ref="D15:R15" si="1">SUM(D8:D14)</f>
        <v>0</v>
      </c>
      <c r="E15" s="10">
        <f t="shared" si="1"/>
        <v>0</v>
      </c>
      <c r="F15" s="10">
        <f t="shared" si="1"/>
        <v>0</v>
      </c>
      <c r="G15" s="10">
        <f t="shared" si="1"/>
        <v>0</v>
      </c>
      <c r="H15" s="10">
        <f t="shared" si="1"/>
        <v>0</v>
      </c>
      <c r="I15" s="10">
        <f t="shared" si="1"/>
        <v>0</v>
      </c>
      <c r="J15" s="10">
        <f t="shared" si="1"/>
        <v>0</v>
      </c>
      <c r="K15" s="10">
        <f t="shared" si="1"/>
        <v>0</v>
      </c>
      <c r="L15" s="10">
        <f t="shared" si="1"/>
        <v>0</v>
      </c>
      <c r="M15" s="10">
        <f t="shared" si="1"/>
        <v>0</v>
      </c>
      <c r="N15" s="10">
        <f t="shared" si="1"/>
        <v>0</v>
      </c>
      <c r="O15" s="10">
        <f t="shared" si="1"/>
        <v>0</v>
      </c>
      <c r="P15" s="10">
        <f t="shared" si="1"/>
        <v>0</v>
      </c>
      <c r="Q15" s="10">
        <f t="shared" si="1"/>
        <v>0</v>
      </c>
      <c r="R15" s="10">
        <f t="shared" si="1"/>
        <v>0</v>
      </c>
    </row>
    <row r="16" spans="1:18">
      <c r="A16" s="1" t="s">
        <v>6</v>
      </c>
      <c r="B16" s="2">
        <v>41286</v>
      </c>
    </row>
    <row r="17" spans="1:2">
      <c r="A17" s="1" t="s">
        <v>7</v>
      </c>
      <c r="B17" s="2">
        <v>41287</v>
      </c>
    </row>
    <row r="18" spans="1:2">
      <c r="A18" s="1" t="s">
        <v>8</v>
      </c>
      <c r="B18" s="2">
        <v>41288</v>
      </c>
    </row>
    <row r="19" spans="1:2">
      <c r="A19" s="1" t="s">
        <v>2</v>
      </c>
      <c r="B19" s="2">
        <v>41289</v>
      </c>
    </row>
    <row r="20" spans="1:2">
      <c r="A20" s="1" t="s">
        <v>3</v>
      </c>
      <c r="B20" s="2">
        <v>41290</v>
      </c>
    </row>
    <row r="21" spans="1:2">
      <c r="A21" s="1" t="s">
        <v>4</v>
      </c>
      <c r="B21" s="2">
        <v>41291</v>
      </c>
    </row>
    <row r="22" spans="1:2">
      <c r="A22" s="1" t="s">
        <v>5</v>
      </c>
      <c r="B22" s="2">
        <v>41292</v>
      </c>
    </row>
    <row r="23" spans="1:2">
      <c r="A23" s="1" t="s">
        <v>6</v>
      </c>
      <c r="B23" s="2">
        <v>41293</v>
      </c>
    </row>
    <row r="24" spans="1:2">
      <c r="A24" s="1" t="s">
        <v>7</v>
      </c>
      <c r="B24" s="2">
        <v>41294</v>
      </c>
    </row>
    <row r="25" spans="1:2">
      <c r="A25" s="1" t="s">
        <v>8</v>
      </c>
      <c r="B25" s="2">
        <v>41295</v>
      </c>
    </row>
    <row r="26" spans="1:2">
      <c r="A26" s="1" t="s">
        <v>2</v>
      </c>
      <c r="B26" s="2">
        <v>41296</v>
      </c>
    </row>
    <row r="27" spans="1:2">
      <c r="A27" s="1" t="s">
        <v>3</v>
      </c>
      <c r="B27" s="2">
        <v>41297</v>
      </c>
    </row>
  </sheetData>
  <mergeCells count="6">
    <mergeCell ref="C1:J1"/>
    <mergeCell ref="K1:R1"/>
    <mergeCell ref="A7:B7"/>
    <mergeCell ref="A15:B15"/>
    <mergeCell ref="B1:B2"/>
    <mergeCell ref="A1:A2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rightToLeft="1" workbookViewId="0">
      <selection activeCell="I5" sqref="I5"/>
    </sheetView>
  </sheetViews>
  <sheetFormatPr baseColWidth="10" defaultColWidth="9" defaultRowHeight="15.75"/>
  <cols>
    <col min="1" max="1" width="9" style="12" customWidth="1"/>
    <col min="2" max="2" width="39.42578125" style="12" customWidth="1"/>
    <col min="3" max="10" width="8.85546875" style="12" customWidth="1"/>
    <col min="11" max="11" width="18.140625" style="12" customWidth="1"/>
    <col min="12" max="17" width="9" style="12"/>
    <col min="18" max="18" width="17.28515625" style="12" customWidth="1"/>
    <col min="19" max="16384" width="9" style="12"/>
  </cols>
  <sheetData>
    <row r="1" spans="1:18">
      <c r="A1" s="12" t="s">
        <v>19</v>
      </c>
    </row>
    <row r="2" spans="1:18">
      <c r="A2" s="12" t="s">
        <v>20</v>
      </c>
    </row>
    <row r="3" spans="1:18">
      <c r="A3" s="12" t="s">
        <v>21</v>
      </c>
      <c r="Q3" s="12" t="s">
        <v>58</v>
      </c>
    </row>
    <row r="4" spans="1:18">
      <c r="A4" s="15" t="s">
        <v>22</v>
      </c>
      <c r="B4" s="15"/>
    </row>
    <row r="5" spans="1:18" ht="20.25">
      <c r="H5" s="26" t="s">
        <v>32</v>
      </c>
      <c r="I5" s="25" t="s">
        <v>38</v>
      </c>
    </row>
    <row r="6" spans="1:18" ht="18">
      <c r="C6" s="29" t="s">
        <v>33</v>
      </c>
      <c r="D6" s="30">
        <f t="array" aca="1" ref="D6" ca="1">INDIRECT("الكميات!$B$"&amp;LARGE(IF(INDIRECT("الكميات!$B$1:$B$"&amp;MATCH("الاسبوع "&amp;$I$5,الكميات!$A:$A,0)-1)="",ROW(INDIRECT("$1:$"&amp;MATCH("الاسبوع "&amp;$I$5,الكميات!$A:$A,0)-1))),1)+1)</f>
        <v>41279</v>
      </c>
      <c r="E6" s="30"/>
      <c r="F6" s="31" t="s">
        <v>34</v>
      </c>
      <c r="G6" s="30">
        <f ca="1">INDIRECT("الكميات!$B$"&amp;MATCH("الاسبوع "&amp;$I$5,الكميات!$A:$A,0)-1)</f>
        <v>41285</v>
      </c>
      <c r="H6" s="30"/>
    </row>
    <row r="8" spans="1:18" ht="31.5">
      <c r="A8" s="11" t="s">
        <v>23</v>
      </c>
      <c r="B8" s="11" t="s">
        <v>24</v>
      </c>
      <c r="C8" s="6" t="s">
        <v>9</v>
      </c>
      <c r="D8" s="7" t="s">
        <v>10</v>
      </c>
      <c r="E8" s="7" t="s">
        <v>11</v>
      </c>
      <c r="F8" s="7" t="s">
        <v>12</v>
      </c>
      <c r="G8" s="6" t="s">
        <v>13</v>
      </c>
      <c r="H8" s="7" t="s">
        <v>14</v>
      </c>
      <c r="I8" s="7" t="s">
        <v>15</v>
      </c>
      <c r="J8" s="7" t="s">
        <v>16</v>
      </c>
      <c r="K8" s="11" t="s">
        <v>25</v>
      </c>
    </row>
    <row r="9" spans="1:18">
      <c r="A9" s="11">
        <v>1</v>
      </c>
      <c r="B9" s="16" t="str">
        <f ca="1">OFFSET(الكميات!$C$1,,8*($A9-1))</f>
        <v>مؤسسة رغد الحياة</v>
      </c>
      <c r="C9" s="11">
        <f ca="1">OFFSET(الكميات!$C$1,MATCH("الاسبوع "&amp;$I$5,الكميات!$A:$A,0)-1,8*($A9-1)+COLUMN()-3)</f>
        <v>0</v>
      </c>
      <c r="D9" s="11">
        <f ca="1">OFFSET(الكميات!$C$1,MATCH("الاسبوع "&amp;$I$5,الكميات!$A:$A,0)-1,8*($A9-1)+COLUMN()-3)</f>
        <v>0</v>
      </c>
      <c r="E9" s="11">
        <f ca="1">OFFSET(الكميات!$C$1,MATCH("الاسبوع "&amp;$I$5,الكميات!$A:$A,0)-1,8*($A9-1)+COLUMN()-3)</f>
        <v>0</v>
      </c>
      <c r="F9" s="11">
        <f ca="1">OFFSET(الكميات!$C$1,MATCH("الاسبوع "&amp;$I$5,الكميات!$A:$A,0)-1,8*($A9-1)+COLUMN()-3)</f>
        <v>0</v>
      </c>
      <c r="G9" s="11">
        <f ca="1">OFFSET(الكميات!$C$1,MATCH("الاسبوع "&amp;$I$5,الكميات!$A:$A,0)-1,8*($A9-1)+COLUMN()-3)</f>
        <v>0</v>
      </c>
      <c r="H9" s="11">
        <f ca="1">OFFSET(الكميات!$C$1,MATCH("الاسبوع "&amp;$I$5,الكميات!$A:$A,0)-1,8*($A9-1)+COLUMN()-3)</f>
        <v>0</v>
      </c>
      <c r="I9" s="11">
        <f ca="1">OFFSET(الكميات!$C$1,MATCH("الاسبوع "&amp;$I$5,الكميات!$A:$A,0)-1,8*($A9-1)+COLUMN()-3)</f>
        <v>0</v>
      </c>
      <c r="J9" s="11">
        <f ca="1">OFFSET(الكميات!$C$1,MATCH("الاسبوع "&amp;$I$5,الكميات!$A:$A,0)-1,8*($A9-1)+COLUMN()-3)</f>
        <v>0</v>
      </c>
      <c r="K9" s="11"/>
      <c r="R9" t="s">
        <v>26</v>
      </c>
    </row>
    <row r="10" spans="1:18">
      <c r="A10" s="11">
        <v>2</v>
      </c>
      <c r="B10" s="16" t="str">
        <f ca="1">OFFSET(الكميات!$C$1,,8*($A10-1))</f>
        <v>مؤسسة النهضة</v>
      </c>
      <c r="C10" s="11">
        <f ca="1">OFFSET(الكميات!$C$1,MATCH("الاسبوع "&amp;$I$5,الكميات!$A:$A,0)-1,8*($A10-1)+COLUMN()-3)</f>
        <v>0</v>
      </c>
      <c r="D10" s="11">
        <f ca="1">OFFSET(الكميات!$C$1,MATCH("الاسبوع "&amp;$I$5,الكميات!$A:$A,0)-1,8*($A10-1)+COLUMN()-3)</f>
        <v>0</v>
      </c>
      <c r="E10" s="11">
        <f ca="1">OFFSET(الكميات!$C$1,MATCH("الاسبوع "&amp;$I$5,الكميات!$A:$A,0)-1,8*($A10-1)+COLUMN()-3)</f>
        <v>0</v>
      </c>
      <c r="F10" s="11">
        <f ca="1">OFFSET(الكميات!$C$1,MATCH("الاسبوع "&amp;$I$5,الكميات!$A:$A,0)-1,8*($A10-1)+COLUMN()-3)</f>
        <v>0</v>
      </c>
      <c r="G10" s="11">
        <f ca="1">OFFSET(الكميات!$C$1,MATCH("الاسبوع "&amp;$I$5,الكميات!$A:$A,0)-1,8*($A10-1)+COLUMN()-3)</f>
        <v>0</v>
      </c>
      <c r="H10" s="11">
        <f ca="1">OFFSET(الكميات!$C$1,MATCH("الاسبوع "&amp;$I$5,الكميات!$A:$A,0)-1,8*($A10-1)+COLUMN()-3)</f>
        <v>0</v>
      </c>
      <c r="I10" s="11">
        <f ca="1">OFFSET(الكميات!$C$1,MATCH("الاسبوع "&amp;$I$5,الكميات!$A:$A,0)-1,8*($A10-1)+COLUMN()-3)</f>
        <v>0</v>
      </c>
      <c r="J10" s="11">
        <f ca="1">OFFSET(الكميات!$C$1,MATCH("الاسبوع "&amp;$I$5,الكميات!$A:$A,0)-1,8*($A10-1)+COLUMN()-3)</f>
        <v>0</v>
      </c>
      <c r="K10" s="11"/>
      <c r="R10" t="s">
        <v>38</v>
      </c>
    </row>
    <row r="11" spans="1:18">
      <c r="A11" s="11">
        <v>3</v>
      </c>
      <c r="B11" s="16">
        <f ca="1">OFFSET(الكميات!$C$1,,8*($A11-1))</f>
        <v>0</v>
      </c>
      <c r="C11" s="11">
        <f ca="1">OFFSET(الكميات!$C$1,MATCH("الاسبوع "&amp;$I$5,الكميات!$A:$A,0)-1,8*($A11-1)+COLUMN()-3)</f>
        <v>0</v>
      </c>
      <c r="D11" s="11">
        <f ca="1">OFFSET(الكميات!$C$1,MATCH("الاسبوع "&amp;$I$5,الكميات!$A:$A,0)-1,8*($A11-1)+COLUMN()-3)</f>
        <v>0</v>
      </c>
      <c r="E11" s="11">
        <f ca="1">OFFSET(الكميات!$C$1,MATCH("الاسبوع "&amp;$I$5,الكميات!$A:$A,0)-1,8*($A11-1)+COLUMN()-3)</f>
        <v>0</v>
      </c>
      <c r="F11" s="11">
        <f ca="1">OFFSET(الكميات!$C$1,MATCH("الاسبوع "&amp;$I$5,الكميات!$A:$A,0)-1,8*($A11-1)+COLUMN()-3)</f>
        <v>0</v>
      </c>
      <c r="G11" s="11">
        <f ca="1">OFFSET(الكميات!$C$1,MATCH("الاسبوع "&amp;$I$5,الكميات!$A:$A,0)-1,8*($A11-1)+COLUMN()-3)</f>
        <v>0</v>
      </c>
      <c r="H11" s="11">
        <f ca="1">OFFSET(الكميات!$C$1,MATCH("الاسبوع "&amp;$I$5,الكميات!$A:$A,0)-1,8*($A11-1)+COLUMN()-3)</f>
        <v>0</v>
      </c>
      <c r="I11" s="11">
        <f ca="1">OFFSET(الكميات!$C$1,MATCH("الاسبوع "&amp;$I$5,الكميات!$A:$A,0)-1,8*($A11-1)+COLUMN()-3)</f>
        <v>0</v>
      </c>
      <c r="J11" s="11">
        <f ca="1">OFFSET(الكميات!$C$1,MATCH("الاسبوع "&amp;$I$5,الكميات!$A:$A,0)-1,8*($A11-1)+COLUMN()-3)</f>
        <v>0</v>
      </c>
      <c r="K11" s="11"/>
      <c r="R11" t="s">
        <v>39</v>
      </c>
    </row>
    <row r="12" spans="1:18">
      <c r="A12" s="11">
        <v>4</v>
      </c>
      <c r="B12" s="16">
        <f ca="1">OFFSET(الكميات!$C$1,,8*($A12-1))</f>
        <v>0</v>
      </c>
      <c r="C12" s="11">
        <f ca="1">OFFSET(الكميات!$C$1,MATCH("الاسبوع "&amp;$I$5,الكميات!$A:$A,0)-1,8*($A12-1)+COLUMN()-3)</f>
        <v>0</v>
      </c>
      <c r="D12" s="11">
        <f ca="1">OFFSET(الكميات!$C$1,MATCH("الاسبوع "&amp;$I$5,الكميات!$A:$A,0)-1,8*($A12-1)+COLUMN()-3)</f>
        <v>0</v>
      </c>
      <c r="E12" s="11">
        <f ca="1">OFFSET(الكميات!$C$1,MATCH("الاسبوع "&amp;$I$5,الكميات!$A:$A,0)-1,8*($A12-1)+COLUMN()-3)</f>
        <v>0</v>
      </c>
      <c r="F12" s="11">
        <f ca="1">OFFSET(الكميات!$C$1,MATCH("الاسبوع "&amp;$I$5,الكميات!$A:$A,0)-1,8*($A12-1)+COLUMN()-3)</f>
        <v>0</v>
      </c>
      <c r="G12" s="11">
        <f ca="1">OFFSET(الكميات!$C$1,MATCH("الاسبوع "&amp;$I$5,الكميات!$A:$A,0)-1,8*($A12-1)+COLUMN()-3)</f>
        <v>0</v>
      </c>
      <c r="H12" s="11">
        <f ca="1">OFFSET(الكميات!$C$1,MATCH("الاسبوع "&amp;$I$5,الكميات!$A:$A,0)-1,8*($A12-1)+COLUMN()-3)</f>
        <v>0</v>
      </c>
      <c r="I12" s="11">
        <f ca="1">OFFSET(الكميات!$C$1,MATCH("الاسبوع "&amp;$I$5,الكميات!$A:$A,0)-1,8*($A12-1)+COLUMN()-3)</f>
        <v>0</v>
      </c>
      <c r="J12" s="11">
        <f ca="1">OFFSET(الكميات!$C$1,MATCH("الاسبوع "&amp;$I$5,الكميات!$A:$A,0)-1,8*($A12-1)+COLUMN()-3)</f>
        <v>0</v>
      </c>
      <c r="K12" s="11"/>
      <c r="R12" t="s">
        <v>40</v>
      </c>
    </row>
    <row r="13" spans="1:18">
      <c r="A13" s="11">
        <v>5</v>
      </c>
      <c r="B13" s="16">
        <f ca="1">OFFSET(الكميات!$C$1,,8*($A13-1))</f>
        <v>0</v>
      </c>
      <c r="C13" s="11">
        <f ca="1">OFFSET(الكميات!$C$1,MATCH("الاسبوع "&amp;$I$5,الكميات!$A:$A,0)-1,8*($A13-1)+COLUMN()-3)</f>
        <v>0</v>
      </c>
      <c r="D13" s="11">
        <f ca="1">OFFSET(الكميات!$C$1,MATCH("الاسبوع "&amp;$I$5,الكميات!$A:$A,0)-1,8*($A13-1)+COLUMN()-3)</f>
        <v>0</v>
      </c>
      <c r="E13" s="11">
        <f ca="1">OFFSET(الكميات!$C$1,MATCH("الاسبوع "&amp;$I$5,الكميات!$A:$A,0)-1,8*($A13-1)+COLUMN()-3)</f>
        <v>0</v>
      </c>
      <c r="F13" s="11">
        <f ca="1">OFFSET(الكميات!$C$1,MATCH("الاسبوع "&amp;$I$5,الكميات!$A:$A,0)-1,8*($A13-1)+COLUMN()-3)</f>
        <v>0</v>
      </c>
      <c r="G13" s="11">
        <f ca="1">OFFSET(الكميات!$C$1,MATCH("الاسبوع "&amp;$I$5,الكميات!$A:$A,0)-1,8*($A13-1)+COLUMN()-3)</f>
        <v>0</v>
      </c>
      <c r="H13" s="11">
        <f ca="1">OFFSET(الكميات!$C$1,MATCH("الاسبوع "&amp;$I$5,الكميات!$A:$A,0)-1,8*($A13-1)+COLUMN()-3)</f>
        <v>0</v>
      </c>
      <c r="I13" s="11">
        <f ca="1">OFFSET(الكميات!$C$1,MATCH("الاسبوع "&amp;$I$5,الكميات!$A:$A,0)-1,8*($A13-1)+COLUMN()-3)</f>
        <v>0</v>
      </c>
      <c r="J13" s="11">
        <f ca="1">OFFSET(الكميات!$C$1,MATCH("الاسبوع "&amp;$I$5,الكميات!$A:$A,0)-1,8*($A13-1)+COLUMN()-3)</f>
        <v>0</v>
      </c>
      <c r="K13" s="11"/>
      <c r="R13" t="s">
        <v>41</v>
      </c>
    </row>
    <row r="14" spans="1:18">
      <c r="A14" s="11">
        <v>6</v>
      </c>
      <c r="B14" s="16">
        <f ca="1">OFFSET(الكميات!$C$1,,8*($A14-1))</f>
        <v>0</v>
      </c>
      <c r="C14" s="11">
        <f ca="1">OFFSET(الكميات!$C$1,MATCH("الاسبوع "&amp;$I$5,الكميات!$A:$A,0)-1,8*($A14-1)+COLUMN()-3)</f>
        <v>0</v>
      </c>
      <c r="D14" s="11">
        <f ca="1">OFFSET(الكميات!$C$1,MATCH("الاسبوع "&amp;$I$5,الكميات!$A:$A,0)-1,8*($A14-1)+COLUMN()-3)</f>
        <v>0</v>
      </c>
      <c r="E14" s="11">
        <f ca="1">OFFSET(الكميات!$C$1,MATCH("الاسبوع "&amp;$I$5,الكميات!$A:$A,0)-1,8*($A14-1)+COLUMN()-3)</f>
        <v>0</v>
      </c>
      <c r="F14" s="11">
        <f ca="1">OFFSET(الكميات!$C$1,MATCH("الاسبوع "&amp;$I$5,الكميات!$A:$A,0)-1,8*($A14-1)+COLUMN()-3)</f>
        <v>0</v>
      </c>
      <c r="G14" s="11">
        <f ca="1">OFFSET(الكميات!$C$1,MATCH("الاسبوع "&amp;$I$5,الكميات!$A:$A,0)-1,8*($A14-1)+COLUMN()-3)</f>
        <v>0</v>
      </c>
      <c r="H14" s="11">
        <f ca="1">OFFSET(الكميات!$C$1,MATCH("الاسبوع "&amp;$I$5,الكميات!$A:$A,0)-1,8*($A14-1)+COLUMN()-3)</f>
        <v>0</v>
      </c>
      <c r="I14" s="11">
        <f ca="1">OFFSET(الكميات!$C$1,MATCH("الاسبوع "&amp;$I$5,الكميات!$A:$A,0)-1,8*($A14-1)+COLUMN()-3)</f>
        <v>0</v>
      </c>
      <c r="J14" s="11">
        <f ca="1">OFFSET(الكميات!$C$1,MATCH("الاسبوع "&amp;$I$5,الكميات!$A:$A,0)-1,8*($A14-1)+COLUMN()-3)</f>
        <v>0</v>
      </c>
      <c r="K14" s="11"/>
      <c r="R14" t="s">
        <v>42</v>
      </c>
    </row>
    <row r="15" spans="1:18">
      <c r="A15" s="11">
        <v>7</v>
      </c>
      <c r="B15" s="16">
        <f ca="1">OFFSET(الكميات!$C$1,,8*($A15-1))</f>
        <v>0</v>
      </c>
      <c r="C15" s="11">
        <f ca="1">OFFSET(الكميات!$C$1,MATCH("الاسبوع "&amp;$I$5,الكميات!$A:$A,0)-1,8*($A15-1)+COLUMN()-3)</f>
        <v>0</v>
      </c>
      <c r="D15" s="11">
        <f ca="1">OFFSET(الكميات!$C$1,MATCH("الاسبوع "&amp;$I$5,الكميات!$A:$A,0)-1,8*($A15-1)+COLUMN()-3)</f>
        <v>0</v>
      </c>
      <c r="E15" s="11">
        <f ca="1">OFFSET(الكميات!$C$1,MATCH("الاسبوع "&amp;$I$5,الكميات!$A:$A,0)-1,8*($A15-1)+COLUMN()-3)</f>
        <v>0</v>
      </c>
      <c r="F15" s="11">
        <f ca="1">OFFSET(الكميات!$C$1,MATCH("الاسبوع "&amp;$I$5,الكميات!$A:$A,0)-1,8*($A15-1)+COLUMN()-3)</f>
        <v>0</v>
      </c>
      <c r="G15" s="11">
        <f ca="1">OFFSET(الكميات!$C$1,MATCH("الاسبوع "&amp;$I$5,الكميات!$A:$A,0)-1,8*($A15-1)+COLUMN()-3)</f>
        <v>0</v>
      </c>
      <c r="H15" s="11">
        <f ca="1">OFFSET(الكميات!$C$1,MATCH("الاسبوع "&amp;$I$5,الكميات!$A:$A,0)-1,8*($A15-1)+COLUMN()-3)</f>
        <v>0</v>
      </c>
      <c r="I15" s="11">
        <f ca="1">OFFSET(الكميات!$C$1,MATCH("الاسبوع "&amp;$I$5,الكميات!$A:$A,0)-1,8*($A15-1)+COLUMN()-3)</f>
        <v>0</v>
      </c>
      <c r="J15" s="11">
        <f ca="1">OFFSET(الكميات!$C$1,MATCH("الاسبوع "&amp;$I$5,الكميات!$A:$A,0)-1,8*($A15-1)+COLUMN()-3)</f>
        <v>0</v>
      </c>
      <c r="K15" s="11"/>
      <c r="R15" t="s">
        <v>43</v>
      </c>
    </row>
    <row r="16" spans="1:18">
      <c r="A16" s="11">
        <v>8</v>
      </c>
      <c r="B16" s="16">
        <f ca="1">OFFSET(الكميات!$C$1,,8*($A16-1))</f>
        <v>0</v>
      </c>
      <c r="C16" s="11">
        <f ca="1">OFFSET(الكميات!$C$1,MATCH("الاسبوع "&amp;$I$5,الكميات!$A:$A,0)-1,8*($A16-1)+COLUMN()-3)</f>
        <v>0</v>
      </c>
      <c r="D16" s="11">
        <f ca="1">OFFSET(الكميات!$C$1,MATCH("الاسبوع "&amp;$I$5,الكميات!$A:$A,0)-1,8*($A16-1)+COLUMN()-3)</f>
        <v>0</v>
      </c>
      <c r="E16" s="11">
        <f ca="1">OFFSET(الكميات!$C$1,MATCH("الاسبوع "&amp;$I$5,الكميات!$A:$A,0)-1,8*($A16-1)+COLUMN()-3)</f>
        <v>0</v>
      </c>
      <c r="F16" s="11">
        <f ca="1">OFFSET(الكميات!$C$1,MATCH("الاسبوع "&amp;$I$5,الكميات!$A:$A,0)-1,8*($A16-1)+COLUMN()-3)</f>
        <v>0</v>
      </c>
      <c r="G16" s="11">
        <f ca="1">OFFSET(الكميات!$C$1,MATCH("الاسبوع "&amp;$I$5,الكميات!$A:$A,0)-1,8*($A16-1)+COLUMN()-3)</f>
        <v>0</v>
      </c>
      <c r="H16" s="11">
        <f ca="1">OFFSET(الكميات!$C$1,MATCH("الاسبوع "&amp;$I$5,الكميات!$A:$A,0)-1,8*($A16-1)+COLUMN()-3)</f>
        <v>0</v>
      </c>
      <c r="I16" s="11">
        <f ca="1">OFFSET(الكميات!$C$1,MATCH("الاسبوع "&amp;$I$5,الكميات!$A:$A,0)-1,8*($A16-1)+COLUMN()-3)</f>
        <v>0</v>
      </c>
      <c r="J16" s="11">
        <f ca="1">OFFSET(الكميات!$C$1,MATCH("الاسبوع "&amp;$I$5,الكميات!$A:$A,0)-1,8*($A16-1)+COLUMN()-3)</f>
        <v>0</v>
      </c>
      <c r="K16" s="11"/>
      <c r="R16" t="s">
        <v>44</v>
      </c>
    </row>
    <row r="17" spans="1:18">
      <c r="A17" s="11">
        <v>9</v>
      </c>
      <c r="B17" s="16">
        <f ca="1">OFFSET(الكميات!$C$1,,8*($A17-1))</f>
        <v>0</v>
      </c>
      <c r="C17" s="11">
        <f ca="1">OFFSET(الكميات!$C$1,MATCH("الاسبوع "&amp;$I$5,الكميات!$A:$A,0)-1,8*($A17-1)+COLUMN()-3)</f>
        <v>0</v>
      </c>
      <c r="D17" s="11">
        <f ca="1">OFFSET(الكميات!$C$1,MATCH("الاسبوع "&amp;$I$5,الكميات!$A:$A,0)-1,8*($A17-1)+COLUMN()-3)</f>
        <v>0</v>
      </c>
      <c r="E17" s="11">
        <f ca="1">OFFSET(الكميات!$C$1,MATCH("الاسبوع "&amp;$I$5,الكميات!$A:$A,0)-1,8*($A17-1)+COLUMN()-3)</f>
        <v>0</v>
      </c>
      <c r="F17" s="11">
        <f ca="1">OFFSET(الكميات!$C$1,MATCH("الاسبوع "&amp;$I$5,الكميات!$A:$A,0)-1,8*($A17-1)+COLUMN()-3)</f>
        <v>0</v>
      </c>
      <c r="G17" s="11">
        <f ca="1">OFFSET(الكميات!$C$1,MATCH("الاسبوع "&amp;$I$5,الكميات!$A:$A,0)-1,8*($A17-1)+COLUMN()-3)</f>
        <v>0</v>
      </c>
      <c r="H17" s="11">
        <f ca="1">OFFSET(الكميات!$C$1,MATCH("الاسبوع "&amp;$I$5,الكميات!$A:$A,0)-1,8*($A17-1)+COLUMN()-3)</f>
        <v>0</v>
      </c>
      <c r="I17" s="11">
        <f ca="1">OFFSET(الكميات!$C$1,MATCH("الاسبوع "&amp;$I$5,الكميات!$A:$A,0)-1,8*($A17-1)+COLUMN()-3)</f>
        <v>0</v>
      </c>
      <c r="J17" s="11">
        <f ca="1">OFFSET(الكميات!$C$1,MATCH("الاسبوع "&amp;$I$5,الكميات!$A:$A,0)-1,8*($A17-1)+COLUMN()-3)</f>
        <v>0</v>
      </c>
      <c r="K17" s="11"/>
      <c r="R17" t="s">
        <v>45</v>
      </c>
    </row>
    <row r="18" spans="1:18">
      <c r="A18" s="11">
        <v>10</v>
      </c>
      <c r="B18" s="16">
        <f ca="1">OFFSET(الكميات!$C$1,,8*($A18-1))</f>
        <v>0</v>
      </c>
      <c r="C18" s="11">
        <f ca="1">OFFSET(الكميات!$C$1,MATCH("الاسبوع "&amp;$I$5,الكميات!$A:$A,0)-1,8*($A18-1)+COLUMN()-3)</f>
        <v>0</v>
      </c>
      <c r="D18" s="11">
        <f ca="1">OFFSET(الكميات!$C$1,MATCH("الاسبوع "&amp;$I$5,الكميات!$A:$A,0)-1,8*($A18-1)+COLUMN()-3)</f>
        <v>0</v>
      </c>
      <c r="E18" s="11">
        <f ca="1">OFFSET(الكميات!$C$1,MATCH("الاسبوع "&amp;$I$5,الكميات!$A:$A,0)-1,8*($A18-1)+COLUMN()-3)</f>
        <v>0</v>
      </c>
      <c r="F18" s="11">
        <f ca="1">OFFSET(الكميات!$C$1,MATCH("الاسبوع "&amp;$I$5,الكميات!$A:$A,0)-1,8*($A18-1)+COLUMN()-3)</f>
        <v>0</v>
      </c>
      <c r="G18" s="11">
        <f ca="1">OFFSET(الكميات!$C$1,MATCH("الاسبوع "&amp;$I$5,الكميات!$A:$A,0)-1,8*($A18-1)+COLUMN()-3)</f>
        <v>0</v>
      </c>
      <c r="H18" s="11">
        <f ca="1">OFFSET(الكميات!$C$1,MATCH("الاسبوع "&amp;$I$5,الكميات!$A:$A,0)-1,8*($A18-1)+COLUMN()-3)</f>
        <v>0</v>
      </c>
      <c r="I18" s="11">
        <f ca="1">OFFSET(الكميات!$C$1,MATCH("الاسبوع "&amp;$I$5,الكميات!$A:$A,0)-1,8*($A18-1)+COLUMN()-3)</f>
        <v>0</v>
      </c>
      <c r="J18" s="11">
        <f ca="1">OFFSET(الكميات!$C$1,MATCH("الاسبوع "&amp;$I$5,الكميات!$A:$A,0)-1,8*($A18-1)+COLUMN()-3)</f>
        <v>0</v>
      </c>
      <c r="K18" s="11"/>
      <c r="R18" t="s">
        <v>46</v>
      </c>
    </row>
    <row r="19" spans="1:18">
      <c r="A19" s="11">
        <v>11</v>
      </c>
      <c r="B19" s="16">
        <f ca="1">OFFSET(الكميات!$C$1,,8*($A19-1))</f>
        <v>0</v>
      </c>
      <c r="C19" s="11">
        <f ca="1">OFFSET(الكميات!$C$1,MATCH("الاسبوع "&amp;$I$5,الكميات!$A:$A,0)-1,8*($A19-1)+COLUMN()-3)</f>
        <v>0</v>
      </c>
      <c r="D19" s="11">
        <f ca="1">OFFSET(الكميات!$C$1,MATCH("الاسبوع "&amp;$I$5,الكميات!$A:$A,0)-1,8*($A19-1)+COLUMN()-3)</f>
        <v>0</v>
      </c>
      <c r="E19" s="11">
        <f ca="1">OFFSET(الكميات!$C$1,MATCH("الاسبوع "&amp;$I$5,الكميات!$A:$A,0)-1,8*($A19-1)+COLUMN()-3)</f>
        <v>0</v>
      </c>
      <c r="F19" s="11">
        <f ca="1">OFFSET(الكميات!$C$1,MATCH("الاسبوع "&amp;$I$5,الكميات!$A:$A,0)-1,8*($A19-1)+COLUMN()-3)</f>
        <v>0</v>
      </c>
      <c r="G19" s="11">
        <f ca="1">OFFSET(الكميات!$C$1,MATCH("الاسبوع "&amp;$I$5,الكميات!$A:$A,0)-1,8*($A19-1)+COLUMN()-3)</f>
        <v>0</v>
      </c>
      <c r="H19" s="11">
        <f ca="1">OFFSET(الكميات!$C$1,MATCH("الاسبوع "&amp;$I$5,الكميات!$A:$A,0)-1,8*($A19-1)+COLUMN()-3)</f>
        <v>0</v>
      </c>
      <c r="I19" s="11">
        <f ca="1">OFFSET(الكميات!$C$1,MATCH("الاسبوع "&amp;$I$5,الكميات!$A:$A,0)-1,8*($A19-1)+COLUMN()-3)</f>
        <v>0</v>
      </c>
      <c r="J19" s="11">
        <f ca="1">OFFSET(الكميات!$C$1,MATCH("الاسبوع "&amp;$I$5,الكميات!$A:$A,0)-1,8*($A19-1)+COLUMN()-3)</f>
        <v>0</v>
      </c>
      <c r="K19" s="11"/>
      <c r="R19" t="s">
        <v>47</v>
      </c>
    </row>
    <row r="20" spans="1:18">
      <c r="A20" s="11">
        <v>12</v>
      </c>
      <c r="B20" s="16">
        <f ca="1">OFFSET(الكميات!$C$1,,8*($A20-1))</f>
        <v>0</v>
      </c>
      <c r="C20" s="11">
        <f ca="1">OFFSET(الكميات!$C$1,MATCH("الاسبوع "&amp;$I$5,الكميات!$A:$A,0)-1,8*($A20-1)+COLUMN()-3)</f>
        <v>0</v>
      </c>
      <c r="D20" s="11">
        <f ca="1">OFFSET(الكميات!$C$1,MATCH("الاسبوع "&amp;$I$5,الكميات!$A:$A,0)-1,8*($A20-1)+COLUMN()-3)</f>
        <v>0</v>
      </c>
      <c r="E20" s="11">
        <f ca="1">OFFSET(الكميات!$C$1,MATCH("الاسبوع "&amp;$I$5,الكميات!$A:$A,0)-1,8*($A20-1)+COLUMN()-3)</f>
        <v>0</v>
      </c>
      <c r="F20" s="11">
        <f ca="1">OFFSET(الكميات!$C$1,MATCH("الاسبوع "&amp;$I$5,الكميات!$A:$A,0)-1,8*($A20-1)+COLUMN()-3)</f>
        <v>0</v>
      </c>
      <c r="G20" s="11">
        <f ca="1">OFFSET(الكميات!$C$1,MATCH("الاسبوع "&amp;$I$5,الكميات!$A:$A,0)-1,8*($A20-1)+COLUMN()-3)</f>
        <v>0</v>
      </c>
      <c r="H20" s="11">
        <f ca="1">OFFSET(الكميات!$C$1,MATCH("الاسبوع "&amp;$I$5,الكميات!$A:$A,0)-1,8*($A20-1)+COLUMN()-3)</f>
        <v>0</v>
      </c>
      <c r="I20" s="11">
        <f ca="1">OFFSET(الكميات!$C$1,MATCH("الاسبوع "&amp;$I$5,الكميات!$A:$A,0)-1,8*($A20-1)+COLUMN()-3)</f>
        <v>0</v>
      </c>
      <c r="J20" s="11">
        <f ca="1">OFFSET(الكميات!$C$1,MATCH("الاسبوع "&amp;$I$5,الكميات!$A:$A,0)-1,8*($A20-1)+COLUMN()-3)</f>
        <v>0</v>
      </c>
      <c r="K20" s="11"/>
      <c r="R20" t="s">
        <v>48</v>
      </c>
    </row>
    <row r="21" spans="1:18">
      <c r="A21" s="11">
        <v>13</v>
      </c>
      <c r="B21" s="16">
        <f ca="1">OFFSET(الكميات!$C$1,,8*($A21-1))</f>
        <v>0</v>
      </c>
      <c r="C21" s="11">
        <f ca="1">OFFSET(الكميات!$C$1,MATCH("الاسبوع "&amp;$I$5,الكميات!$A:$A,0)-1,8*($A21-1)+COLUMN()-3)</f>
        <v>0</v>
      </c>
      <c r="D21" s="11">
        <f ca="1">OFFSET(الكميات!$C$1,MATCH("الاسبوع "&amp;$I$5,الكميات!$A:$A,0)-1,8*($A21-1)+COLUMN()-3)</f>
        <v>0</v>
      </c>
      <c r="E21" s="11">
        <f ca="1">OFFSET(الكميات!$C$1,MATCH("الاسبوع "&amp;$I$5,الكميات!$A:$A,0)-1,8*($A21-1)+COLUMN()-3)</f>
        <v>0</v>
      </c>
      <c r="F21" s="11">
        <f ca="1">OFFSET(الكميات!$C$1,MATCH("الاسبوع "&amp;$I$5,الكميات!$A:$A,0)-1,8*($A21-1)+COLUMN()-3)</f>
        <v>0</v>
      </c>
      <c r="G21" s="11">
        <f ca="1">OFFSET(الكميات!$C$1,MATCH("الاسبوع "&amp;$I$5,الكميات!$A:$A,0)-1,8*($A21-1)+COLUMN()-3)</f>
        <v>0</v>
      </c>
      <c r="H21" s="11">
        <f ca="1">OFFSET(الكميات!$C$1,MATCH("الاسبوع "&amp;$I$5,الكميات!$A:$A,0)-1,8*($A21-1)+COLUMN()-3)</f>
        <v>0</v>
      </c>
      <c r="I21" s="11">
        <f ca="1">OFFSET(الكميات!$C$1,MATCH("الاسبوع "&amp;$I$5,الكميات!$A:$A,0)-1,8*($A21-1)+COLUMN()-3)</f>
        <v>0</v>
      </c>
      <c r="J21" s="11">
        <f ca="1">OFFSET(الكميات!$C$1,MATCH("الاسبوع "&amp;$I$5,الكميات!$A:$A,0)-1,8*($A21-1)+COLUMN()-3)</f>
        <v>0</v>
      </c>
      <c r="K21" s="11"/>
      <c r="R21" t="s">
        <v>50</v>
      </c>
    </row>
    <row r="22" spans="1:18">
      <c r="A22" s="11">
        <v>14</v>
      </c>
      <c r="B22" s="16">
        <f ca="1">OFFSET(الكميات!$C$1,,8*($A22-1))</f>
        <v>0</v>
      </c>
      <c r="C22" s="11">
        <f ca="1">OFFSET(الكميات!$C$1,MATCH("الاسبوع "&amp;$I$5,الكميات!$A:$A,0)-1,8*($A22-1)+COLUMN()-3)</f>
        <v>0</v>
      </c>
      <c r="D22" s="11">
        <f ca="1">OFFSET(الكميات!$C$1,MATCH("الاسبوع "&amp;$I$5,الكميات!$A:$A,0)-1,8*($A22-1)+COLUMN()-3)</f>
        <v>0</v>
      </c>
      <c r="E22" s="11">
        <f ca="1">OFFSET(الكميات!$C$1,MATCH("الاسبوع "&amp;$I$5,الكميات!$A:$A,0)-1,8*($A22-1)+COLUMN()-3)</f>
        <v>0</v>
      </c>
      <c r="F22" s="11">
        <f ca="1">OFFSET(الكميات!$C$1,MATCH("الاسبوع "&amp;$I$5,الكميات!$A:$A,0)-1,8*($A22-1)+COLUMN()-3)</f>
        <v>0</v>
      </c>
      <c r="G22" s="11">
        <f ca="1">OFFSET(الكميات!$C$1,MATCH("الاسبوع "&amp;$I$5,الكميات!$A:$A,0)-1,8*($A22-1)+COLUMN()-3)</f>
        <v>0</v>
      </c>
      <c r="H22" s="11">
        <f ca="1">OFFSET(الكميات!$C$1,MATCH("الاسبوع "&amp;$I$5,الكميات!$A:$A,0)-1,8*($A22-1)+COLUMN()-3)</f>
        <v>0</v>
      </c>
      <c r="I22" s="11">
        <f ca="1">OFFSET(الكميات!$C$1,MATCH("الاسبوع "&amp;$I$5,الكميات!$A:$A,0)-1,8*($A22-1)+COLUMN()-3)</f>
        <v>0</v>
      </c>
      <c r="J22" s="11">
        <f ca="1">OFFSET(الكميات!$C$1,MATCH("الاسبوع "&amp;$I$5,الكميات!$A:$A,0)-1,8*($A22-1)+COLUMN()-3)</f>
        <v>0</v>
      </c>
      <c r="K22" s="11"/>
      <c r="R22" t="s">
        <v>51</v>
      </c>
    </row>
    <row r="23" spans="1:18">
      <c r="A23" s="11">
        <v>15</v>
      </c>
      <c r="B23" s="16">
        <f ca="1">OFFSET(الكميات!$C$1,,8*($A23-1))</f>
        <v>0</v>
      </c>
      <c r="C23" s="11">
        <f ca="1">OFFSET(الكميات!$C$1,MATCH("الاسبوع "&amp;$I$5,الكميات!$A:$A,0)-1,8*($A23-1)+COLUMN()-3)</f>
        <v>0</v>
      </c>
      <c r="D23" s="11">
        <f ca="1">OFFSET(الكميات!$C$1,MATCH("الاسبوع "&amp;$I$5,الكميات!$A:$A,0)-1,8*($A23-1)+COLUMN()-3)</f>
        <v>0</v>
      </c>
      <c r="E23" s="11">
        <f ca="1">OFFSET(الكميات!$C$1,MATCH("الاسبوع "&amp;$I$5,الكميات!$A:$A,0)-1,8*($A23-1)+COLUMN()-3)</f>
        <v>0</v>
      </c>
      <c r="F23" s="11">
        <f ca="1">OFFSET(الكميات!$C$1,MATCH("الاسبوع "&amp;$I$5,الكميات!$A:$A,0)-1,8*($A23-1)+COLUMN()-3)</f>
        <v>0</v>
      </c>
      <c r="G23" s="11">
        <f ca="1">OFFSET(الكميات!$C$1,MATCH("الاسبوع "&amp;$I$5,الكميات!$A:$A,0)-1,8*($A23-1)+COLUMN()-3)</f>
        <v>0</v>
      </c>
      <c r="H23" s="11">
        <f ca="1">OFFSET(الكميات!$C$1,MATCH("الاسبوع "&amp;$I$5,الكميات!$A:$A,0)-1,8*($A23-1)+COLUMN()-3)</f>
        <v>0</v>
      </c>
      <c r="I23" s="11">
        <f ca="1">OFFSET(الكميات!$C$1,MATCH("الاسبوع "&amp;$I$5,الكميات!$A:$A,0)-1,8*($A23-1)+COLUMN()-3)</f>
        <v>0</v>
      </c>
      <c r="J23" s="11">
        <f ca="1">OFFSET(الكميات!$C$1,MATCH("الاسبوع "&amp;$I$5,الكميات!$A:$A,0)-1,8*($A23-1)+COLUMN()-3)</f>
        <v>0</v>
      </c>
      <c r="K23" s="11"/>
      <c r="R23" t="s">
        <v>52</v>
      </c>
    </row>
    <row r="24" spans="1:18">
      <c r="R24" t="s">
        <v>53</v>
      </c>
    </row>
    <row r="25" spans="1:18">
      <c r="R25" t="s">
        <v>54</v>
      </c>
    </row>
    <row r="26" spans="1:18">
      <c r="R26" t="s">
        <v>55</v>
      </c>
    </row>
    <row r="27" spans="1:18">
      <c r="R27" t="s">
        <v>56</v>
      </c>
    </row>
    <row r="28" spans="1:18">
      <c r="R28" t="s">
        <v>57</v>
      </c>
    </row>
  </sheetData>
  <mergeCells count="3">
    <mergeCell ref="A4:B4"/>
    <mergeCell ref="D6:E6"/>
    <mergeCell ref="G6:H6"/>
  </mergeCells>
  <dataValidations count="1">
    <dataValidation type="list" allowBlank="1" showInputMessage="1" showErrorMessage="1" sqref="I5">
      <formula1>Weeks</formula1>
    </dataValidation>
  </dataValidations>
  <printOptions horizontalCentered="1"/>
  <pageMargins left="3.937007874015748E-2" right="3.937007874015748E-2" top="0.15748031496062992" bottom="0.15748031496062992" header="0.11811023622047245" footer="0.11811023622047245"/>
  <pageSetup paperSize="9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rightToLeft="1" topLeftCell="A3" workbookViewId="0">
      <selection activeCell="H7" sqref="H7"/>
    </sheetView>
  </sheetViews>
  <sheetFormatPr baseColWidth="10" defaultColWidth="9" defaultRowHeight="15.75"/>
  <cols>
    <col min="1" max="1" width="9" style="12" customWidth="1"/>
    <col min="2" max="2" width="39.42578125" style="12" customWidth="1"/>
    <col min="3" max="10" width="8.85546875" style="12" customWidth="1"/>
    <col min="11" max="11" width="18.140625" style="12" customWidth="1"/>
    <col min="12" max="15" width="9" style="12"/>
    <col min="16" max="16" width="10" style="12" customWidth="1"/>
    <col min="17" max="16384" width="9" style="12"/>
  </cols>
  <sheetData>
    <row r="1" spans="1:16">
      <c r="A1" s="12" t="s">
        <v>19</v>
      </c>
    </row>
    <row r="2" spans="1:16">
      <c r="A2" s="12" t="s">
        <v>20</v>
      </c>
    </row>
    <row r="3" spans="1:16">
      <c r="A3" s="12" t="s">
        <v>21</v>
      </c>
    </row>
    <row r="4" spans="1:16">
      <c r="A4" s="15" t="s">
        <v>22</v>
      </c>
      <c r="B4" s="15"/>
    </row>
    <row r="5" spans="1:16" s="24" customFormat="1" ht="20.25">
      <c r="H5" s="26" t="s">
        <v>36</v>
      </c>
      <c r="I5" s="25" t="s">
        <v>26</v>
      </c>
      <c r="O5" s="12"/>
      <c r="P5" s="12"/>
    </row>
    <row r="6" spans="1:16" ht="20.25">
      <c r="D6" s="26" t="s">
        <v>29</v>
      </c>
      <c r="E6" s="28">
        <f ca="1">DATE($P$8,MATCH($I$5,Weeks,0),1)</f>
        <v>41275</v>
      </c>
      <c r="F6" s="28"/>
      <c r="G6" s="26" t="s">
        <v>30</v>
      </c>
      <c r="H6" s="28">
        <f ca="1">DATE($P$8,MATCH($I$5,Weeks,0)+1,0)</f>
        <v>41305</v>
      </c>
      <c r="I6" s="28"/>
    </row>
    <row r="7" spans="1:16">
      <c r="O7" s="32"/>
      <c r="P7" s="33"/>
    </row>
    <row r="8" spans="1:16" ht="31.5">
      <c r="A8" s="11" t="s">
        <v>23</v>
      </c>
      <c r="B8" s="11" t="s">
        <v>24</v>
      </c>
      <c r="C8" s="6" t="s">
        <v>9</v>
      </c>
      <c r="D8" s="7" t="s">
        <v>10</v>
      </c>
      <c r="E8" s="7" t="s">
        <v>11</v>
      </c>
      <c r="F8" s="7" t="s">
        <v>12</v>
      </c>
      <c r="G8" s="6" t="s">
        <v>13</v>
      </c>
      <c r="H8" s="7" t="s">
        <v>14</v>
      </c>
      <c r="I8" s="7" t="s">
        <v>15</v>
      </c>
      <c r="J8" s="7" t="s">
        <v>16</v>
      </c>
      <c r="K8" s="11" t="s">
        <v>25</v>
      </c>
      <c r="O8" s="27" t="s">
        <v>37</v>
      </c>
      <c r="P8" s="27">
        <v>2013</v>
      </c>
    </row>
    <row r="9" spans="1:16">
      <c r="A9" s="11">
        <v>1</v>
      </c>
      <c r="B9" s="16" t="str">
        <f ca="1">OFFSET(الكميات!$C$1,,8*($A9-1))</f>
        <v>مؤسسة رغد الحياة</v>
      </c>
      <c r="C9" s="11">
        <f ca="1">SUMPRODUCT((الكميات!$B$3:$B$10&gt;=$E$6)*(الكميات!$B$3:$B$10&lt;=$H$6)*(OFFSET(الكميات!$C$3:$C$10,,8*($A9-1)+COLUMNS($A:A)-1)))</f>
        <v>120</v>
      </c>
      <c r="D9" s="11">
        <f ca="1">SUMPRODUCT((الكميات!$B$3:$B$10&gt;=$E$6)*(الكميات!$B$3:$B$10&lt;=$H$6)*(OFFSET(الكميات!$C$3:$C$10,,8*($A9-1)+COLUMNS($A:B)-1)))</f>
        <v>311</v>
      </c>
      <c r="E9" s="11">
        <f ca="1">SUMPRODUCT((الكميات!$B$3:$B$10&gt;=$E$6)*(الكميات!$B$3:$B$10&lt;=$H$6)*(OFFSET(الكميات!$C$3:$C$10,,8*($A9-1)+COLUMNS($A:C)-1)))</f>
        <v>23</v>
      </c>
      <c r="F9" s="11">
        <f ca="1">SUMPRODUCT((الكميات!$B$3:$B$10&gt;=$E$6)*(الكميات!$B$3:$B$10&lt;=$H$6)*(OFFSET(الكميات!$C$3:$C$10,,8*($A9-1)+COLUMNS($A:D)-1)))</f>
        <v>208</v>
      </c>
      <c r="G9" s="11">
        <f ca="1">SUMPRODUCT((الكميات!$B$3:$B$10&gt;=$E$6)*(الكميات!$B$3:$B$10&lt;=$H$6)*(OFFSET(الكميات!$C$3:$C$10,,8*($A9-1)+COLUMNS($A:E)-1)))</f>
        <v>585</v>
      </c>
      <c r="H9" s="11">
        <f ca="1">SUMPRODUCT((الكميات!$B$3:$B$10&gt;=$E$6)*(الكميات!$B$3:$B$10&lt;=$H$6)*(OFFSET(الكميات!$C$3:$C$10,,8*($A9-1)+COLUMNS($A:F)-1)))</f>
        <v>444</v>
      </c>
      <c r="I9" s="11">
        <f ca="1">SUMPRODUCT((الكميات!$B$3:$B$10&gt;=$E$6)*(الكميات!$B$3:$B$10&lt;=$H$6)*(OFFSET(الكميات!$C$3:$C$10,,8*($A9-1)+COLUMNS($A:G)-1)))</f>
        <v>62</v>
      </c>
      <c r="J9" s="11">
        <f ca="1">SUMPRODUCT((الكميات!$B$3:$B$10&gt;=$E$6)*(الكميات!$B$3:$B$10&lt;=$H$6)*(OFFSET(الكميات!$C$3:$C$10,,8*($A9-1)+COLUMNS($A:H)-1)))</f>
        <v>380</v>
      </c>
      <c r="K9" s="11"/>
      <c r="O9" s="35" t="s">
        <v>49</v>
      </c>
      <c r="P9" s="36" t="s">
        <v>26</v>
      </c>
    </row>
    <row r="10" spans="1:16">
      <c r="A10" s="11">
        <v>2</v>
      </c>
      <c r="B10" s="16" t="str">
        <f ca="1">OFFSET(الكميات!$C$1,,8*($A10-1))</f>
        <v>مؤسسة النهضة</v>
      </c>
      <c r="C10" s="11">
        <f ca="1">SUMPRODUCT((الكميات!$B$3:$B$10&gt;=$E$6)*(الكميات!$B$3:$B$10&lt;=$H$6)*(OFFSET(الكميات!$C$3:$C$10,,8*($A10-1)+COLUMNS($A:A)-1)))</f>
        <v>510</v>
      </c>
      <c r="D10" s="11">
        <f ca="1">SUMPRODUCT((الكميات!$B$3:$B$10&gt;=$E$6)*(الكميات!$B$3:$B$10&lt;=$H$6)*(OFFSET(الكميات!$C$3:$C$10,,8*($A10-1)+COLUMNS($A:B)-1)))</f>
        <v>33</v>
      </c>
      <c r="E10" s="11">
        <f ca="1">SUMPRODUCT((الكميات!$B$3:$B$10&gt;=$E$6)*(الكميات!$B$3:$B$10&lt;=$H$6)*(OFFSET(الكميات!$C$3:$C$10,,8*($A10-1)+COLUMNS($A:C)-1)))</f>
        <v>305</v>
      </c>
      <c r="F10" s="11">
        <f ca="1">SUMPRODUCT((الكميات!$B$3:$B$10&gt;=$E$6)*(الكميات!$B$3:$B$10&lt;=$H$6)*(OFFSET(الكميات!$C$3:$C$10,,8*($A10-1)+COLUMNS($A:D)-1)))</f>
        <v>1447</v>
      </c>
      <c r="G10" s="11">
        <f ca="1">SUMPRODUCT((الكميات!$B$3:$B$10&gt;=$E$6)*(الكميات!$B$3:$B$10&lt;=$H$6)*(OFFSET(الكميات!$C$3:$C$10,,8*($A10-1)+COLUMNS($A:E)-1)))</f>
        <v>152</v>
      </c>
      <c r="H10" s="11">
        <f ca="1">SUMPRODUCT((الكميات!$B$3:$B$10&gt;=$E$6)*(الكميات!$B$3:$B$10&lt;=$H$6)*(OFFSET(الكميات!$C$3:$C$10,,8*($A10-1)+COLUMNS($A:F)-1)))</f>
        <v>100</v>
      </c>
      <c r="I10" s="11">
        <f ca="1">SUMPRODUCT((الكميات!$B$3:$B$10&gt;=$E$6)*(الكميات!$B$3:$B$10&lt;=$H$6)*(OFFSET(الكميات!$C$3:$C$10,,8*($A10-1)+COLUMNS($A:G)-1)))</f>
        <v>25</v>
      </c>
      <c r="J10" s="11">
        <f ca="1">SUMPRODUCT((الكميات!$B$3:$B$10&gt;=$E$6)*(الكميات!$B$3:$B$10&lt;=$H$6)*(OFFSET(الكميات!$C$3:$C$10,,8*($A10-1)+COLUMNS($A:H)-1)))</f>
        <v>100</v>
      </c>
      <c r="K10" s="11"/>
      <c r="O10" s="32"/>
      <c r="P10" s="36" t="s">
        <v>38</v>
      </c>
    </row>
    <row r="11" spans="1:16">
      <c r="A11" s="11">
        <v>3</v>
      </c>
      <c r="B11" s="16">
        <f ca="1">OFFSET(الكميات!$C$1,,8*($A11-1))</f>
        <v>0</v>
      </c>
      <c r="C11" s="11">
        <f ca="1">SUMPRODUCT((الكميات!$B$3:$B$10&gt;=$E$6)*(الكميات!$B$3:$B$10&lt;=$H$6)*(OFFSET(الكميات!$C$3:$C$10,,8*($A11-1)+COLUMNS($A:A)-1)))</f>
        <v>0</v>
      </c>
      <c r="D11" s="11">
        <f ca="1">SUMPRODUCT((الكميات!$B$3:$B$10&gt;=$E$6)*(الكميات!$B$3:$B$10&lt;=$H$6)*(OFFSET(الكميات!$C$3:$C$10,,8*($A11-1)+COLUMNS($A:B)-1)))</f>
        <v>0</v>
      </c>
      <c r="E11" s="11">
        <f ca="1">SUMPRODUCT((الكميات!$B$3:$B$10&gt;=$E$6)*(الكميات!$B$3:$B$10&lt;=$H$6)*(OFFSET(الكميات!$C$3:$C$10,,8*($A11-1)+COLUMNS($A:C)-1)))</f>
        <v>0</v>
      </c>
      <c r="F11" s="11">
        <f ca="1">SUMPRODUCT((الكميات!$B$3:$B$10&gt;=$E$6)*(الكميات!$B$3:$B$10&lt;=$H$6)*(OFFSET(الكميات!$C$3:$C$10,,8*($A11-1)+COLUMNS($A:D)-1)))</f>
        <v>0</v>
      </c>
      <c r="G11" s="11">
        <f ca="1">SUMPRODUCT((الكميات!$B$3:$B$10&gt;=$E$6)*(الكميات!$B$3:$B$10&lt;=$H$6)*(OFFSET(الكميات!$C$3:$C$10,,8*($A11-1)+COLUMNS($A:E)-1)))</f>
        <v>0</v>
      </c>
      <c r="H11" s="11">
        <f ca="1">SUMPRODUCT((الكميات!$B$3:$B$10&gt;=$E$6)*(الكميات!$B$3:$B$10&lt;=$H$6)*(OFFSET(الكميات!$C$3:$C$10,,8*($A11-1)+COLUMNS($A:F)-1)))</f>
        <v>0</v>
      </c>
      <c r="I11" s="11">
        <f ca="1">SUMPRODUCT((الكميات!$B$3:$B$10&gt;=$E$6)*(الكميات!$B$3:$B$10&lt;=$H$6)*(OFFSET(الكميات!$C$3:$C$10,,8*($A11-1)+COLUMNS($A:G)-1)))</f>
        <v>0</v>
      </c>
      <c r="J11" s="11">
        <f ca="1">SUMPRODUCT((الكميات!$B$3:$B$10&gt;=$E$6)*(الكميات!$B$3:$B$10&lt;=$H$6)*(OFFSET(الكميات!$C$3:$C$10,,8*($A11-1)+COLUMNS($A:H)-1)))</f>
        <v>0</v>
      </c>
      <c r="K11" s="11"/>
      <c r="O11" s="32"/>
      <c r="P11" s="36" t="s">
        <v>39</v>
      </c>
    </row>
    <row r="12" spans="1:16">
      <c r="A12" s="11">
        <v>4</v>
      </c>
      <c r="B12" s="16">
        <f ca="1">OFFSET(الكميات!$C$1,,8*($A12-1))</f>
        <v>0</v>
      </c>
      <c r="C12" s="11">
        <f ca="1">SUMPRODUCT((الكميات!$B$3:$B$10&gt;=$E$6)*(الكميات!$B$3:$B$10&lt;=$H$6)*(OFFSET(الكميات!$C$3:$C$10,,8*($A12-1)+COLUMNS($A:A)-1)))</f>
        <v>0</v>
      </c>
      <c r="D12" s="11">
        <f ca="1">SUMPRODUCT((الكميات!$B$3:$B$10&gt;=$E$6)*(الكميات!$B$3:$B$10&lt;=$H$6)*(OFFSET(الكميات!$C$3:$C$10,,8*($A12-1)+COLUMNS($A:B)-1)))</f>
        <v>0</v>
      </c>
      <c r="E12" s="11">
        <f ca="1">SUMPRODUCT((الكميات!$B$3:$B$10&gt;=$E$6)*(الكميات!$B$3:$B$10&lt;=$H$6)*(OFFSET(الكميات!$C$3:$C$10,,8*($A12-1)+COLUMNS($A:C)-1)))</f>
        <v>0</v>
      </c>
      <c r="F12" s="11">
        <f ca="1">SUMPRODUCT((الكميات!$B$3:$B$10&gt;=$E$6)*(الكميات!$B$3:$B$10&lt;=$H$6)*(OFFSET(الكميات!$C$3:$C$10,,8*($A12-1)+COLUMNS($A:D)-1)))</f>
        <v>0</v>
      </c>
      <c r="G12" s="11">
        <f ca="1">SUMPRODUCT((الكميات!$B$3:$B$10&gt;=$E$6)*(الكميات!$B$3:$B$10&lt;=$H$6)*(OFFSET(الكميات!$C$3:$C$10,,8*($A12-1)+COLUMNS($A:E)-1)))</f>
        <v>0</v>
      </c>
      <c r="H12" s="11">
        <f ca="1">SUMPRODUCT((الكميات!$B$3:$B$10&gt;=$E$6)*(الكميات!$B$3:$B$10&lt;=$H$6)*(OFFSET(الكميات!$C$3:$C$10,,8*($A12-1)+COLUMNS($A:F)-1)))</f>
        <v>0</v>
      </c>
      <c r="I12" s="11">
        <f ca="1">SUMPRODUCT((الكميات!$B$3:$B$10&gt;=$E$6)*(الكميات!$B$3:$B$10&lt;=$H$6)*(OFFSET(الكميات!$C$3:$C$10,,8*($A12-1)+COLUMNS($A:G)-1)))</f>
        <v>0</v>
      </c>
      <c r="J12" s="11">
        <f ca="1">SUMPRODUCT((الكميات!$B$3:$B$10&gt;=$E$6)*(الكميات!$B$3:$B$10&lt;=$H$6)*(OFFSET(الكميات!$C$3:$C$10,,8*($A12-1)+COLUMNS($A:H)-1)))</f>
        <v>0</v>
      </c>
      <c r="K12" s="11"/>
      <c r="O12" s="34"/>
      <c r="P12" s="36" t="s">
        <v>40</v>
      </c>
    </row>
    <row r="13" spans="1:16">
      <c r="A13" s="11">
        <v>5</v>
      </c>
      <c r="B13" s="16">
        <f ca="1">OFFSET(الكميات!$C$1,,8*($A13-1))</f>
        <v>0</v>
      </c>
      <c r="C13" s="11">
        <f ca="1">SUMPRODUCT((الكميات!$B$3:$B$10&gt;=$E$6)*(الكميات!$B$3:$B$10&lt;=$H$6)*(OFFSET(الكميات!$C$3:$C$10,,8*($A13-1)+COLUMNS($A:A)-1)))</f>
        <v>0</v>
      </c>
      <c r="D13" s="11">
        <f ca="1">SUMPRODUCT((الكميات!$B$3:$B$10&gt;=$E$6)*(الكميات!$B$3:$B$10&lt;=$H$6)*(OFFSET(الكميات!$C$3:$C$10,,8*($A13-1)+COLUMNS($A:B)-1)))</f>
        <v>0</v>
      </c>
      <c r="E13" s="11">
        <f ca="1">SUMPRODUCT((الكميات!$B$3:$B$10&gt;=$E$6)*(الكميات!$B$3:$B$10&lt;=$H$6)*(OFFSET(الكميات!$C$3:$C$10,,8*($A13-1)+COLUMNS($A:C)-1)))</f>
        <v>0</v>
      </c>
      <c r="F13" s="11">
        <f ca="1">SUMPRODUCT((الكميات!$B$3:$B$10&gt;=$E$6)*(الكميات!$B$3:$B$10&lt;=$H$6)*(OFFSET(الكميات!$C$3:$C$10,,8*($A13-1)+COLUMNS($A:D)-1)))</f>
        <v>0</v>
      </c>
      <c r="G13" s="11">
        <f ca="1">SUMPRODUCT((الكميات!$B$3:$B$10&gt;=$E$6)*(الكميات!$B$3:$B$10&lt;=$H$6)*(OFFSET(الكميات!$C$3:$C$10,,8*($A13-1)+COLUMNS($A:E)-1)))</f>
        <v>0</v>
      </c>
      <c r="H13" s="11">
        <f ca="1">SUMPRODUCT((الكميات!$B$3:$B$10&gt;=$E$6)*(الكميات!$B$3:$B$10&lt;=$H$6)*(OFFSET(الكميات!$C$3:$C$10,,8*($A13-1)+COLUMNS($A:F)-1)))</f>
        <v>0</v>
      </c>
      <c r="I13" s="11">
        <f ca="1">SUMPRODUCT((الكميات!$B$3:$B$10&gt;=$E$6)*(الكميات!$B$3:$B$10&lt;=$H$6)*(OFFSET(الكميات!$C$3:$C$10,,8*($A13-1)+COLUMNS($A:G)-1)))</f>
        <v>0</v>
      </c>
      <c r="J13" s="11">
        <f ca="1">SUMPRODUCT((الكميات!$B$3:$B$10&gt;=$E$6)*(الكميات!$B$3:$B$10&lt;=$H$6)*(OFFSET(الكميات!$C$3:$C$10,,8*($A13-1)+COLUMNS($A:H)-1)))</f>
        <v>0</v>
      </c>
      <c r="K13" s="11"/>
      <c r="O13" s="32"/>
      <c r="P13" s="36" t="s">
        <v>41</v>
      </c>
    </row>
    <row r="14" spans="1:16">
      <c r="A14" s="11">
        <v>6</v>
      </c>
      <c r="B14" s="16">
        <f ca="1">OFFSET(الكميات!$C$1,,8*($A14-1))</f>
        <v>0</v>
      </c>
      <c r="C14" s="11">
        <f ca="1">SUMPRODUCT((الكميات!$B$3:$B$10&gt;=$E$6)*(الكميات!$B$3:$B$10&lt;=$H$6)*(OFFSET(الكميات!$C$3:$C$10,,8*($A14-1)+COLUMNS($A:A)-1)))</f>
        <v>0</v>
      </c>
      <c r="D14" s="11">
        <f ca="1">SUMPRODUCT((الكميات!$B$3:$B$10&gt;=$E$6)*(الكميات!$B$3:$B$10&lt;=$H$6)*(OFFSET(الكميات!$C$3:$C$10,,8*($A14-1)+COLUMNS($A:B)-1)))</f>
        <v>0</v>
      </c>
      <c r="E14" s="11">
        <f ca="1">SUMPRODUCT((الكميات!$B$3:$B$10&gt;=$E$6)*(الكميات!$B$3:$B$10&lt;=$H$6)*(OFFSET(الكميات!$C$3:$C$10,,8*($A14-1)+COLUMNS($A:C)-1)))</f>
        <v>0</v>
      </c>
      <c r="F14" s="11">
        <f ca="1">SUMPRODUCT((الكميات!$B$3:$B$10&gt;=$E$6)*(الكميات!$B$3:$B$10&lt;=$H$6)*(OFFSET(الكميات!$C$3:$C$10,,8*($A14-1)+COLUMNS($A:D)-1)))</f>
        <v>0</v>
      </c>
      <c r="G14" s="11">
        <f ca="1">SUMPRODUCT((الكميات!$B$3:$B$10&gt;=$E$6)*(الكميات!$B$3:$B$10&lt;=$H$6)*(OFFSET(الكميات!$C$3:$C$10,,8*($A14-1)+COLUMNS($A:E)-1)))</f>
        <v>0</v>
      </c>
      <c r="H14" s="11">
        <f ca="1">SUMPRODUCT((الكميات!$B$3:$B$10&gt;=$E$6)*(الكميات!$B$3:$B$10&lt;=$H$6)*(OFFSET(الكميات!$C$3:$C$10,,8*($A14-1)+COLUMNS($A:F)-1)))</f>
        <v>0</v>
      </c>
      <c r="I14" s="11">
        <f ca="1">SUMPRODUCT((الكميات!$B$3:$B$10&gt;=$E$6)*(الكميات!$B$3:$B$10&lt;=$H$6)*(OFFSET(الكميات!$C$3:$C$10,,8*($A14-1)+COLUMNS($A:G)-1)))</f>
        <v>0</v>
      </c>
      <c r="J14" s="11">
        <f ca="1">SUMPRODUCT((الكميات!$B$3:$B$10&gt;=$E$6)*(الكميات!$B$3:$B$10&lt;=$H$6)*(OFFSET(الكميات!$C$3:$C$10,,8*($A14-1)+COLUMNS($A:H)-1)))</f>
        <v>0</v>
      </c>
      <c r="K14" s="11"/>
      <c r="O14" s="32"/>
      <c r="P14" s="36" t="s">
        <v>42</v>
      </c>
    </row>
    <row r="15" spans="1:16">
      <c r="A15" s="11">
        <v>7</v>
      </c>
      <c r="B15" s="16">
        <f ca="1">OFFSET(الكميات!$C$1,,8*($A15-1))</f>
        <v>0</v>
      </c>
      <c r="C15" s="11">
        <f ca="1">SUMPRODUCT((الكميات!$B$3:$B$10&gt;=$E$6)*(الكميات!$B$3:$B$10&lt;=$H$6)*(OFFSET(الكميات!$C$3:$C$10,,8*($A15-1)+COLUMNS($A:A)-1)))</f>
        <v>0</v>
      </c>
      <c r="D15" s="11">
        <f ca="1">SUMPRODUCT((الكميات!$B$3:$B$10&gt;=$E$6)*(الكميات!$B$3:$B$10&lt;=$H$6)*(OFFSET(الكميات!$C$3:$C$10,,8*($A15-1)+COLUMNS($A:B)-1)))</f>
        <v>0</v>
      </c>
      <c r="E15" s="11">
        <f ca="1">SUMPRODUCT((الكميات!$B$3:$B$10&gt;=$E$6)*(الكميات!$B$3:$B$10&lt;=$H$6)*(OFFSET(الكميات!$C$3:$C$10,,8*($A15-1)+COLUMNS($A:C)-1)))</f>
        <v>0</v>
      </c>
      <c r="F15" s="11">
        <f ca="1">SUMPRODUCT((الكميات!$B$3:$B$10&gt;=$E$6)*(الكميات!$B$3:$B$10&lt;=$H$6)*(OFFSET(الكميات!$C$3:$C$10,,8*($A15-1)+COLUMNS($A:D)-1)))</f>
        <v>0</v>
      </c>
      <c r="G15" s="11">
        <f ca="1">SUMPRODUCT((الكميات!$B$3:$B$10&gt;=$E$6)*(الكميات!$B$3:$B$10&lt;=$H$6)*(OFFSET(الكميات!$C$3:$C$10,,8*($A15-1)+COLUMNS($A:E)-1)))</f>
        <v>0</v>
      </c>
      <c r="H15" s="11">
        <f ca="1">SUMPRODUCT((الكميات!$B$3:$B$10&gt;=$E$6)*(الكميات!$B$3:$B$10&lt;=$H$6)*(OFFSET(الكميات!$C$3:$C$10,,8*($A15-1)+COLUMNS($A:F)-1)))</f>
        <v>0</v>
      </c>
      <c r="I15" s="11">
        <f ca="1">SUMPRODUCT((الكميات!$B$3:$B$10&gt;=$E$6)*(الكميات!$B$3:$B$10&lt;=$H$6)*(OFFSET(الكميات!$C$3:$C$10,,8*($A15-1)+COLUMNS($A:G)-1)))</f>
        <v>0</v>
      </c>
      <c r="J15" s="11">
        <f ca="1">SUMPRODUCT((الكميات!$B$3:$B$10&gt;=$E$6)*(الكميات!$B$3:$B$10&lt;=$H$6)*(OFFSET(الكميات!$C$3:$C$10,,8*($A15-1)+COLUMNS($A:H)-1)))</f>
        <v>0</v>
      </c>
      <c r="K15" s="11"/>
      <c r="O15" s="34"/>
      <c r="P15" s="36" t="s">
        <v>43</v>
      </c>
    </row>
    <row r="16" spans="1:16">
      <c r="A16" s="11">
        <v>8</v>
      </c>
      <c r="B16" s="16">
        <f ca="1">OFFSET(الكميات!$C$1,,8*($A16-1))</f>
        <v>0</v>
      </c>
      <c r="C16" s="11">
        <f ca="1">SUMPRODUCT((الكميات!$B$3:$B$10&gt;=$E$6)*(الكميات!$B$3:$B$10&lt;=$H$6)*(OFFSET(الكميات!$C$3:$C$10,,8*($A16-1)+COLUMNS($A:A)-1)))</f>
        <v>0</v>
      </c>
      <c r="D16" s="11">
        <f ca="1">SUMPRODUCT((الكميات!$B$3:$B$10&gt;=$E$6)*(الكميات!$B$3:$B$10&lt;=$H$6)*(OFFSET(الكميات!$C$3:$C$10,,8*($A16-1)+COLUMNS($A:B)-1)))</f>
        <v>0</v>
      </c>
      <c r="E16" s="11">
        <f ca="1">SUMPRODUCT((الكميات!$B$3:$B$10&gt;=$E$6)*(الكميات!$B$3:$B$10&lt;=$H$6)*(OFFSET(الكميات!$C$3:$C$10,,8*($A16-1)+COLUMNS($A:C)-1)))</f>
        <v>0</v>
      </c>
      <c r="F16" s="11">
        <f ca="1">SUMPRODUCT((الكميات!$B$3:$B$10&gt;=$E$6)*(الكميات!$B$3:$B$10&lt;=$H$6)*(OFFSET(الكميات!$C$3:$C$10,,8*($A16-1)+COLUMNS($A:D)-1)))</f>
        <v>0</v>
      </c>
      <c r="G16" s="11">
        <f ca="1">SUMPRODUCT((الكميات!$B$3:$B$10&gt;=$E$6)*(الكميات!$B$3:$B$10&lt;=$H$6)*(OFFSET(الكميات!$C$3:$C$10,,8*($A16-1)+COLUMNS($A:E)-1)))</f>
        <v>0</v>
      </c>
      <c r="H16" s="11">
        <f ca="1">SUMPRODUCT((الكميات!$B$3:$B$10&gt;=$E$6)*(الكميات!$B$3:$B$10&lt;=$H$6)*(OFFSET(الكميات!$C$3:$C$10,,8*($A16-1)+COLUMNS($A:F)-1)))</f>
        <v>0</v>
      </c>
      <c r="I16" s="11">
        <f ca="1">SUMPRODUCT((الكميات!$B$3:$B$10&gt;=$E$6)*(الكميات!$B$3:$B$10&lt;=$H$6)*(OFFSET(الكميات!$C$3:$C$10,,8*($A16-1)+COLUMNS($A:G)-1)))</f>
        <v>0</v>
      </c>
      <c r="J16" s="11">
        <f ca="1">SUMPRODUCT((الكميات!$B$3:$B$10&gt;=$E$6)*(الكميات!$B$3:$B$10&lt;=$H$6)*(OFFSET(الكميات!$C$3:$C$10,,8*($A16-1)+COLUMNS($A:H)-1)))</f>
        <v>0</v>
      </c>
      <c r="K16" s="11"/>
      <c r="O16" s="34"/>
      <c r="P16" s="36" t="s">
        <v>44</v>
      </c>
    </row>
    <row r="17" spans="1:16">
      <c r="A17" s="11">
        <v>9</v>
      </c>
      <c r="B17" s="16">
        <f ca="1">OFFSET(الكميات!$C$1,,8*($A17-1))</f>
        <v>0</v>
      </c>
      <c r="C17" s="11">
        <f ca="1">SUMPRODUCT((الكميات!$B$3:$B$10&gt;=$E$6)*(الكميات!$B$3:$B$10&lt;=$H$6)*(OFFSET(الكميات!$C$3:$C$10,,8*($A17-1)+COLUMNS($A:A)-1)))</f>
        <v>0</v>
      </c>
      <c r="D17" s="11">
        <f ca="1">SUMPRODUCT((الكميات!$B$3:$B$10&gt;=$E$6)*(الكميات!$B$3:$B$10&lt;=$H$6)*(OFFSET(الكميات!$C$3:$C$10,,8*($A17-1)+COLUMNS($A:B)-1)))</f>
        <v>0</v>
      </c>
      <c r="E17" s="11">
        <f ca="1">SUMPRODUCT((الكميات!$B$3:$B$10&gt;=$E$6)*(الكميات!$B$3:$B$10&lt;=$H$6)*(OFFSET(الكميات!$C$3:$C$10,,8*($A17-1)+COLUMNS($A:C)-1)))</f>
        <v>0</v>
      </c>
      <c r="F17" s="11">
        <f ca="1">SUMPRODUCT((الكميات!$B$3:$B$10&gt;=$E$6)*(الكميات!$B$3:$B$10&lt;=$H$6)*(OFFSET(الكميات!$C$3:$C$10,,8*($A17-1)+COLUMNS($A:D)-1)))</f>
        <v>0</v>
      </c>
      <c r="G17" s="11">
        <f ca="1">SUMPRODUCT((الكميات!$B$3:$B$10&gt;=$E$6)*(الكميات!$B$3:$B$10&lt;=$H$6)*(OFFSET(الكميات!$C$3:$C$10,,8*($A17-1)+COLUMNS($A:E)-1)))</f>
        <v>0</v>
      </c>
      <c r="H17" s="11">
        <f ca="1">SUMPRODUCT((الكميات!$B$3:$B$10&gt;=$E$6)*(الكميات!$B$3:$B$10&lt;=$H$6)*(OFFSET(الكميات!$C$3:$C$10,,8*($A17-1)+COLUMNS($A:F)-1)))</f>
        <v>0</v>
      </c>
      <c r="I17" s="11">
        <f ca="1">SUMPRODUCT((الكميات!$B$3:$B$10&gt;=$E$6)*(الكميات!$B$3:$B$10&lt;=$H$6)*(OFFSET(الكميات!$C$3:$C$10,,8*($A17-1)+COLUMNS($A:G)-1)))</f>
        <v>0</v>
      </c>
      <c r="J17" s="11">
        <f ca="1">SUMPRODUCT((الكميات!$B$3:$B$10&gt;=$E$6)*(الكميات!$B$3:$B$10&lt;=$H$6)*(OFFSET(الكميات!$C$3:$C$10,,8*($A17-1)+COLUMNS($A:H)-1)))</f>
        <v>0</v>
      </c>
      <c r="K17" s="11"/>
      <c r="O17" s="34"/>
      <c r="P17" s="36" t="s">
        <v>45</v>
      </c>
    </row>
    <row r="18" spans="1:16">
      <c r="A18" s="11">
        <v>10</v>
      </c>
      <c r="B18" s="16">
        <f ca="1">OFFSET(الكميات!$C$1,,8*($A18-1))</f>
        <v>0</v>
      </c>
      <c r="C18" s="11">
        <f ca="1">SUMPRODUCT((الكميات!$B$3:$B$10&gt;=$E$6)*(الكميات!$B$3:$B$10&lt;=$H$6)*(OFFSET(الكميات!$C$3:$C$10,,8*($A18-1)+COLUMNS($A:A)-1)))</f>
        <v>0</v>
      </c>
      <c r="D18" s="11">
        <f ca="1">SUMPRODUCT((الكميات!$B$3:$B$10&gt;=$E$6)*(الكميات!$B$3:$B$10&lt;=$H$6)*(OFFSET(الكميات!$C$3:$C$10,,8*($A18-1)+COLUMNS($A:B)-1)))</f>
        <v>0</v>
      </c>
      <c r="E18" s="11">
        <f ca="1">SUMPRODUCT((الكميات!$B$3:$B$10&gt;=$E$6)*(الكميات!$B$3:$B$10&lt;=$H$6)*(OFFSET(الكميات!$C$3:$C$10,,8*($A18-1)+COLUMNS($A:C)-1)))</f>
        <v>0</v>
      </c>
      <c r="F18" s="11">
        <f ca="1">SUMPRODUCT((الكميات!$B$3:$B$10&gt;=$E$6)*(الكميات!$B$3:$B$10&lt;=$H$6)*(OFFSET(الكميات!$C$3:$C$10,,8*($A18-1)+COLUMNS($A:D)-1)))</f>
        <v>0</v>
      </c>
      <c r="G18" s="11">
        <f ca="1">SUMPRODUCT((الكميات!$B$3:$B$10&gt;=$E$6)*(الكميات!$B$3:$B$10&lt;=$H$6)*(OFFSET(الكميات!$C$3:$C$10,,8*($A18-1)+COLUMNS($A:E)-1)))</f>
        <v>0</v>
      </c>
      <c r="H18" s="11">
        <f ca="1">SUMPRODUCT((الكميات!$B$3:$B$10&gt;=$E$6)*(الكميات!$B$3:$B$10&lt;=$H$6)*(OFFSET(الكميات!$C$3:$C$10,,8*($A18-1)+COLUMNS($A:F)-1)))</f>
        <v>0</v>
      </c>
      <c r="I18" s="11">
        <f ca="1">SUMPRODUCT((الكميات!$B$3:$B$10&gt;=$E$6)*(الكميات!$B$3:$B$10&lt;=$H$6)*(OFFSET(الكميات!$C$3:$C$10,,8*($A18-1)+COLUMNS($A:G)-1)))</f>
        <v>0</v>
      </c>
      <c r="J18" s="11">
        <f ca="1">SUMPRODUCT((الكميات!$B$3:$B$10&gt;=$E$6)*(الكميات!$B$3:$B$10&lt;=$H$6)*(OFFSET(الكميات!$C$3:$C$10,,8*($A18-1)+COLUMNS($A:H)-1)))</f>
        <v>0</v>
      </c>
      <c r="K18" s="11"/>
      <c r="O18" s="34"/>
      <c r="P18" s="36" t="s">
        <v>46</v>
      </c>
    </row>
    <row r="19" spans="1:16">
      <c r="A19" s="11">
        <v>11</v>
      </c>
      <c r="B19" s="16">
        <f ca="1">OFFSET(الكميات!$C$1,,8*($A19-1))</f>
        <v>0</v>
      </c>
      <c r="C19" s="11">
        <f ca="1">SUMPRODUCT((الكميات!$B$3:$B$10&gt;=$E$6)*(الكميات!$B$3:$B$10&lt;=$H$6)*(OFFSET(الكميات!$C$3:$C$10,,8*($A19-1)+COLUMNS($A:A)-1)))</f>
        <v>0</v>
      </c>
      <c r="D19" s="11">
        <f ca="1">SUMPRODUCT((الكميات!$B$3:$B$10&gt;=$E$6)*(الكميات!$B$3:$B$10&lt;=$H$6)*(OFFSET(الكميات!$C$3:$C$10,,8*($A19-1)+COLUMNS($A:B)-1)))</f>
        <v>0</v>
      </c>
      <c r="E19" s="11">
        <f ca="1">SUMPRODUCT((الكميات!$B$3:$B$10&gt;=$E$6)*(الكميات!$B$3:$B$10&lt;=$H$6)*(OFFSET(الكميات!$C$3:$C$10,,8*($A19-1)+COLUMNS($A:C)-1)))</f>
        <v>0</v>
      </c>
      <c r="F19" s="11">
        <f ca="1">SUMPRODUCT((الكميات!$B$3:$B$10&gt;=$E$6)*(الكميات!$B$3:$B$10&lt;=$H$6)*(OFFSET(الكميات!$C$3:$C$10,,8*($A19-1)+COLUMNS($A:D)-1)))</f>
        <v>0</v>
      </c>
      <c r="G19" s="11">
        <f ca="1">SUMPRODUCT((الكميات!$B$3:$B$10&gt;=$E$6)*(الكميات!$B$3:$B$10&lt;=$H$6)*(OFFSET(الكميات!$C$3:$C$10,,8*($A19-1)+COLUMNS($A:E)-1)))</f>
        <v>0</v>
      </c>
      <c r="H19" s="11">
        <f ca="1">SUMPRODUCT((الكميات!$B$3:$B$10&gt;=$E$6)*(الكميات!$B$3:$B$10&lt;=$H$6)*(OFFSET(الكميات!$C$3:$C$10,,8*($A19-1)+COLUMNS($A:F)-1)))</f>
        <v>0</v>
      </c>
      <c r="I19" s="11">
        <f ca="1">SUMPRODUCT((الكميات!$B$3:$B$10&gt;=$E$6)*(الكميات!$B$3:$B$10&lt;=$H$6)*(OFFSET(الكميات!$C$3:$C$10,,8*($A19-1)+COLUMNS($A:G)-1)))</f>
        <v>0</v>
      </c>
      <c r="J19" s="11">
        <f ca="1">SUMPRODUCT((الكميات!$B$3:$B$10&gt;=$E$6)*(الكميات!$B$3:$B$10&lt;=$H$6)*(OFFSET(الكميات!$C$3:$C$10,,8*($A19-1)+COLUMNS($A:H)-1)))</f>
        <v>0</v>
      </c>
      <c r="K19" s="11"/>
      <c r="O19" s="34"/>
      <c r="P19" s="36" t="s">
        <v>47</v>
      </c>
    </row>
    <row r="20" spans="1:16">
      <c r="A20" s="11">
        <v>12</v>
      </c>
      <c r="B20" s="16">
        <f ca="1">OFFSET(الكميات!$C$1,,8*($A20-1))</f>
        <v>0</v>
      </c>
      <c r="C20" s="11">
        <f ca="1">SUMPRODUCT((الكميات!$B$3:$B$10&gt;=$E$6)*(الكميات!$B$3:$B$10&lt;=$H$6)*(OFFSET(الكميات!$C$3:$C$10,,8*($A20-1)+COLUMNS($A:A)-1)))</f>
        <v>0</v>
      </c>
      <c r="D20" s="11">
        <f ca="1">SUMPRODUCT((الكميات!$B$3:$B$10&gt;=$E$6)*(الكميات!$B$3:$B$10&lt;=$H$6)*(OFFSET(الكميات!$C$3:$C$10,,8*($A20-1)+COLUMNS($A:B)-1)))</f>
        <v>0</v>
      </c>
      <c r="E20" s="11">
        <f ca="1">SUMPRODUCT((الكميات!$B$3:$B$10&gt;=$E$6)*(الكميات!$B$3:$B$10&lt;=$H$6)*(OFFSET(الكميات!$C$3:$C$10,,8*($A20-1)+COLUMNS($A:C)-1)))</f>
        <v>0</v>
      </c>
      <c r="F20" s="11">
        <f ca="1">SUMPRODUCT((الكميات!$B$3:$B$10&gt;=$E$6)*(الكميات!$B$3:$B$10&lt;=$H$6)*(OFFSET(الكميات!$C$3:$C$10,,8*($A20-1)+COLUMNS($A:D)-1)))</f>
        <v>0</v>
      </c>
      <c r="G20" s="11">
        <f ca="1">SUMPRODUCT((الكميات!$B$3:$B$10&gt;=$E$6)*(الكميات!$B$3:$B$10&lt;=$H$6)*(OFFSET(الكميات!$C$3:$C$10,,8*($A20-1)+COLUMNS($A:E)-1)))</f>
        <v>0</v>
      </c>
      <c r="H20" s="11">
        <f ca="1">SUMPRODUCT((الكميات!$B$3:$B$10&gt;=$E$6)*(الكميات!$B$3:$B$10&lt;=$H$6)*(OFFSET(الكميات!$C$3:$C$10,,8*($A20-1)+COLUMNS($A:F)-1)))</f>
        <v>0</v>
      </c>
      <c r="I20" s="11">
        <f ca="1">SUMPRODUCT((الكميات!$B$3:$B$10&gt;=$E$6)*(الكميات!$B$3:$B$10&lt;=$H$6)*(OFFSET(الكميات!$C$3:$C$10,,8*($A20-1)+COLUMNS($A:G)-1)))</f>
        <v>0</v>
      </c>
      <c r="J20" s="11">
        <f ca="1">SUMPRODUCT((الكميات!$B$3:$B$10&gt;=$E$6)*(الكميات!$B$3:$B$10&lt;=$H$6)*(OFFSET(الكميات!$C$3:$C$10,,8*($A20-1)+COLUMNS($A:H)-1)))</f>
        <v>0</v>
      </c>
      <c r="K20" s="11"/>
      <c r="P20" s="36" t="s">
        <v>48</v>
      </c>
    </row>
    <row r="21" spans="1:16">
      <c r="A21" s="11">
        <v>13</v>
      </c>
      <c r="B21" s="16">
        <f ca="1">OFFSET(الكميات!$C$1,,8*($A21-1))</f>
        <v>0</v>
      </c>
      <c r="C21" s="11">
        <f ca="1">SUMPRODUCT((الكميات!$B$3:$B$10&gt;=$E$6)*(الكميات!$B$3:$B$10&lt;=$H$6)*(OFFSET(الكميات!$C$3:$C$10,,8*($A21-1)+COLUMNS($A:A)-1)))</f>
        <v>0</v>
      </c>
      <c r="D21" s="11">
        <f ca="1">SUMPRODUCT((الكميات!$B$3:$B$10&gt;=$E$6)*(الكميات!$B$3:$B$10&lt;=$H$6)*(OFFSET(الكميات!$C$3:$C$10,,8*($A21-1)+COLUMNS($A:B)-1)))</f>
        <v>0</v>
      </c>
      <c r="E21" s="11">
        <f ca="1">SUMPRODUCT((الكميات!$B$3:$B$10&gt;=$E$6)*(الكميات!$B$3:$B$10&lt;=$H$6)*(OFFSET(الكميات!$C$3:$C$10,,8*($A21-1)+COLUMNS($A:C)-1)))</f>
        <v>0</v>
      </c>
      <c r="F21" s="11">
        <f ca="1">SUMPRODUCT((الكميات!$B$3:$B$10&gt;=$E$6)*(الكميات!$B$3:$B$10&lt;=$H$6)*(OFFSET(الكميات!$C$3:$C$10,,8*($A21-1)+COLUMNS($A:D)-1)))</f>
        <v>0</v>
      </c>
      <c r="G21" s="11">
        <f ca="1">SUMPRODUCT((الكميات!$B$3:$B$10&gt;=$E$6)*(الكميات!$B$3:$B$10&lt;=$H$6)*(OFFSET(الكميات!$C$3:$C$10,,8*($A21-1)+COLUMNS($A:E)-1)))</f>
        <v>0</v>
      </c>
      <c r="H21" s="11">
        <f ca="1">SUMPRODUCT((الكميات!$B$3:$B$10&gt;=$E$6)*(الكميات!$B$3:$B$10&lt;=$H$6)*(OFFSET(الكميات!$C$3:$C$10,,8*($A21-1)+COLUMNS($A:F)-1)))</f>
        <v>0</v>
      </c>
      <c r="I21" s="11">
        <f ca="1">SUMPRODUCT((الكميات!$B$3:$B$10&gt;=$E$6)*(الكميات!$B$3:$B$10&lt;=$H$6)*(OFFSET(الكميات!$C$3:$C$10,,8*($A21-1)+COLUMNS($A:G)-1)))</f>
        <v>0</v>
      </c>
      <c r="J21" s="11">
        <f ca="1">SUMPRODUCT((الكميات!$B$3:$B$10&gt;=$E$6)*(الكميات!$B$3:$B$10&lt;=$H$6)*(OFFSET(الكميات!$C$3:$C$10,,8*($A21-1)+COLUMNS($A:H)-1)))</f>
        <v>0</v>
      </c>
      <c r="K21" s="11"/>
    </row>
    <row r="22" spans="1:16">
      <c r="A22" s="11">
        <v>14</v>
      </c>
      <c r="B22" s="16">
        <f ca="1">OFFSET(الكميات!$C$1,,8*($A22-1))</f>
        <v>0</v>
      </c>
      <c r="C22" s="11">
        <f ca="1">SUMPRODUCT((الكميات!$B$3:$B$10&gt;=$E$6)*(الكميات!$B$3:$B$10&lt;=$H$6)*(OFFSET(الكميات!$C$3:$C$10,,8*($A22-1)+COLUMNS($A:A)-1)))</f>
        <v>0</v>
      </c>
      <c r="D22" s="11">
        <f ca="1">SUMPRODUCT((الكميات!$B$3:$B$10&gt;=$E$6)*(الكميات!$B$3:$B$10&lt;=$H$6)*(OFFSET(الكميات!$C$3:$C$10,,8*($A22-1)+COLUMNS($A:B)-1)))</f>
        <v>0</v>
      </c>
      <c r="E22" s="11">
        <f ca="1">SUMPRODUCT((الكميات!$B$3:$B$10&gt;=$E$6)*(الكميات!$B$3:$B$10&lt;=$H$6)*(OFFSET(الكميات!$C$3:$C$10,,8*($A22-1)+COLUMNS($A:C)-1)))</f>
        <v>0</v>
      </c>
      <c r="F22" s="11">
        <f ca="1">SUMPRODUCT((الكميات!$B$3:$B$10&gt;=$E$6)*(الكميات!$B$3:$B$10&lt;=$H$6)*(OFFSET(الكميات!$C$3:$C$10,,8*($A22-1)+COLUMNS($A:D)-1)))</f>
        <v>0</v>
      </c>
      <c r="G22" s="11">
        <f ca="1">SUMPRODUCT((الكميات!$B$3:$B$10&gt;=$E$6)*(الكميات!$B$3:$B$10&lt;=$H$6)*(OFFSET(الكميات!$C$3:$C$10,,8*($A22-1)+COLUMNS($A:E)-1)))</f>
        <v>0</v>
      </c>
      <c r="H22" s="11">
        <f ca="1">SUMPRODUCT((الكميات!$B$3:$B$10&gt;=$E$6)*(الكميات!$B$3:$B$10&lt;=$H$6)*(OFFSET(الكميات!$C$3:$C$10,,8*($A22-1)+COLUMNS($A:F)-1)))</f>
        <v>0</v>
      </c>
      <c r="I22" s="11">
        <f ca="1">SUMPRODUCT((الكميات!$B$3:$B$10&gt;=$E$6)*(الكميات!$B$3:$B$10&lt;=$H$6)*(OFFSET(الكميات!$C$3:$C$10,,8*($A22-1)+COLUMNS($A:G)-1)))</f>
        <v>0</v>
      </c>
      <c r="J22" s="11">
        <f ca="1">SUMPRODUCT((الكميات!$B$3:$B$10&gt;=$E$6)*(الكميات!$B$3:$B$10&lt;=$H$6)*(OFFSET(الكميات!$C$3:$C$10,,8*($A22-1)+COLUMNS($A:H)-1)))</f>
        <v>0</v>
      </c>
      <c r="K22" s="11"/>
    </row>
    <row r="23" spans="1:16">
      <c r="A23" s="11">
        <v>15</v>
      </c>
      <c r="B23" s="16">
        <f ca="1">OFFSET(الكميات!$C$1,,8*($A23-1))</f>
        <v>0</v>
      </c>
      <c r="C23" s="11">
        <f ca="1">SUMPRODUCT((الكميات!$B$3:$B$10&gt;=$E$6)*(الكميات!$B$3:$B$10&lt;=$H$6)*(OFFSET(الكميات!$C$3:$C$10,,8*($A23-1)+COLUMNS($A:A)-1)))</f>
        <v>0</v>
      </c>
      <c r="D23" s="11">
        <f ca="1">SUMPRODUCT((الكميات!$B$3:$B$10&gt;=$E$6)*(الكميات!$B$3:$B$10&lt;=$H$6)*(OFFSET(الكميات!$C$3:$C$10,,8*($A23-1)+COLUMNS($A:B)-1)))</f>
        <v>0</v>
      </c>
      <c r="E23" s="11">
        <f ca="1">SUMPRODUCT((الكميات!$B$3:$B$10&gt;=$E$6)*(الكميات!$B$3:$B$10&lt;=$H$6)*(OFFSET(الكميات!$C$3:$C$10,,8*($A23-1)+COLUMNS($A:C)-1)))</f>
        <v>0</v>
      </c>
      <c r="F23" s="11">
        <f ca="1">SUMPRODUCT((الكميات!$B$3:$B$10&gt;=$E$6)*(الكميات!$B$3:$B$10&lt;=$H$6)*(OFFSET(الكميات!$C$3:$C$10,,8*($A23-1)+COLUMNS($A:D)-1)))</f>
        <v>0</v>
      </c>
      <c r="G23" s="11">
        <f ca="1">SUMPRODUCT((الكميات!$B$3:$B$10&gt;=$E$6)*(الكميات!$B$3:$B$10&lt;=$H$6)*(OFFSET(الكميات!$C$3:$C$10,,8*($A23-1)+COLUMNS($A:E)-1)))</f>
        <v>0</v>
      </c>
      <c r="H23" s="11">
        <f ca="1">SUMPRODUCT((الكميات!$B$3:$B$10&gt;=$E$6)*(الكميات!$B$3:$B$10&lt;=$H$6)*(OFFSET(الكميات!$C$3:$C$10,,8*($A23-1)+COLUMNS($A:F)-1)))</f>
        <v>0</v>
      </c>
      <c r="I23" s="11">
        <f ca="1">SUMPRODUCT((الكميات!$B$3:$B$10&gt;=$E$6)*(الكميات!$B$3:$B$10&lt;=$H$6)*(OFFSET(الكميات!$C$3:$C$10,,8*($A23-1)+COLUMNS($A:G)-1)))</f>
        <v>0</v>
      </c>
      <c r="J23" s="11">
        <f ca="1">SUMPRODUCT((الكميات!$B$3:$B$10&gt;=$E$6)*(الكميات!$B$3:$B$10&lt;=$H$6)*(OFFSET(الكميات!$C$3:$C$10,,8*($A23-1)+COLUMNS($A:H)-1)))</f>
        <v>0</v>
      </c>
      <c r="K23" s="11"/>
    </row>
  </sheetData>
  <mergeCells count="3">
    <mergeCell ref="A4:B4"/>
    <mergeCell ref="E6:F6"/>
    <mergeCell ref="H6:I6"/>
  </mergeCells>
  <printOptions horizontalCentered="1"/>
  <pageMargins left="3.937007874015748E-2" right="3.937007874015748E-2" top="0.15748031496062992" bottom="0.15748031496062992" header="0.11811023622047245" footer="0.11811023622047245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rightToLeft="1" topLeftCell="A3" workbookViewId="0">
      <selection activeCell="I5" sqref="I5"/>
    </sheetView>
  </sheetViews>
  <sheetFormatPr baseColWidth="10" defaultColWidth="9" defaultRowHeight="15.75"/>
  <cols>
    <col min="1" max="1" width="9" style="12" customWidth="1"/>
    <col min="2" max="2" width="39.42578125" style="12" customWidth="1"/>
    <col min="3" max="10" width="8.85546875" style="12" customWidth="1"/>
    <col min="11" max="11" width="18.140625" style="12" customWidth="1"/>
    <col min="12" max="16384" width="9" style="12"/>
  </cols>
  <sheetData>
    <row r="1" spans="1:16">
      <c r="A1" s="12" t="s">
        <v>19</v>
      </c>
    </row>
    <row r="2" spans="1:16">
      <c r="A2" s="12" t="s">
        <v>20</v>
      </c>
    </row>
    <row r="3" spans="1:16">
      <c r="A3" s="12" t="s">
        <v>21</v>
      </c>
    </row>
    <row r="4" spans="1:16">
      <c r="A4" s="15" t="s">
        <v>22</v>
      </c>
      <c r="B4" s="15"/>
    </row>
    <row r="5" spans="1:16" s="24" customFormat="1" ht="20.25">
      <c r="H5" s="26" t="s">
        <v>35</v>
      </c>
      <c r="I5" s="25"/>
      <c r="O5" s="27" t="s">
        <v>31</v>
      </c>
      <c r="P5" s="27">
        <v>2013</v>
      </c>
    </row>
    <row r="6" spans="1:16" ht="20.25">
      <c r="D6" s="26" t="s">
        <v>29</v>
      </c>
      <c r="E6" s="28">
        <f>DATE($P$5,1,1)</f>
        <v>41275</v>
      </c>
      <c r="F6" s="28"/>
      <c r="G6" s="26" t="s">
        <v>30</v>
      </c>
      <c r="H6" s="28">
        <f>DATE($P$5,12,31)</f>
        <v>41639</v>
      </c>
      <c r="I6" s="28"/>
    </row>
    <row r="8" spans="1:16" ht="31.5">
      <c r="A8" s="11" t="s">
        <v>23</v>
      </c>
      <c r="B8" s="11" t="s">
        <v>24</v>
      </c>
      <c r="C8" s="6" t="s">
        <v>9</v>
      </c>
      <c r="D8" s="7" t="s">
        <v>10</v>
      </c>
      <c r="E8" s="7" t="s">
        <v>11</v>
      </c>
      <c r="F8" s="7" t="s">
        <v>12</v>
      </c>
      <c r="G8" s="6" t="s">
        <v>13</v>
      </c>
      <c r="H8" s="7" t="s">
        <v>14</v>
      </c>
      <c r="I8" s="7" t="s">
        <v>15</v>
      </c>
      <c r="J8" s="7" t="s">
        <v>16</v>
      </c>
      <c r="K8" s="11" t="s">
        <v>25</v>
      </c>
    </row>
    <row r="9" spans="1:16">
      <c r="A9" s="11">
        <v>1</v>
      </c>
      <c r="B9" s="16" t="str">
        <f ca="1">OFFSET(الكميات!$C$1,,8*($A9-1))</f>
        <v>مؤسسة رغد الحياة</v>
      </c>
      <c r="C9" s="11">
        <f ca="1">SUMPRODUCT((الكميات!$B$3:$B$10&gt;=$E$6)*(الكميات!$B$3:$B$10&lt;=$H$6)*(OFFSET(الكميات!$C$3:$C$10,,8*($A9-1)+COLUMNS($A:A)-1)))</f>
        <v>120</v>
      </c>
      <c r="D9" s="11">
        <f ca="1">SUMPRODUCT((الكميات!$B$3:$B$10&gt;=$E$6)*(الكميات!$B$3:$B$10&lt;=$H$6)*(OFFSET(الكميات!$C$3:$C$10,,8*($A9-1)+COLUMNS($A:B)-1)))</f>
        <v>311</v>
      </c>
      <c r="E9" s="11">
        <f ca="1">SUMPRODUCT((الكميات!$B$3:$B$10&gt;=$E$6)*(الكميات!$B$3:$B$10&lt;=$H$6)*(OFFSET(الكميات!$C$3:$C$10,,8*($A9-1)+COLUMNS($A:C)-1)))</f>
        <v>23</v>
      </c>
      <c r="F9" s="11">
        <f ca="1">SUMPRODUCT((الكميات!$B$3:$B$10&gt;=$E$6)*(الكميات!$B$3:$B$10&lt;=$H$6)*(OFFSET(الكميات!$C$3:$C$10,,8*($A9-1)+COLUMNS($A:D)-1)))</f>
        <v>208</v>
      </c>
      <c r="G9" s="11">
        <f ca="1">SUMPRODUCT((الكميات!$B$3:$B$10&gt;=$E$6)*(الكميات!$B$3:$B$10&lt;=$H$6)*(OFFSET(الكميات!$C$3:$C$10,,8*($A9-1)+COLUMNS($A:E)-1)))</f>
        <v>585</v>
      </c>
      <c r="H9" s="11">
        <f ca="1">SUMPRODUCT((الكميات!$B$3:$B$10&gt;=$E$6)*(الكميات!$B$3:$B$10&lt;=$H$6)*(OFFSET(الكميات!$C$3:$C$10,,8*($A9-1)+COLUMNS($A:F)-1)))</f>
        <v>444</v>
      </c>
      <c r="I9" s="11">
        <f ca="1">SUMPRODUCT((الكميات!$B$3:$B$10&gt;=$E$6)*(الكميات!$B$3:$B$10&lt;=$H$6)*(OFFSET(الكميات!$C$3:$C$10,,8*($A9-1)+COLUMNS($A:G)-1)))</f>
        <v>62</v>
      </c>
      <c r="J9" s="11">
        <f ca="1">SUMPRODUCT((الكميات!$B$3:$B$10&gt;=$E$6)*(الكميات!$B$3:$B$10&lt;=$H$6)*(OFFSET(الكميات!$C$3:$C$10,,8*($A9-1)+COLUMNS($A:H)-1)))</f>
        <v>380</v>
      </c>
      <c r="K9" s="11"/>
    </row>
    <row r="10" spans="1:16">
      <c r="A10" s="11">
        <v>2</v>
      </c>
      <c r="B10" s="16" t="str">
        <f ca="1">OFFSET(الكميات!$C$1,,8*($A10-1))</f>
        <v>مؤسسة النهضة</v>
      </c>
      <c r="C10" s="11">
        <f ca="1">SUMPRODUCT((الكميات!$B$3:$B$10&gt;=$E$6)*(الكميات!$B$3:$B$10&lt;=$H$6)*(OFFSET(الكميات!$C$3:$C$10,,8*($A10-1)+COLUMNS($A:A)-1)))</f>
        <v>510</v>
      </c>
      <c r="D10" s="11">
        <f ca="1">SUMPRODUCT((الكميات!$B$3:$B$10&gt;=$E$6)*(الكميات!$B$3:$B$10&lt;=$H$6)*(OFFSET(الكميات!$C$3:$C$10,,8*($A10-1)+COLUMNS($A:B)-1)))</f>
        <v>33</v>
      </c>
      <c r="E10" s="11">
        <f ca="1">SUMPRODUCT((الكميات!$B$3:$B$10&gt;=$E$6)*(الكميات!$B$3:$B$10&lt;=$H$6)*(OFFSET(الكميات!$C$3:$C$10,,8*($A10-1)+COLUMNS($A:C)-1)))</f>
        <v>305</v>
      </c>
      <c r="F10" s="11">
        <f ca="1">SUMPRODUCT((الكميات!$B$3:$B$10&gt;=$E$6)*(الكميات!$B$3:$B$10&lt;=$H$6)*(OFFSET(الكميات!$C$3:$C$10,,8*($A10-1)+COLUMNS($A:D)-1)))</f>
        <v>1447</v>
      </c>
      <c r="G10" s="11">
        <f ca="1">SUMPRODUCT((الكميات!$B$3:$B$10&gt;=$E$6)*(الكميات!$B$3:$B$10&lt;=$H$6)*(OFFSET(الكميات!$C$3:$C$10,,8*($A10-1)+COLUMNS($A:E)-1)))</f>
        <v>152</v>
      </c>
      <c r="H10" s="11">
        <f ca="1">SUMPRODUCT((الكميات!$B$3:$B$10&gt;=$E$6)*(الكميات!$B$3:$B$10&lt;=$H$6)*(OFFSET(الكميات!$C$3:$C$10,,8*($A10-1)+COLUMNS($A:F)-1)))</f>
        <v>100</v>
      </c>
      <c r="I10" s="11">
        <f ca="1">SUMPRODUCT((الكميات!$B$3:$B$10&gt;=$E$6)*(الكميات!$B$3:$B$10&lt;=$H$6)*(OFFSET(الكميات!$C$3:$C$10,,8*($A10-1)+COLUMNS($A:G)-1)))</f>
        <v>25</v>
      </c>
      <c r="J10" s="11">
        <f ca="1">SUMPRODUCT((الكميات!$B$3:$B$10&gt;=$E$6)*(الكميات!$B$3:$B$10&lt;=$H$6)*(OFFSET(الكميات!$C$3:$C$10,,8*($A10-1)+COLUMNS($A:H)-1)))</f>
        <v>100</v>
      </c>
      <c r="K10" s="11"/>
    </row>
    <row r="11" spans="1:16">
      <c r="A11" s="11">
        <v>3</v>
      </c>
      <c r="B11" s="16">
        <f ca="1">OFFSET(الكميات!$C$1,,8*($A11-1))</f>
        <v>0</v>
      </c>
      <c r="C11" s="11">
        <f ca="1">SUMPRODUCT((الكميات!$B$3:$B$10&gt;=$E$6)*(الكميات!$B$3:$B$10&lt;=$H$6)*(OFFSET(الكميات!$C$3:$C$10,,8*($A11-1)+COLUMNS($A:A)-1)))</f>
        <v>0</v>
      </c>
      <c r="D11" s="11">
        <f ca="1">SUMPRODUCT((الكميات!$B$3:$B$10&gt;=$E$6)*(الكميات!$B$3:$B$10&lt;=$H$6)*(OFFSET(الكميات!$C$3:$C$10,,8*($A11-1)+COLUMNS($A:B)-1)))</f>
        <v>0</v>
      </c>
      <c r="E11" s="11">
        <f ca="1">SUMPRODUCT((الكميات!$B$3:$B$10&gt;=$E$6)*(الكميات!$B$3:$B$10&lt;=$H$6)*(OFFSET(الكميات!$C$3:$C$10,,8*($A11-1)+COLUMNS($A:C)-1)))</f>
        <v>0</v>
      </c>
      <c r="F11" s="11">
        <f ca="1">SUMPRODUCT((الكميات!$B$3:$B$10&gt;=$E$6)*(الكميات!$B$3:$B$10&lt;=$H$6)*(OFFSET(الكميات!$C$3:$C$10,,8*($A11-1)+COLUMNS($A:D)-1)))</f>
        <v>0</v>
      </c>
      <c r="G11" s="11">
        <f ca="1">SUMPRODUCT((الكميات!$B$3:$B$10&gt;=$E$6)*(الكميات!$B$3:$B$10&lt;=$H$6)*(OFFSET(الكميات!$C$3:$C$10,,8*($A11-1)+COLUMNS($A:E)-1)))</f>
        <v>0</v>
      </c>
      <c r="H11" s="11">
        <f ca="1">SUMPRODUCT((الكميات!$B$3:$B$10&gt;=$E$6)*(الكميات!$B$3:$B$10&lt;=$H$6)*(OFFSET(الكميات!$C$3:$C$10,,8*($A11-1)+COLUMNS($A:F)-1)))</f>
        <v>0</v>
      </c>
      <c r="I11" s="11">
        <f ca="1">SUMPRODUCT((الكميات!$B$3:$B$10&gt;=$E$6)*(الكميات!$B$3:$B$10&lt;=$H$6)*(OFFSET(الكميات!$C$3:$C$10,,8*($A11-1)+COLUMNS($A:G)-1)))</f>
        <v>0</v>
      </c>
      <c r="J11" s="11">
        <f ca="1">SUMPRODUCT((الكميات!$B$3:$B$10&gt;=$E$6)*(الكميات!$B$3:$B$10&lt;=$H$6)*(OFFSET(الكميات!$C$3:$C$10,,8*($A11-1)+COLUMNS($A:H)-1)))</f>
        <v>0</v>
      </c>
      <c r="K11" s="11"/>
    </row>
    <row r="12" spans="1:16">
      <c r="A12" s="11">
        <v>4</v>
      </c>
      <c r="B12" s="16">
        <f ca="1">OFFSET(الكميات!$C$1,,8*($A12-1))</f>
        <v>0</v>
      </c>
      <c r="C12" s="11">
        <f ca="1">SUMPRODUCT((الكميات!$B$3:$B$10&gt;=$E$6)*(الكميات!$B$3:$B$10&lt;=$H$6)*(OFFSET(الكميات!$C$3:$C$10,,8*($A12-1)+COLUMNS($A:A)-1)))</f>
        <v>0</v>
      </c>
      <c r="D12" s="11">
        <f ca="1">SUMPRODUCT((الكميات!$B$3:$B$10&gt;=$E$6)*(الكميات!$B$3:$B$10&lt;=$H$6)*(OFFSET(الكميات!$C$3:$C$10,,8*($A12-1)+COLUMNS($A:B)-1)))</f>
        <v>0</v>
      </c>
      <c r="E12" s="11">
        <f ca="1">SUMPRODUCT((الكميات!$B$3:$B$10&gt;=$E$6)*(الكميات!$B$3:$B$10&lt;=$H$6)*(OFFSET(الكميات!$C$3:$C$10,,8*($A12-1)+COLUMNS($A:C)-1)))</f>
        <v>0</v>
      </c>
      <c r="F12" s="11">
        <f ca="1">SUMPRODUCT((الكميات!$B$3:$B$10&gt;=$E$6)*(الكميات!$B$3:$B$10&lt;=$H$6)*(OFFSET(الكميات!$C$3:$C$10,,8*($A12-1)+COLUMNS($A:D)-1)))</f>
        <v>0</v>
      </c>
      <c r="G12" s="11">
        <f ca="1">SUMPRODUCT((الكميات!$B$3:$B$10&gt;=$E$6)*(الكميات!$B$3:$B$10&lt;=$H$6)*(OFFSET(الكميات!$C$3:$C$10,,8*($A12-1)+COLUMNS($A:E)-1)))</f>
        <v>0</v>
      </c>
      <c r="H12" s="11">
        <f ca="1">SUMPRODUCT((الكميات!$B$3:$B$10&gt;=$E$6)*(الكميات!$B$3:$B$10&lt;=$H$6)*(OFFSET(الكميات!$C$3:$C$10,,8*($A12-1)+COLUMNS($A:F)-1)))</f>
        <v>0</v>
      </c>
      <c r="I12" s="11">
        <f ca="1">SUMPRODUCT((الكميات!$B$3:$B$10&gt;=$E$6)*(الكميات!$B$3:$B$10&lt;=$H$6)*(OFFSET(الكميات!$C$3:$C$10,,8*($A12-1)+COLUMNS($A:G)-1)))</f>
        <v>0</v>
      </c>
      <c r="J12" s="11">
        <f ca="1">SUMPRODUCT((الكميات!$B$3:$B$10&gt;=$E$6)*(الكميات!$B$3:$B$10&lt;=$H$6)*(OFFSET(الكميات!$C$3:$C$10,,8*($A12-1)+COLUMNS($A:H)-1)))</f>
        <v>0</v>
      </c>
      <c r="K12" s="11"/>
    </row>
    <row r="13" spans="1:16">
      <c r="A13" s="11">
        <v>5</v>
      </c>
      <c r="B13" s="16">
        <f ca="1">OFFSET(الكميات!$C$1,,8*($A13-1))</f>
        <v>0</v>
      </c>
      <c r="C13" s="11">
        <f ca="1">SUMPRODUCT((الكميات!$B$3:$B$10&gt;=$E$6)*(الكميات!$B$3:$B$10&lt;=$H$6)*(OFFSET(الكميات!$C$3:$C$10,,8*($A13-1)+COLUMNS($A:A)-1)))</f>
        <v>0</v>
      </c>
      <c r="D13" s="11">
        <f ca="1">SUMPRODUCT((الكميات!$B$3:$B$10&gt;=$E$6)*(الكميات!$B$3:$B$10&lt;=$H$6)*(OFFSET(الكميات!$C$3:$C$10,,8*($A13-1)+COLUMNS($A:B)-1)))</f>
        <v>0</v>
      </c>
      <c r="E13" s="11">
        <f ca="1">SUMPRODUCT((الكميات!$B$3:$B$10&gt;=$E$6)*(الكميات!$B$3:$B$10&lt;=$H$6)*(OFFSET(الكميات!$C$3:$C$10,,8*($A13-1)+COLUMNS($A:C)-1)))</f>
        <v>0</v>
      </c>
      <c r="F13" s="11">
        <f ca="1">SUMPRODUCT((الكميات!$B$3:$B$10&gt;=$E$6)*(الكميات!$B$3:$B$10&lt;=$H$6)*(OFFSET(الكميات!$C$3:$C$10,,8*($A13-1)+COLUMNS($A:D)-1)))</f>
        <v>0</v>
      </c>
      <c r="G13" s="11">
        <f ca="1">SUMPRODUCT((الكميات!$B$3:$B$10&gt;=$E$6)*(الكميات!$B$3:$B$10&lt;=$H$6)*(OFFSET(الكميات!$C$3:$C$10,,8*($A13-1)+COLUMNS($A:E)-1)))</f>
        <v>0</v>
      </c>
      <c r="H13" s="11">
        <f ca="1">SUMPRODUCT((الكميات!$B$3:$B$10&gt;=$E$6)*(الكميات!$B$3:$B$10&lt;=$H$6)*(OFFSET(الكميات!$C$3:$C$10,,8*($A13-1)+COLUMNS($A:F)-1)))</f>
        <v>0</v>
      </c>
      <c r="I13" s="11">
        <f ca="1">SUMPRODUCT((الكميات!$B$3:$B$10&gt;=$E$6)*(الكميات!$B$3:$B$10&lt;=$H$6)*(OFFSET(الكميات!$C$3:$C$10,,8*($A13-1)+COLUMNS($A:G)-1)))</f>
        <v>0</v>
      </c>
      <c r="J13" s="11">
        <f ca="1">SUMPRODUCT((الكميات!$B$3:$B$10&gt;=$E$6)*(الكميات!$B$3:$B$10&lt;=$H$6)*(OFFSET(الكميات!$C$3:$C$10,,8*($A13-1)+COLUMNS($A:H)-1)))</f>
        <v>0</v>
      </c>
      <c r="K13" s="11"/>
    </row>
    <row r="14" spans="1:16">
      <c r="A14" s="11">
        <v>6</v>
      </c>
      <c r="B14" s="16">
        <f ca="1">OFFSET(الكميات!$C$1,,8*($A14-1))</f>
        <v>0</v>
      </c>
      <c r="C14" s="11">
        <f ca="1">SUMPRODUCT((الكميات!$B$3:$B$10&gt;=$E$6)*(الكميات!$B$3:$B$10&lt;=$H$6)*(OFFSET(الكميات!$C$3:$C$10,,8*($A14-1)+COLUMNS($A:A)-1)))</f>
        <v>0</v>
      </c>
      <c r="D14" s="11">
        <f ca="1">SUMPRODUCT((الكميات!$B$3:$B$10&gt;=$E$6)*(الكميات!$B$3:$B$10&lt;=$H$6)*(OFFSET(الكميات!$C$3:$C$10,,8*($A14-1)+COLUMNS($A:B)-1)))</f>
        <v>0</v>
      </c>
      <c r="E14" s="11">
        <f ca="1">SUMPRODUCT((الكميات!$B$3:$B$10&gt;=$E$6)*(الكميات!$B$3:$B$10&lt;=$H$6)*(OFFSET(الكميات!$C$3:$C$10,,8*($A14-1)+COLUMNS($A:C)-1)))</f>
        <v>0</v>
      </c>
      <c r="F14" s="11">
        <f ca="1">SUMPRODUCT((الكميات!$B$3:$B$10&gt;=$E$6)*(الكميات!$B$3:$B$10&lt;=$H$6)*(OFFSET(الكميات!$C$3:$C$10,,8*($A14-1)+COLUMNS($A:D)-1)))</f>
        <v>0</v>
      </c>
      <c r="G14" s="11">
        <f ca="1">SUMPRODUCT((الكميات!$B$3:$B$10&gt;=$E$6)*(الكميات!$B$3:$B$10&lt;=$H$6)*(OFFSET(الكميات!$C$3:$C$10,,8*($A14-1)+COLUMNS($A:E)-1)))</f>
        <v>0</v>
      </c>
      <c r="H14" s="11">
        <f ca="1">SUMPRODUCT((الكميات!$B$3:$B$10&gt;=$E$6)*(الكميات!$B$3:$B$10&lt;=$H$6)*(OFFSET(الكميات!$C$3:$C$10,,8*($A14-1)+COLUMNS($A:F)-1)))</f>
        <v>0</v>
      </c>
      <c r="I14" s="11">
        <f ca="1">SUMPRODUCT((الكميات!$B$3:$B$10&gt;=$E$6)*(الكميات!$B$3:$B$10&lt;=$H$6)*(OFFSET(الكميات!$C$3:$C$10,,8*($A14-1)+COLUMNS($A:G)-1)))</f>
        <v>0</v>
      </c>
      <c r="J14" s="11">
        <f ca="1">SUMPRODUCT((الكميات!$B$3:$B$10&gt;=$E$6)*(الكميات!$B$3:$B$10&lt;=$H$6)*(OFFSET(الكميات!$C$3:$C$10,,8*($A14-1)+COLUMNS($A:H)-1)))</f>
        <v>0</v>
      </c>
      <c r="K14" s="11"/>
    </row>
    <row r="15" spans="1:16">
      <c r="A15" s="11">
        <v>7</v>
      </c>
      <c r="B15" s="16">
        <f ca="1">OFFSET(الكميات!$C$1,,8*($A15-1))</f>
        <v>0</v>
      </c>
      <c r="C15" s="11">
        <f ca="1">SUMPRODUCT((الكميات!$B$3:$B$10&gt;=$E$6)*(الكميات!$B$3:$B$10&lt;=$H$6)*(OFFSET(الكميات!$C$3:$C$10,,8*($A15-1)+COLUMNS($A:A)-1)))</f>
        <v>0</v>
      </c>
      <c r="D15" s="11">
        <f ca="1">SUMPRODUCT((الكميات!$B$3:$B$10&gt;=$E$6)*(الكميات!$B$3:$B$10&lt;=$H$6)*(OFFSET(الكميات!$C$3:$C$10,,8*($A15-1)+COLUMNS($A:B)-1)))</f>
        <v>0</v>
      </c>
      <c r="E15" s="11">
        <f ca="1">SUMPRODUCT((الكميات!$B$3:$B$10&gt;=$E$6)*(الكميات!$B$3:$B$10&lt;=$H$6)*(OFFSET(الكميات!$C$3:$C$10,,8*($A15-1)+COLUMNS($A:C)-1)))</f>
        <v>0</v>
      </c>
      <c r="F15" s="11">
        <f ca="1">SUMPRODUCT((الكميات!$B$3:$B$10&gt;=$E$6)*(الكميات!$B$3:$B$10&lt;=$H$6)*(OFFSET(الكميات!$C$3:$C$10,,8*($A15-1)+COLUMNS($A:D)-1)))</f>
        <v>0</v>
      </c>
      <c r="G15" s="11">
        <f ca="1">SUMPRODUCT((الكميات!$B$3:$B$10&gt;=$E$6)*(الكميات!$B$3:$B$10&lt;=$H$6)*(OFFSET(الكميات!$C$3:$C$10,,8*($A15-1)+COLUMNS($A:E)-1)))</f>
        <v>0</v>
      </c>
      <c r="H15" s="11">
        <f ca="1">SUMPRODUCT((الكميات!$B$3:$B$10&gt;=$E$6)*(الكميات!$B$3:$B$10&lt;=$H$6)*(OFFSET(الكميات!$C$3:$C$10,,8*($A15-1)+COLUMNS($A:F)-1)))</f>
        <v>0</v>
      </c>
      <c r="I15" s="11">
        <f ca="1">SUMPRODUCT((الكميات!$B$3:$B$10&gt;=$E$6)*(الكميات!$B$3:$B$10&lt;=$H$6)*(OFFSET(الكميات!$C$3:$C$10,,8*($A15-1)+COLUMNS($A:G)-1)))</f>
        <v>0</v>
      </c>
      <c r="J15" s="11">
        <f ca="1">SUMPRODUCT((الكميات!$B$3:$B$10&gt;=$E$6)*(الكميات!$B$3:$B$10&lt;=$H$6)*(OFFSET(الكميات!$C$3:$C$10,,8*($A15-1)+COLUMNS($A:H)-1)))</f>
        <v>0</v>
      </c>
      <c r="K15" s="11"/>
    </row>
    <row r="16" spans="1:16">
      <c r="A16" s="11">
        <v>8</v>
      </c>
      <c r="B16" s="16">
        <f ca="1">OFFSET(الكميات!$C$1,,8*($A16-1))</f>
        <v>0</v>
      </c>
      <c r="C16" s="11">
        <f ca="1">SUMPRODUCT((الكميات!$B$3:$B$10&gt;=$E$6)*(الكميات!$B$3:$B$10&lt;=$H$6)*(OFFSET(الكميات!$C$3:$C$10,,8*($A16-1)+COLUMNS($A:A)-1)))</f>
        <v>0</v>
      </c>
      <c r="D16" s="11">
        <f ca="1">SUMPRODUCT((الكميات!$B$3:$B$10&gt;=$E$6)*(الكميات!$B$3:$B$10&lt;=$H$6)*(OFFSET(الكميات!$C$3:$C$10,,8*($A16-1)+COLUMNS($A:B)-1)))</f>
        <v>0</v>
      </c>
      <c r="E16" s="11">
        <f ca="1">SUMPRODUCT((الكميات!$B$3:$B$10&gt;=$E$6)*(الكميات!$B$3:$B$10&lt;=$H$6)*(OFFSET(الكميات!$C$3:$C$10,,8*($A16-1)+COLUMNS($A:C)-1)))</f>
        <v>0</v>
      </c>
      <c r="F16" s="11">
        <f ca="1">SUMPRODUCT((الكميات!$B$3:$B$10&gt;=$E$6)*(الكميات!$B$3:$B$10&lt;=$H$6)*(OFFSET(الكميات!$C$3:$C$10,,8*($A16-1)+COLUMNS($A:D)-1)))</f>
        <v>0</v>
      </c>
      <c r="G16" s="11">
        <f ca="1">SUMPRODUCT((الكميات!$B$3:$B$10&gt;=$E$6)*(الكميات!$B$3:$B$10&lt;=$H$6)*(OFFSET(الكميات!$C$3:$C$10,,8*($A16-1)+COLUMNS($A:E)-1)))</f>
        <v>0</v>
      </c>
      <c r="H16" s="11">
        <f ca="1">SUMPRODUCT((الكميات!$B$3:$B$10&gt;=$E$6)*(الكميات!$B$3:$B$10&lt;=$H$6)*(OFFSET(الكميات!$C$3:$C$10,,8*($A16-1)+COLUMNS($A:F)-1)))</f>
        <v>0</v>
      </c>
      <c r="I16" s="11">
        <f ca="1">SUMPRODUCT((الكميات!$B$3:$B$10&gt;=$E$6)*(الكميات!$B$3:$B$10&lt;=$H$6)*(OFFSET(الكميات!$C$3:$C$10,,8*($A16-1)+COLUMNS($A:G)-1)))</f>
        <v>0</v>
      </c>
      <c r="J16" s="11">
        <f ca="1">SUMPRODUCT((الكميات!$B$3:$B$10&gt;=$E$6)*(الكميات!$B$3:$B$10&lt;=$H$6)*(OFFSET(الكميات!$C$3:$C$10,,8*($A16-1)+COLUMNS($A:H)-1)))</f>
        <v>0</v>
      </c>
      <c r="K16" s="11"/>
    </row>
    <row r="17" spans="1:11">
      <c r="A17" s="11">
        <v>9</v>
      </c>
      <c r="B17" s="16">
        <f ca="1">OFFSET(الكميات!$C$1,,8*($A17-1))</f>
        <v>0</v>
      </c>
      <c r="C17" s="11">
        <f ca="1">SUMPRODUCT((الكميات!$B$3:$B$10&gt;=$E$6)*(الكميات!$B$3:$B$10&lt;=$H$6)*(OFFSET(الكميات!$C$3:$C$10,,8*($A17-1)+COLUMNS($A:A)-1)))</f>
        <v>0</v>
      </c>
      <c r="D17" s="11">
        <f ca="1">SUMPRODUCT((الكميات!$B$3:$B$10&gt;=$E$6)*(الكميات!$B$3:$B$10&lt;=$H$6)*(OFFSET(الكميات!$C$3:$C$10,,8*($A17-1)+COLUMNS($A:B)-1)))</f>
        <v>0</v>
      </c>
      <c r="E17" s="11">
        <f ca="1">SUMPRODUCT((الكميات!$B$3:$B$10&gt;=$E$6)*(الكميات!$B$3:$B$10&lt;=$H$6)*(OFFSET(الكميات!$C$3:$C$10,,8*($A17-1)+COLUMNS($A:C)-1)))</f>
        <v>0</v>
      </c>
      <c r="F17" s="11">
        <f ca="1">SUMPRODUCT((الكميات!$B$3:$B$10&gt;=$E$6)*(الكميات!$B$3:$B$10&lt;=$H$6)*(OFFSET(الكميات!$C$3:$C$10,,8*($A17-1)+COLUMNS($A:D)-1)))</f>
        <v>0</v>
      </c>
      <c r="G17" s="11">
        <f ca="1">SUMPRODUCT((الكميات!$B$3:$B$10&gt;=$E$6)*(الكميات!$B$3:$B$10&lt;=$H$6)*(OFFSET(الكميات!$C$3:$C$10,,8*($A17-1)+COLUMNS($A:E)-1)))</f>
        <v>0</v>
      </c>
      <c r="H17" s="11">
        <f ca="1">SUMPRODUCT((الكميات!$B$3:$B$10&gt;=$E$6)*(الكميات!$B$3:$B$10&lt;=$H$6)*(OFFSET(الكميات!$C$3:$C$10,,8*($A17-1)+COLUMNS($A:F)-1)))</f>
        <v>0</v>
      </c>
      <c r="I17" s="11">
        <f ca="1">SUMPRODUCT((الكميات!$B$3:$B$10&gt;=$E$6)*(الكميات!$B$3:$B$10&lt;=$H$6)*(OFFSET(الكميات!$C$3:$C$10,,8*($A17-1)+COLUMNS($A:G)-1)))</f>
        <v>0</v>
      </c>
      <c r="J17" s="11">
        <f ca="1">SUMPRODUCT((الكميات!$B$3:$B$10&gt;=$E$6)*(الكميات!$B$3:$B$10&lt;=$H$6)*(OFFSET(الكميات!$C$3:$C$10,,8*($A17-1)+COLUMNS($A:H)-1)))</f>
        <v>0</v>
      </c>
      <c r="K17" s="11"/>
    </row>
    <row r="18" spans="1:11">
      <c r="A18" s="11">
        <v>10</v>
      </c>
      <c r="B18" s="16">
        <f ca="1">OFFSET(الكميات!$C$1,,8*($A18-1))</f>
        <v>0</v>
      </c>
      <c r="C18" s="11">
        <f ca="1">SUMPRODUCT((الكميات!$B$3:$B$10&gt;=$E$6)*(الكميات!$B$3:$B$10&lt;=$H$6)*(OFFSET(الكميات!$C$3:$C$10,,8*($A18-1)+COLUMNS($A:A)-1)))</f>
        <v>0</v>
      </c>
      <c r="D18" s="11">
        <f ca="1">SUMPRODUCT((الكميات!$B$3:$B$10&gt;=$E$6)*(الكميات!$B$3:$B$10&lt;=$H$6)*(OFFSET(الكميات!$C$3:$C$10,,8*($A18-1)+COLUMNS($A:B)-1)))</f>
        <v>0</v>
      </c>
      <c r="E18" s="11">
        <f ca="1">SUMPRODUCT((الكميات!$B$3:$B$10&gt;=$E$6)*(الكميات!$B$3:$B$10&lt;=$H$6)*(OFFSET(الكميات!$C$3:$C$10,,8*($A18-1)+COLUMNS($A:C)-1)))</f>
        <v>0</v>
      </c>
      <c r="F18" s="11">
        <f ca="1">SUMPRODUCT((الكميات!$B$3:$B$10&gt;=$E$6)*(الكميات!$B$3:$B$10&lt;=$H$6)*(OFFSET(الكميات!$C$3:$C$10,,8*($A18-1)+COLUMNS($A:D)-1)))</f>
        <v>0</v>
      </c>
      <c r="G18" s="11">
        <f ca="1">SUMPRODUCT((الكميات!$B$3:$B$10&gt;=$E$6)*(الكميات!$B$3:$B$10&lt;=$H$6)*(OFFSET(الكميات!$C$3:$C$10,,8*($A18-1)+COLUMNS($A:E)-1)))</f>
        <v>0</v>
      </c>
      <c r="H18" s="11">
        <f ca="1">SUMPRODUCT((الكميات!$B$3:$B$10&gt;=$E$6)*(الكميات!$B$3:$B$10&lt;=$H$6)*(OFFSET(الكميات!$C$3:$C$10,,8*($A18-1)+COLUMNS($A:F)-1)))</f>
        <v>0</v>
      </c>
      <c r="I18" s="11">
        <f ca="1">SUMPRODUCT((الكميات!$B$3:$B$10&gt;=$E$6)*(الكميات!$B$3:$B$10&lt;=$H$6)*(OFFSET(الكميات!$C$3:$C$10,,8*($A18-1)+COLUMNS($A:G)-1)))</f>
        <v>0</v>
      </c>
      <c r="J18" s="11">
        <f ca="1">SUMPRODUCT((الكميات!$B$3:$B$10&gt;=$E$6)*(الكميات!$B$3:$B$10&lt;=$H$6)*(OFFSET(الكميات!$C$3:$C$10,,8*($A18-1)+COLUMNS($A:H)-1)))</f>
        <v>0</v>
      </c>
      <c r="K18" s="11"/>
    </row>
    <row r="19" spans="1:11">
      <c r="A19" s="11">
        <v>11</v>
      </c>
      <c r="B19" s="16">
        <f ca="1">OFFSET(الكميات!$C$1,,8*($A19-1))</f>
        <v>0</v>
      </c>
      <c r="C19" s="11">
        <f ca="1">SUMPRODUCT((الكميات!$B$3:$B$10&gt;=$E$6)*(الكميات!$B$3:$B$10&lt;=$H$6)*(OFFSET(الكميات!$C$3:$C$10,,8*($A19-1)+COLUMNS($A:A)-1)))</f>
        <v>0</v>
      </c>
      <c r="D19" s="11">
        <f ca="1">SUMPRODUCT((الكميات!$B$3:$B$10&gt;=$E$6)*(الكميات!$B$3:$B$10&lt;=$H$6)*(OFFSET(الكميات!$C$3:$C$10,,8*($A19-1)+COLUMNS($A:B)-1)))</f>
        <v>0</v>
      </c>
      <c r="E19" s="11">
        <f ca="1">SUMPRODUCT((الكميات!$B$3:$B$10&gt;=$E$6)*(الكميات!$B$3:$B$10&lt;=$H$6)*(OFFSET(الكميات!$C$3:$C$10,,8*($A19-1)+COLUMNS($A:C)-1)))</f>
        <v>0</v>
      </c>
      <c r="F19" s="11">
        <f ca="1">SUMPRODUCT((الكميات!$B$3:$B$10&gt;=$E$6)*(الكميات!$B$3:$B$10&lt;=$H$6)*(OFFSET(الكميات!$C$3:$C$10,,8*($A19-1)+COLUMNS($A:D)-1)))</f>
        <v>0</v>
      </c>
      <c r="G19" s="11">
        <f ca="1">SUMPRODUCT((الكميات!$B$3:$B$10&gt;=$E$6)*(الكميات!$B$3:$B$10&lt;=$H$6)*(OFFSET(الكميات!$C$3:$C$10,,8*($A19-1)+COLUMNS($A:E)-1)))</f>
        <v>0</v>
      </c>
      <c r="H19" s="11">
        <f ca="1">SUMPRODUCT((الكميات!$B$3:$B$10&gt;=$E$6)*(الكميات!$B$3:$B$10&lt;=$H$6)*(OFFSET(الكميات!$C$3:$C$10,,8*($A19-1)+COLUMNS($A:F)-1)))</f>
        <v>0</v>
      </c>
      <c r="I19" s="11">
        <f ca="1">SUMPRODUCT((الكميات!$B$3:$B$10&gt;=$E$6)*(الكميات!$B$3:$B$10&lt;=$H$6)*(OFFSET(الكميات!$C$3:$C$10,,8*($A19-1)+COLUMNS($A:G)-1)))</f>
        <v>0</v>
      </c>
      <c r="J19" s="11">
        <f ca="1">SUMPRODUCT((الكميات!$B$3:$B$10&gt;=$E$6)*(الكميات!$B$3:$B$10&lt;=$H$6)*(OFFSET(الكميات!$C$3:$C$10,,8*($A19-1)+COLUMNS($A:H)-1)))</f>
        <v>0</v>
      </c>
      <c r="K19" s="11"/>
    </row>
    <row r="20" spans="1:11">
      <c r="A20" s="11">
        <v>12</v>
      </c>
      <c r="B20" s="16">
        <f ca="1">OFFSET(الكميات!$C$1,,8*($A20-1))</f>
        <v>0</v>
      </c>
      <c r="C20" s="11">
        <f ca="1">SUMPRODUCT((الكميات!$B$3:$B$10&gt;=$E$6)*(الكميات!$B$3:$B$10&lt;=$H$6)*(OFFSET(الكميات!$C$3:$C$10,,8*($A20-1)+COLUMNS($A:A)-1)))</f>
        <v>0</v>
      </c>
      <c r="D20" s="11">
        <f ca="1">SUMPRODUCT((الكميات!$B$3:$B$10&gt;=$E$6)*(الكميات!$B$3:$B$10&lt;=$H$6)*(OFFSET(الكميات!$C$3:$C$10,,8*($A20-1)+COLUMNS($A:B)-1)))</f>
        <v>0</v>
      </c>
      <c r="E20" s="11">
        <f ca="1">SUMPRODUCT((الكميات!$B$3:$B$10&gt;=$E$6)*(الكميات!$B$3:$B$10&lt;=$H$6)*(OFFSET(الكميات!$C$3:$C$10,,8*($A20-1)+COLUMNS($A:C)-1)))</f>
        <v>0</v>
      </c>
      <c r="F20" s="11">
        <f ca="1">SUMPRODUCT((الكميات!$B$3:$B$10&gt;=$E$6)*(الكميات!$B$3:$B$10&lt;=$H$6)*(OFFSET(الكميات!$C$3:$C$10,,8*($A20-1)+COLUMNS($A:D)-1)))</f>
        <v>0</v>
      </c>
      <c r="G20" s="11">
        <f ca="1">SUMPRODUCT((الكميات!$B$3:$B$10&gt;=$E$6)*(الكميات!$B$3:$B$10&lt;=$H$6)*(OFFSET(الكميات!$C$3:$C$10,,8*($A20-1)+COLUMNS($A:E)-1)))</f>
        <v>0</v>
      </c>
      <c r="H20" s="11">
        <f ca="1">SUMPRODUCT((الكميات!$B$3:$B$10&gt;=$E$6)*(الكميات!$B$3:$B$10&lt;=$H$6)*(OFFSET(الكميات!$C$3:$C$10,,8*($A20-1)+COLUMNS($A:F)-1)))</f>
        <v>0</v>
      </c>
      <c r="I20" s="11">
        <f ca="1">SUMPRODUCT((الكميات!$B$3:$B$10&gt;=$E$6)*(الكميات!$B$3:$B$10&lt;=$H$6)*(OFFSET(الكميات!$C$3:$C$10,,8*($A20-1)+COLUMNS($A:G)-1)))</f>
        <v>0</v>
      </c>
      <c r="J20" s="11">
        <f ca="1">SUMPRODUCT((الكميات!$B$3:$B$10&gt;=$E$6)*(الكميات!$B$3:$B$10&lt;=$H$6)*(OFFSET(الكميات!$C$3:$C$10,,8*($A20-1)+COLUMNS($A:H)-1)))</f>
        <v>0</v>
      </c>
      <c r="K20" s="11"/>
    </row>
    <row r="21" spans="1:11">
      <c r="A21" s="11">
        <v>13</v>
      </c>
      <c r="B21" s="16">
        <f ca="1">OFFSET(الكميات!$C$1,,8*($A21-1))</f>
        <v>0</v>
      </c>
      <c r="C21" s="11">
        <f ca="1">SUMPRODUCT((الكميات!$B$3:$B$10&gt;=$E$6)*(الكميات!$B$3:$B$10&lt;=$H$6)*(OFFSET(الكميات!$C$3:$C$10,,8*($A21-1)+COLUMNS($A:A)-1)))</f>
        <v>0</v>
      </c>
      <c r="D21" s="11">
        <f ca="1">SUMPRODUCT((الكميات!$B$3:$B$10&gt;=$E$6)*(الكميات!$B$3:$B$10&lt;=$H$6)*(OFFSET(الكميات!$C$3:$C$10,,8*($A21-1)+COLUMNS($A:B)-1)))</f>
        <v>0</v>
      </c>
      <c r="E21" s="11">
        <f ca="1">SUMPRODUCT((الكميات!$B$3:$B$10&gt;=$E$6)*(الكميات!$B$3:$B$10&lt;=$H$6)*(OFFSET(الكميات!$C$3:$C$10,,8*($A21-1)+COLUMNS($A:C)-1)))</f>
        <v>0</v>
      </c>
      <c r="F21" s="11">
        <f ca="1">SUMPRODUCT((الكميات!$B$3:$B$10&gt;=$E$6)*(الكميات!$B$3:$B$10&lt;=$H$6)*(OFFSET(الكميات!$C$3:$C$10,,8*($A21-1)+COLUMNS($A:D)-1)))</f>
        <v>0</v>
      </c>
      <c r="G21" s="11">
        <f ca="1">SUMPRODUCT((الكميات!$B$3:$B$10&gt;=$E$6)*(الكميات!$B$3:$B$10&lt;=$H$6)*(OFFSET(الكميات!$C$3:$C$10,,8*($A21-1)+COLUMNS($A:E)-1)))</f>
        <v>0</v>
      </c>
      <c r="H21" s="11">
        <f ca="1">SUMPRODUCT((الكميات!$B$3:$B$10&gt;=$E$6)*(الكميات!$B$3:$B$10&lt;=$H$6)*(OFFSET(الكميات!$C$3:$C$10,,8*($A21-1)+COLUMNS($A:F)-1)))</f>
        <v>0</v>
      </c>
      <c r="I21" s="11">
        <f ca="1">SUMPRODUCT((الكميات!$B$3:$B$10&gt;=$E$6)*(الكميات!$B$3:$B$10&lt;=$H$6)*(OFFSET(الكميات!$C$3:$C$10,,8*($A21-1)+COLUMNS($A:G)-1)))</f>
        <v>0</v>
      </c>
      <c r="J21" s="11">
        <f ca="1">SUMPRODUCT((الكميات!$B$3:$B$10&gt;=$E$6)*(الكميات!$B$3:$B$10&lt;=$H$6)*(OFFSET(الكميات!$C$3:$C$10,,8*($A21-1)+COLUMNS($A:H)-1)))</f>
        <v>0</v>
      </c>
      <c r="K21" s="11"/>
    </row>
    <row r="22" spans="1:11">
      <c r="A22" s="11">
        <v>14</v>
      </c>
      <c r="B22" s="16">
        <f ca="1">OFFSET(الكميات!$C$1,,8*($A22-1))</f>
        <v>0</v>
      </c>
      <c r="C22" s="11">
        <f ca="1">SUMPRODUCT((الكميات!$B$3:$B$10&gt;=$E$6)*(الكميات!$B$3:$B$10&lt;=$H$6)*(OFFSET(الكميات!$C$3:$C$10,,8*($A22-1)+COLUMNS($A:A)-1)))</f>
        <v>0</v>
      </c>
      <c r="D22" s="11">
        <f ca="1">SUMPRODUCT((الكميات!$B$3:$B$10&gt;=$E$6)*(الكميات!$B$3:$B$10&lt;=$H$6)*(OFFSET(الكميات!$C$3:$C$10,,8*($A22-1)+COLUMNS($A:B)-1)))</f>
        <v>0</v>
      </c>
      <c r="E22" s="11">
        <f ca="1">SUMPRODUCT((الكميات!$B$3:$B$10&gt;=$E$6)*(الكميات!$B$3:$B$10&lt;=$H$6)*(OFFSET(الكميات!$C$3:$C$10,,8*($A22-1)+COLUMNS($A:C)-1)))</f>
        <v>0</v>
      </c>
      <c r="F22" s="11">
        <f ca="1">SUMPRODUCT((الكميات!$B$3:$B$10&gt;=$E$6)*(الكميات!$B$3:$B$10&lt;=$H$6)*(OFFSET(الكميات!$C$3:$C$10,,8*($A22-1)+COLUMNS($A:D)-1)))</f>
        <v>0</v>
      </c>
      <c r="G22" s="11">
        <f ca="1">SUMPRODUCT((الكميات!$B$3:$B$10&gt;=$E$6)*(الكميات!$B$3:$B$10&lt;=$H$6)*(OFFSET(الكميات!$C$3:$C$10,,8*($A22-1)+COLUMNS($A:E)-1)))</f>
        <v>0</v>
      </c>
      <c r="H22" s="11">
        <f ca="1">SUMPRODUCT((الكميات!$B$3:$B$10&gt;=$E$6)*(الكميات!$B$3:$B$10&lt;=$H$6)*(OFFSET(الكميات!$C$3:$C$10,,8*($A22-1)+COLUMNS($A:F)-1)))</f>
        <v>0</v>
      </c>
      <c r="I22" s="11">
        <f ca="1">SUMPRODUCT((الكميات!$B$3:$B$10&gt;=$E$6)*(الكميات!$B$3:$B$10&lt;=$H$6)*(OFFSET(الكميات!$C$3:$C$10,,8*($A22-1)+COLUMNS($A:G)-1)))</f>
        <v>0</v>
      </c>
      <c r="J22" s="11">
        <f ca="1">SUMPRODUCT((الكميات!$B$3:$B$10&gt;=$E$6)*(الكميات!$B$3:$B$10&lt;=$H$6)*(OFFSET(الكميات!$C$3:$C$10,,8*($A22-1)+COLUMNS($A:H)-1)))</f>
        <v>0</v>
      </c>
      <c r="K22" s="11"/>
    </row>
    <row r="23" spans="1:11">
      <c r="A23" s="11">
        <v>15</v>
      </c>
      <c r="B23" s="16">
        <f ca="1">OFFSET(الكميات!$C$1,,8*($A23-1))</f>
        <v>0</v>
      </c>
      <c r="C23" s="11">
        <f ca="1">SUMPRODUCT((الكميات!$B$3:$B$10&gt;=$E$6)*(الكميات!$B$3:$B$10&lt;=$H$6)*(OFFSET(الكميات!$C$3:$C$10,,8*($A23-1)+COLUMNS($A:A)-1)))</f>
        <v>0</v>
      </c>
      <c r="D23" s="11">
        <f ca="1">SUMPRODUCT((الكميات!$B$3:$B$10&gt;=$E$6)*(الكميات!$B$3:$B$10&lt;=$H$6)*(OFFSET(الكميات!$C$3:$C$10,,8*($A23-1)+COLUMNS($A:B)-1)))</f>
        <v>0</v>
      </c>
      <c r="E23" s="11">
        <f ca="1">SUMPRODUCT((الكميات!$B$3:$B$10&gt;=$E$6)*(الكميات!$B$3:$B$10&lt;=$H$6)*(OFFSET(الكميات!$C$3:$C$10,,8*($A23-1)+COLUMNS($A:C)-1)))</f>
        <v>0</v>
      </c>
      <c r="F23" s="11">
        <f ca="1">SUMPRODUCT((الكميات!$B$3:$B$10&gt;=$E$6)*(الكميات!$B$3:$B$10&lt;=$H$6)*(OFFSET(الكميات!$C$3:$C$10,,8*($A23-1)+COLUMNS($A:D)-1)))</f>
        <v>0</v>
      </c>
      <c r="G23" s="11">
        <f ca="1">SUMPRODUCT((الكميات!$B$3:$B$10&gt;=$E$6)*(الكميات!$B$3:$B$10&lt;=$H$6)*(OFFSET(الكميات!$C$3:$C$10,,8*($A23-1)+COLUMNS($A:E)-1)))</f>
        <v>0</v>
      </c>
      <c r="H23" s="11">
        <f ca="1">SUMPRODUCT((الكميات!$B$3:$B$10&gt;=$E$6)*(الكميات!$B$3:$B$10&lt;=$H$6)*(OFFSET(الكميات!$C$3:$C$10,,8*($A23-1)+COLUMNS($A:F)-1)))</f>
        <v>0</v>
      </c>
      <c r="I23" s="11">
        <f ca="1">SUMPRODUCT((الكميات!$B$3:$B$10&gt;=$E$6)*(الكميات!$B$3:$B$10&lt;=$H$6)*(OFFSET(الكميات!$C$3:$C$10,,8*($A23-1)+COLUMNS($A:G)-1)))</f>
        <v>0</v>
      </c>
      <c r="J23" s="11">
        <f ca="1">SUMPRODUCT((الكميات!$B$3:$B$10&gt;=$E$6)*(الكميات!$B$3:$B$10&lt;=$H$6)*(OFFSET(الكميات!$C$3:$C$10,,8*($A23-1)+COLUMNS($A:H)-1)))</f>
        <v>0</v>
      </c>
      <c r="K23" s="11"/>
    </row>
  </sheetData>
  <mergeCells count="3">
    <mergeCell ref="A4:B4"/>
    <mergeCell ref="E6:F6"/>
    <mergeCell ref="H6:I6"/>
  </mergeCells>
  <printOptions horizontalCentered="1"/>
  <pageMargins left="3.937007874015748E-2" right="3.937007874015748E-2" top="0.15748031496062992" bottom="0.15748031496062992" header="0.11811023622047245" footer="0.11811023622047245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الكميات</vt:lpstr>
      <vt:lpstr>تقرير اسبوعى</vt:lpstr>
      <vt:lpstr>تقرير شهري</vt:lpstr>
      <vt:lpstr>تقرير سنوي</vt:lpstr>
      <vt:lpstr>Months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Benalia</cp:lastModifiedBy>
  <cp:lastPrinted>2013-01-17T07:56:50Z</cp:lastPrinted>
  <dcterms:created xsi:type="dcterms:W3CDTF">2013-01-17T07:41:35Z</dcterms:created>
  <dcterms:modified xsi:type="dcterms:W3CDTF">2013-01-17T11:08:44Z</dcterms:modified>
</cp:coreProperties>
</file>