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activeTab="1"/>
  </bookViews>
  <sheets>
    <sheet name="ورقة1" sheetId="1" r:id="rId1"/>
    <sheet name="ورقة2" sheetId="2" r:id="rId2"/>
    <sheet name="ورقة3" sheetId="3" r:id="rId3"/>
  </sheets>
  <definedNames>
    <definedName name="AA">ورقة1!$A$4:$A$160</definedName>
    <definedName name="DD">ورقة3!$A$10:$A$422</definedName>
  </definedNames>
  <calcPr calcId="144525"/>
</workbook>
</file>

<file path=xl/calcChain.xml><?xml version="1.0" encoding="utf-8"?>
<calcChain xmlns="http://schemas.openxmlformats.org/spreadsheetml/2006/main">
  <c r="O26" i="2" l="1"/>
  <c r="D5" i="2"/>
  <c r="D8" i="2" s="1"/>
  <c r="F12" i="2" s="1"/>
  <c r="D12" i="2" l="1"/>
  <c r="R12" i="2"/>
  <c r="P12" i="2"/>
  <c r="N12" i="2"/>
  <c r="L12" i="2"/>
  <c r="J12" i="2"/>
  <c r="G12" i="2"/>
  <c r="E12" i="2"/>
  <c r="S12" i="2"/>
  <c r="Q12" i="2"/>
  <c r="O12" i="2"/>
  <c r="M12" i="2"/>
  <c r="K12" i="2"/>
  <c r="H12" i="2"/>
</calcChain>
</file>

<file path=xl/sharedStrings.xml><?xml version="1.0" encoding="utf-8"?>
<sst xmlns="http://schemas.openxmlformats.org/spreadsheetml/2006/main" count="335" uniqueCount="316">
  <si>
    <t>Date</t>
  </si>
  <si>
    <t>Open</t>
  </si>
  <si>
    <t>High</t>
  </si>
  <si>
    <t>Low</t>
  </si>
  <si>
    <t>Close</t>
  </si>
  <si>
    <t>Volume</t>
  </si>
  <si>
    <t>.</t>
  </si>
  <si>
    <t>NGIC</t>
  </si>
  <si>
    <t>SECO</t>
  </si>
  <si>
    <t xml:space="preserve">شركة الإتصالات السعودية </t>
  </si>
  <si>
    <t>STC</t>
  </si>
  <si>
    <t>بـنـك الـريـاض</t>
  </si>
  <si>
    <t>RIBL</t>
  </si>
  <si>
    <t>بـنـك الـجـزيـرة</t>
  </si>
  <si>
    <t>BJAZ</t>
  </si>
  <si>
    <t>الـبـنـك السـعـودي للإستـثـمـار</t>
  </si>
  <si>
    <t>SIBC</t>
  </si>
  <si>
    <t>الـبـنـك الـسـعـودي الـهـولـنـدي</t>
  </si>
  <si>
    <t>AAAL</t>
  </si>
  <si>
    <t>الـبـنـك الـسـعـودي الـفـرنـسـي</t>
  </si>
  <si>
    <t>BSFR</t>
  </si>
  <si>
    <t xml:space="preserve">ساب </t>
  </si>
  <si>
    <t>SABB</t>
  </si>
  <si>
    <t>الـبـنـك الـعـربـي الـوطـنـي</t>
  </si>
  <si>
    <t>ARNB</t>
  </si>
  <si>
    <t xml:space="preserve">مجموعة سامبا المالية  </t>
  </si>
  <si>
    <t>SAMBA</t>
  </si>
  <si>
    <t xml:space="preserve">مصرف الراجـحـي </t>
  </si>
  <si>
    <t>RJHI</t>
  </si>
  <si>
    <t xml:space="preserve">بنك البلاد </t>
  </si>
  <si>
    <t>ALBILAD</t>
  </si>
  <si>
    <t xml:space="preserve">مصرف الإنماء </t>
  </si>
  <si>
    <t>ALINMA</t>
  </si>
  <si>
    <t>شركة تكوين المتطورة للصناعات</t>
  </si>
  <si>
    <t>TAKWEEN</t>
  </si>
  <si>
    <t xml:space="preserve">شركة الصناعات الكيميائية الأساسية </t>
  </si>
  <si>
    <t>BCI</t>
  </si>
  <si>
    <t xml:space="preserve">شركة التعدين العربية السعودية </t>
  </si>
  <si>
    <t>MAADEN</t>
  </si>
  <si>
    <t xml:space="preserve">مجموعة أسترا الصناعية </t>
  </si>
  <si>
    <t>ASTRA</t>
  </si>
  <si>
    <t xml:space="preserve">مجموعة السريّع </t>
  </si>
  <si>
    <t>SORAYAI</t>
  </si>
  <si>
    <t xml:space="preserve">شركة الحسن غازي إبراهيم شاكر </t>
  </si>
  <si>
    <t>SHAKER</t>
  </si>
  <si>
    <t>اسلاك</t>
  </si>
  <si>
    <t>aslak</t>
  </si>
  <si>
    <t xml:space="preserve">شركة مجموعة محمد المعجل </t>
  </si>
  <si>
    <t>MMG</t>
  </si>
  <si>
    <t xml:space="preserve">الشركة السعودية لأنابيب الصلب </t>
  </si>
  <si>
    <t>SSP</t>
  </si>
  <si>
    <t>الخضيري</t>
  </si>
  <si>
    <t>مجموعة الطيار</t>
  </si>
  <si>
    <t>TECO</t>
  </si>
  <si>
    <t>شركة كيمائيات الميثانول</t>
  </si>
  <si>
    <t>CHEMANOL</t>
  </si>
  <si>
    <t xml:space="preserve">الشركة الوطنية للبتروكيماويات </t>
  </si>
  <si>
    <t>PETROCHEM</t>
  </si>
  <si>
    <t xml:space="preserve"> سابك</t>
  </si>
  <si>
    <t>SABIC</t>
  </si>
  <si>
    <t xml:space="preserve"> سافكو </t>
  </si>
  <si>
    <t>SAFCO</t>
  </si>
  <si>
    <t>شركة المصافي</t>
  </si>
  <si>
    <t>SARCO</t>
  </si>
  <si>
    <t xml:space="preserve">شركة الخزف السعودي  </t>
  </si>
  <si>
    <t>SCERCO</t>
  </si>
  <si>
    <t>مجـموعة صـافـولا</t>
  </si>
  <si>
    <t>SAVOLA</t>
  </si>
  <si>
    <t xml:space="preserve">شركـة التصنـيـع الوطنـية </t>
  </si>
  <si>
    <t>NIC</t>
  </si>
  <si>
    <t xml:space="preserve"> (الدوائية)</t>
  </si>
  <si>
    <t>SPIMACO</t>
  </si>
  <si>
    <t xml:space="preserve">شركة الغاز والتصنيع الأهلية - غازكو </t>
  </si>
  <si>
    <t xml:space="preserve">شركة الجبس الأهلية </t>
  </si>
  <si>
    <t>NGCO</t>
  </si>
  <si>
    <t xml:space="preserve">شركة المنتجات الغذائية </t>
  </si>
  <si>
    <t>FPCO</t>
  </si>
  <si>
    <t xml:space="preserve">شركة الكابلات السعودية </t>
  </si>
  <si>
    <t>SCACO</t>
  </si>
  <si>
    <t xml:space="preserve"> المتطورة </t>
  </si>
  <si>
    <t>SAIC</t>
  </si>
  <si>
    <t xml:space="preserve">الشركة السعودية للتنمية الصناعية - صدق </t>
  </si>
  <si>
    <t>SIDC</t>
  </si>
  <si>
    <t xml:space="preserve">شركـة الإحسـاء للتنميـة </t>
  </si>
  <si>
    <t>AADC</t>
  </si>
  <si>
    <t xml:space="preserve"> زجاج </t>
  </si>
  <si>
    <t>ZOUJAJ</t>
  </si>
  <si>
    <t>شركة أميانتيت العربية السعودية</t>
  </si>
  <si>
    <t>SAAC</t>
  </si>
  <si>
    <t xml:space="preserve">شـركـة الـلـجـيـن </t>
  </si>
  <si>
    <t>ALCO</t>
  </si>
  <si>
    <t xml:space="preserve"> فيبكو </t>
  </si>
  <si>
    <t>FIPCO</t>
  </si>
  <si>
    <t xml:space="preserve"> سيسكو </t>
  </si>
  <si>
    <t>SISCO</t>
  </si>
  <si>
    <t xml:space="preserve">الشركة العربية للأنابيب </t>
  </si>
  <si>
    <t>APC</t>
  </si>
  <si>
    <t xml:space="preserve">شركة نماء للكيماويات </t>
  </si>
  <si>
    <t>NAMA</t>
  </si>
  <si>
    <t>(معدنية)</t>
  </si>
  <si>
    <t>NMMCC</t>
  </si>
  <si>
    <t xml:space="preserve">الشركة الكيميائية السعودية </t>
  </si>
  <si>
    <t>SCCO</t>
  </si>
  <si>
    <t xml:space="preserve">شركة الزامل للاستثمار الصناعي </t>
  </si>
  <si>
    <t>ZIIC</t>
  </si>
  <si>
    <t>المجموعة السعودية للإستثمار الصناعي</t>
  </si>
  <si>
    <t>SIIG</t>
  </si>
  <si>
    <t>شركة الصحراء للبتروكيماويات</t>
  </si>
  <si>
    <t>SPCO</t>
  </si>
  <si>
    <t xml:space="preserve"> سدافكو </t>
  </si>
  <si>
    <t>SADAFCO</t>
  </si>
  <si>
    <t xml:space="preserve">شركة المراعي </t>
  </si>
  <si>
    <t>ALMARAI</t>
  </si>
  <si>
    <t xml:space="preserve"> ينساب </t>
  </si>
  <si>
    <t>YANSAB</t>
  </si>
  <si>
    <t xml:space="preserve"> الورق </t>
  </si>
  <si>
    <t>SPM</t>
  </si>
  <si>
    <t>الشركة السعودية العالمية للبتروكيماويات</t>
  </si>
  <si>
    <t>SIPCHEM</t>
  </si>
  <si>
    <t xml:space="preserve">شركة البابطين للطاقة والإتصالات </t>
  </si>
  <si>
    <t>BABTAIN</t>
  </si>
  <si>
    <t xml:space="preserve">الشركة المتقدمة للبتروكيماويات </t>
  </si>
  <si>
    <t>APPC</t>
  </si>
  <si>
    <t xml:space="preserve">شركة العبداللطيف  </t>
  </si>
  <si>
    <t>ALABDULLATIF</t>
  </si>
  <si>
    <t xml:space="preserve">شركة كيان السعودية للبتروكيماويات </t>
  </si>
  <si>
    <t>KAYAN</t>
  </si>
  <si>
    <t xml:space="preserve">الشركة السعودية لإنتاج الأنابيب الفخارية </t>
  </si>
  <si>
    <t>SVCP</t>
  </si>
  <si>
    <t xml:space="preserve">شركة الشرق الأوسط للكابلات المتخصصة </t>
  </si>
  <si>
    <t>MESC</t>
  </si>
  <si>
    <t xml:space="preserve">شركة رابغ للتكرير والبتروكيماويات </t>
  </si>
  <si>
    <t>PETRORABIGH</t>
  </si>
  <si>
    <t>اسمنت حائل</t>
  </si>
  <si>
    <t xml:space="preserve">شركة الأسمنت العربية المحدودة </t>
  </si>
  <si>
    <t>ARCCO</t>
  </si>
  <si>
    <t xml:space="preserve">شركة إسمنت اليمامة السعودية المحدودة </t>
  </si>
  <si>
    <t>YACCO</t>
  </si>
  <si>
    <t xml:space="preserve">شركة الأسمنت السعودية </t>
  </si>
  <si>
    <t>SACCO</t>
  </si>
  <si>
    <t xml:space="preserve">شركة إسمنت القصيم </t>
  </si>
  <si>
    <t>QACCO</t>
  </si>
  <si>
    <t xml:space="preserve">شركة إسمنت المنطقة الجنوبية </t>
  </si>
  <si>
    <t>SOCCO</t>
  </si>
  <si>
    <t xml:space="preserve">شركة إسمنت ينبع </t>
  </si>
  <si>
    <t>YNCCO</t>
  </si>
  <si>
    <t xml:space="preserve">شركة إسمنت المنطقة الشرقية </t>
  </si>
  <si>
    <t>EACCO</t>
  </si>
  <si>
    <t xml:space="preserve">شركة أسمنت تبوك </t>
  </si>
  <si>
    <t>TACCO</t>
  </si>
  <si>
    <t>شركة أسمنت الجوف</t>
  </si>
  <si>
    <t>شركة أسواق عبد الله العثيم</t>
  </si>
  <si>
    <t>ALOTHAIM</t>
  </si>
  <si>
    <t xml:space="preserve">شركة المواساة للخدمات الطبية </t>
  </si>
  <si>
    <t>MOUASAT</t>
  </si>
  <si>
    <t>اكستر</t>
  </si>
  <si>
    <t>EXTRA</t>
  </si>
  <si>
    <t xml:space="preserve">الشركة السعودية للفنادق والمناطق السياحية </t>
  </si>
  <si>
    <t>SHARCO</t>
  </si>
  <si>
    <t xml:space="preserve">الشركة العقارية السعودية </t>
  </si>
  <si>
    <t>SRECO</t>
  </si>
  <si>
    <t xml:space="preserve">الشركة الوطنية السعودية للنقل البحري </t>
  </si>
  <si>
    <t>NSCSA</t>
  </si>
  <si>
    <t xml:space="preserve">الشركة السعودية للنقل الجماعي </t>
  </si>
  <si>
    <t>SAPTCO</t>
  </si>
  <si>
    <t xml:space="preserve"> ساسكو </t>
  </si>
  <si>
    <t>SACO</t>
  </si>
  <si>
    <t xml:space="preserve">شركة تهامة للإعلان والعلاقات العامة </t>
  </si>
  <si>
    <t>TAPRCO</t>
  </si>
  <si>
    <t xml:space="preserve">شركة عسير </t>
  </si>
  <si>
    <t>ATTMCO</t>
  </si>
  <si>
    <t xml:space="preserve">شركة طيبة القابضة </t>
  </si>
  <si>
    <t>TIRECO</t>
  </si>
  <si>
    <t xml:space="preserve">شركـة مكـة للإنشـاء والتعمير </t>
  </si>
  <si>
    <t>MCDCO</t>
  </si>
  <si>
    <t>الشركة السعودية للنقل و الإستثمار (مبرد)</t>
  </si>
  <si>
    <t>SLTCO</t>
  </si>
  <si>
    <t xml:space="preserve">شركة الباحة </t>
  </si>
  <si>
    <t>ABDICO</t>
  </si>
  <si>
    <t>الصادرات</t>
  </si>
  <si>
    <t>SIECO</t>
  </si>
  <si>
    <t xml:space="preserve">شركـة الريـاض للتـعمير </t>
  </si>
  <si>
    <t>ADCO</t>
  </si>
  <si>
    <t xml:space="preserve"> ثمار </t>
  </si>
  <si>
    <t>THIMAR</t>
  </si>
  <si>
    <t xml:space="preserve">شركة المشروعات السياحية - شمس </t>
  </si>
  <si>
    <t xml:space="preserve"> مجموعة فتيحي القابضة</t>
  </si>
  <si>
    <t>AHFCO</t>
  </si>
  <si>
    <t xml:space="preserve">شركة جـريـر للتسـويق </t>
  </si>
  <si>
    <t>JARIR</t>
  </si>
  <si>
    <t xml:space="preserve">شركة الدريس للخدمات البترولية والنقليات </t>
  </si>
  <si>
    <t>ALDREES</t>
  </si>
  <si>
    <t xml:space="preserve">المجموعة السعودية للأبحاث والتسويق </t>
  </si>
  <si>
    <t>SRMG</t>
  </si>
  <si>
    <t xml:space="preserve">إعمار المدينة الإقتصادية </t>
  </si>
  <si>
    <t>EMAAR.TASI</t>
  </si>
  <si>
    <t xml:space="preserve">شركة البحر الأحمر لخدمات الإسكان </t>
  </si>
  <si>
    <t>RSH</t>
  </si>
  <si>
    <t>شركة فواز عبدالعزيز الحكير وشركاه</t>
  </si>
  <si>
    <t>HOKAIR</t>
  </si>
  <si>
    <t xml:space="preserve">شركة جبل عمر للتطوير  </t>
  </si>
  <si>
    <t>JABALOMAR</t>
  </si>
  <si>
    <t xml:space="preserve">الشركة المتحدة الدولية للمواصلات </t>
  </si>
  <si>
    <t>BUDGET</t>
  </si>
  <si>
    <t xml:space="preserve">الشركة السعودية للطباعة والتغليف </t>
  </si>
  <si>
    <t>SPPC</t>
  </si>
  <si>
    <t xml:space="preserve">شركة المملكة القابضة </t>
  </si>
  <si>
    <t>KINGDOM</t>
  </si>
  <si>
    <t xml:space="preserve">شركة الخليج للتدريب والتعليم </t>
  </si>
  <si>
    <t>ALKHALEEJTRNG</t>
  </si>
  <si>
    <t xml:space="preserve">شركة دار الأركان للتطوير العقاري </t>
  </si>
  <si>
    <t>DARALARKAN</t>
  </si>
  <si>
    <t xml:space="preserve">مدينة المعرفة الإقتصادية </t>
  </si>
  <si>
    <t>KEC</t>
  </si>
  <si>
    <t>الشركة السعودية للكهرباء</t>
  </si>
  <si>
    <t xml:space="preserve">شركة حلواني اخوان </t>
  </si>
  <si>
    <t>HB</t>
  </si>
  <si>
    <t xml:space="preserve">شركة هرفي للخدمات الغذائية </t>
  </si>
  <si>
    <t>HERFY</t>
  </si>
  <si>
    <t xml:space="preserve"> نادك</t>
  </si>
  <si>
    <t>NADEC</t>
  </si>
  <si>
    <t xml:space="preserve">شركة القصيم الزراعية - جاكو </t>
  </si>
  <si>
    <t>QAACO</t>
  </si>
  <si>
    <t xml:space="preserve">شركة تبوك للتنمية الزراعية - تادكو </t>
  </si>
  <si>
    <t>TAACO</t>
  </si>
  <si>
    <t xml:space="preserve">الشركة السعودية للأسماك  </t>
  </si>
  <si>
    <t>SFICO</t>
  </si>
  <si>
    <t xml:space="preserve">شركة الشرقية للتنمية - شادكو </t>
  </si>
  <si>
    <t>ASACO</t>
  </si>
  <si>
    <t xml:space="preserve">شركة الجوف للتنمية الزراعية - جادكو </t>
  </si>
  <si>
    <t>JADCO</t>
  </si>
  <si>
    <t xml:space="preserve">شركة جازان للتنمية - جازادكو </t>
  </si>
  <si>
    <t>GIZACO</t>
  </si>
  <si>
    <t>شركة إتحاد إتصالات - موبايلي</t>
  </si>
  <si>
    <t>EEC</t>
  </si>
  <si>
    <t>شركة الاتصالات المتنقلة السعودية</t>
  </si>
  <si>
    <t>ZAIN.TASI</t>
  </si>
  <si>
    <t xml:space="preserve">شركة إتحاد عذيب للاتصالات </t>
  </si>
  <si>
    <t>ATHEEB</t>
  </si>
  <si>
    <t>المتكاملة</t>
  </si>
  <si>
    <t>ALMOTKAMALAH</t>
  </si>
  <si>
    <t>شركة التعاونية للتأمين</t>
  </si>
  <si>
    <t>TAWUNIYA</t>
  </si>
  <si>
    <t xml:space="preserve">شركة ملاذ للتأمين </t>
  </si>
  <si>
    <t>MALATH</t>
  </si>
  <si>
    <t xml:space="preserve">شركة المتوسط والخليج </t>
  </si>
  <si>
    <t>MEDGULF</t>
  </si>
  <si>
    <t xml:space="preserve">الشركة السعودية الفرنسية </t>
  </si>
  <si>
    <t>ALLIANZSF</t>
  </si>
  <si>
    <t xml:space="preserve">شركة إياك السعودية </t>
  </si>
  <si>
    <t>SALAMA</t>
  </si>
  <si>
    <t xml:space="preserve"> ولاء</t>
  </si>
  <si>
    <t>WALAA</t>
  </si>
  <si>
    <t xml:space="preserve">شركة الدرع العربي للتأمين التعاوني </t>
  </si>
  <si>
    <t>ASHIELD</t>
  </si>
  <si>
    <t xml:space="preserve">شركة ساب تكافل </t>
  </si>
  <si>
    <t>SABBTKFL</t>
  </si>
  <si>
    <t xml:space="preserve">شركة سند للتأمين </t>
  </si>
  <si>
    <t>SANAD</t>
  </si>
  <si>
    <t xml:space="preserve">الشركة العربية السعودية للتأمين التعاوني </t>
  </si>
  <si>
    <t>SAICO</t>
  </si>
  <si>
    <t xml:space="preserve">الشركة السعودية الهندية للتأمين التعاوني  </t>
  </si>
  <si>
    <t>SIIC</t>
  </si>
  <si>
    <t xml:space="preserve">شركة اتحاد الخليج للتأمين التعاوني </t>
  </si>
  <si>
    <t>GUCIC</t>
  </si>
  <si>
    <t xml:space="preserve">شركة الأهلي للتكافل </t>
  </si>
  <si>
    <t>ATC</t>
  </si>
  <si>
    <t xml:space="preserve">الشركة الأهلية للتأمين التعاوني </t>
  </si>
  <si>
    <t>AL-AHLIA</t>
  </si>
  <si>
    <t xml:space="preserve">المجموعة المتحدة للتأمين التعاوني </t>
  </si>
  <si>
    <t>ACIG</t>
  </si>
  <si>
    <t xml:space="preserve">شركة التأمين العربية التعاونية </t>
  </si>
  <si>
    <t>AICC</t>
  </si>
  <si>
    <t xml:space="preserve">شركة الإتحاد التجاري للتأمين التعاوني  </t>
  </si>
  <si>
    <t>TRADEUNION</t>
  </si>
  <si>
    <t xml:space="preserve">شركة الصقر للتأمين التعاوني </t>
  </si>
  <si>
    <t>SAGRINSURANCE</t>
  </si>
  <si>
    <t xml:space="preserve">الشركة المتحدة للتأمين التعاوني </t>
  </si>
  <si>
    <t>UCA</t>
  </si>
  <si>
    <t xml:space="preserve">الشركة السعودية لإعادة التأمين </t>
  </si>
  <si>
    <t>SAUDIRE</t>
  </si>
  <si>
    <t xml:space="preserve">شركة بوبا العربية للتأمين التعاوني </t>
  </si>
  <si>
    <t>BUPA</t>
  </si>
  <si>
    <t xml:space="preserve">شركة وقاية للتأمين </t>
  </si>
  <si>
    <t>WEQAYA</t>
  </si>
  <si>
    <t xml:space="preserve">شركة الراجحي للتأمين التعاوني </t>
  </si>
  <si>
    <t>ARCCI</t>
  </si>
  <si>
    <t xml:space="preserve">شركة ايس العربية للتأمين التعاوني </t>
  </si>
  <si>
    <t>ACE</t>
  </si>
  <si>
    <t xml:space="preserve">شركة أكسا للـتأمين التعاوني </t>
  </si>
  <si>
    <t>AXA</t>
  </si>
  <si>
    <t xml:space="preserve">الشركة الخليجية العامة للتأمين التعاوني </t>
  </si>
  <si>
    <t>GULFGENERAL</t>
  </si>
  <si>
    <t xml:space="preserve">شركة بروج للـتأمين التعاوني </t>
  </si>
  <si>
    <t>BURUJ</t>
  </si>
  <si>
    <t xml:space="preserve">الشركة العالمية للتأمين التعاوني </t>
  </si>
  <si>
    <t>ALALAMIYA</t>
  </si>
  <si>
    <t xml:space="preserve">شركة سوليدرتي السعودية للتكافل </t>
  </si>
  <si>
    <t>SOLIDARITY</t>
  </si>
  <si>
    <t>الشركة الوطنية للتأمين</t>
  </si>
  <si>
    <t>WATANIYA</t>
  </si>
  <si>
    <t xml:space="preserve">شركة أمانة للتأمين التعاوني </t>
  </si>
  <si>
    <t>AMANAINSURANCE</t>
  </si>
  <si>
    <t>شركة عناية السعودية لتامين التعاوني</t>
  </si>
  <si>
    <t>الانماء طوكيو</t>
  </si>
  <si>
    <t>رقم الشركة</t>
  </si>
  <si>
    <t>اسم الشركة</t>
  </si>
  <si>
    <t>OPEN</t>
  </si>
  <si>
    <t>HIGH</t>
  </si>
  <si>
    <t>LOW</t>
  </si>
  <si>
    <t>CLOSE</t>
  </si>
  <si>
    <t>الطلبات</t>
  </si>
  <si>
    <t>ربط الاعمدة الموجودة في هذة الصفحة بالاعمدة الموجودة بالورقة 3 تتغير مع تغير اسم الشركة الموجودة  D8 وكذلك التاريخ</t>
  </si>
  <si>
    <t xml:space="preserve">طريقة كتابة الدالة and بدلا من if لاثبات ان الخانة O26 تظهر رسالة بان المعادلة صحيحة سوء كانت اكبر  او اصغر </t>
  </si>
  <si>
    <t>ايضا متابعه للفقرة السابقة تظهر الخانة التي اسفل O26 أي O27 تظهر متوسط مجموع الارقام الموجودة في المعادلة السابقة اذا كانت صحيحة</t>
  </si>
  <si>
    <t>هذه الطلبات لم تتم لأنها غير مفهومة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</si>
</sst>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20000]B1d\ mmmm\ yyyy;@"/>
  </numFmts>
  <fonts count="1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3" tint="-0.249977111117893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.5"/>
      <color theme="3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/>
      <top style="thin">
        <color theme="1" tint="0.14999847407452621"/>
      </top>
      <bottom/>
      <diagonal/>
    </border>
    <border>
      <left/>
      <right style="thin">
        <color theme="1" tint="0.14999847407452621"/>
      </right>
      <top style="thin">
        <color theme="1" tint="0.14999847407452621"/>
      </top>
      <bottom/>
      <diagonal/>
    </border>
    <border>
      <left style="thin">
        <color theme="1" tint="0.14999847407452621"/>
      </left>
      <right/>
      <top/>
      <bottom style="thin">
        <color theme="1" tint="0.14999847407452621"/>
      </bottom>
      <diagonal/>
    </border>
    <border>
      <left/>
      <right style="thin">
        <color theme="1" tint="0.14999847407452621"/>
      </right>
      <top/>
      <bottom style="thin">
        <color theme="1" tint="0.14999847407452621"/>
      </bottom>
      <diagonal/>
    </border>
    <border>
      <left/>
      <right/>
      <top style="thin">
        <color theme="1" tint="0.1499984740745262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Dashed">
        <color auto="1"/>
      </left>
      <right/>
      <top style="mediumDashed">
        <color auto="1"/>
      </top>
      <bottom style="mediumDashed">
        <color auto="1"/>
      </bottom>
      <diagonal/>
    </border>
    <border>
      <left/>
      <right/>
      <top style="mediumDashed">
        <color auto="1"/>
      </top>
      <bottom style="mediumDashed">
        <color auto="1"/>
      </bottom>
      <diagonal/>
    </border>
    <border>
      <left/>
      <right style="mediumDashed">
        <color auto="1"/>
      </right>
      <top style="mediumDashed">
        <color auto="1"/>
      </top>
      <bottom style="mediumDashed">
        <color auto="1"/>
      </bottom>
      <diagonal/>
    </border>
    <border diagonalUp="1" diagonalDown="1">
      <left/>
      <right/>
      <top/>
      <bottom/>
      <diagonal style="medium">
        <color indexed="64"/>
      </diagonal>
    </border>
  </borders>
  <cellStyleXfs count="1">
    <xf numFmtId="0" fontId="0" fillId="0" borderId="0"/>
  </cellStyleXfs>
  <cellXfs count="74">
    <xf numFmtId="0" fontId="0" fillId="0" borderId="0" xfId="0"/>
    <xf numFmtId="0" fontId="1" fillId="0" borderId="3" xfId="0" applyFont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4" borderId="8" xfId="0" applyFont="1" applyFill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4" borderId="10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4" borderId="12" xfId="0" applyFont="1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5" borderId="11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0" fillId="0" borderId="0" xfId="0" applyAlignment="1"/>
    <xf numFmtId="0" fontId="4" fillId="0" borderId="0" xfId="0" applyFont="1" applyAlignment="1">
      <alignment horizontal="center" readingOrder="2"/>
    </xf>
    <xf numFmtId="0" fontId="0" fillId="0" borderId="0" xfId="0" applyBorder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26" xfId="0" applyBorder="1"/>
    <xf numFmtId="0" fontId="0" fillId="0" borderId="2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0" xfId="0" applyAlignment="1">
      <alignment horizontal="center"/>
    </xf>
    <xf numFmtId="0" fontId="3" fillId="6" borderId="14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5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6" fillId="0" borderId="6" xfId="0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7" fillId="0" borderId="0" xfId="0" applyFont="1"/>
    <xf numFmtId="0" fontId="9" fillId="0" borderId="0" xfId="0" applyFont="1" applyAlignment="1">
      <alignment horizontal="left" vertical="center"/>
    </xf>
    <xf numFmtId="0" fontId="6" fillId="0" borderId="3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542925</xdr:colOff>
      <xdr:row>12</xdr:row>
      <xdr:rowOff>28575</xdr:rowOff>
    </xdr:from>
    <xdr:to>
      <xdr:col>15</xdr:col>
      <xdr:colOff>628650</xdr:colOff>
      <xdr:row>21</xdr:row>
      <xdr:rowOff>104775</xdr:rowOff>
    </xdr:to>
    <xdr:cxnSp macro="">
      <xdr:nvCxnSpPr>
        <xdr:cNvPr id="3" name="رابط كسهم مستقيم 2"/>
        <xdr:cNvCxnSpPr/>
      </xdr:nvCxnSpPr>
      <xdr:spPr>
        <a:xfrm>
          <a:off x="6715125" y="2276475"/>
          <a:ext cx="4200525" cy="17145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628650</xdr:colOff>
      <xdr:row>25</xdr:row>
      <xdr:rowOff>28575</xdr:rowOff>
    </xdr:from>
    <xdr:to>
      <xdr:col>14</xdr:col>
      <xdr:colOff>57150</xdr:colOff>
      <xdr:row>25</xdr:row>
      <xdr:rowOff>95250</xdr:rowOff>
    </xdr:to>
    <xdr:cxnSp macro="">
      <xdr:nvCxnSpPr>
        <xdr:cNvPr id="5" name="رابط كسهم مستقيم 4"/>
        <xdr:cNvCxnSpPr/>
      </xdr:nvCxnSpPr>
      <xdr:spPr>
        <a:xfrm>
          <a:off x="6115050" y="4648200"/>
          <a:ext cx="3543300" cy="666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361950</xdr:colOff>
      <xdr:row>26</xdr:row>
      <xdr:rowOff>114300</xdr:rowOff>
    </xdr:from>
    <xdr:to>
      <xdr:col>13</xdr:col>
      <xdr:colOff>514350</xdr:colOff>
      <xdr:row>28</xdr:row>
      <xdr:rowOff>76200</xdr:rowOff>
    </xdr:to>
    <xdr:cxnSp macro="">
      <xdr:nvCxnSpPr>
        <xdr:cNvPr id="10" name="رابط كسهم مستقيم 9"/>
        <xdr:cNvCxnSpPr/>
      </xdr:nvCxnSpPr>
      <xdr:spPr>
        <a:xfrm flipH="1">
          <a:off x="7219950" y="4914900"/>
          <a:ext cx="2209800" cy="3238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104775</xdr:colOff>
      <xdr:row>23</xdr:row>
      <xdr:rowOff>85725</xdr:rowOff>
    </xdr:from>
    <xdr:to>
      <xdr:col>15</xdr:col>
      <xdr:colOff>323850</xdr:colOff>
      <xdr:row>27</xdr:row>
      <xdr:rowOff>104775</xdr:rowOff>
    </xdr:to>
    <xdr:cxnSp macro="">
      <xdr:nvCxnSpPr>
        <xdr:cNvPr id="15" name="رابط كسهم مستقيم 14"/>
        <xdr:cNvCxnSpPr/>
      </xdr:nvCxnSpPr>
      <xdr:spPr>
        <a:xfrm flipH="1">
          <a:off x="6962775" y="4352925"/>
          <a:ext cx="3648075" cy="771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76201</xdr:colOff>
      <xdr:row>25</xdr:row>
      <xdr:rowOff>47625</xdr:rowOff>
    </xdr:from>
    <xdr:to>
      <xdr:col>7</xdr:col>
      <xdr:colOff>647700</xdr:colOff>
      <xdr:row>32</xdr:row>
      <xdr:rowOff>171450</xdr:rowOff>
    </xdr:to>
    <xdr:cxnSp macro="">
      <xdr:nvCxnSpPr>
        <xdr:cNvPr id="4" name="Connecteur droit avec flèche 3"/>
        <xdr:cNvCxnSpPr/>
      </xdr:nvCxnSpPr>
      <xdr:spPr>
        <a:xfrm flipH="1" flipV="1">
          <a:off x="4686301" y="4838700"/>
          <a:ext cx="571499" cy="147637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476250</xdr:colOff>
      <xdr:row>29</xdr:row>
      <xdr:rowOff>9526</xdr:rowOff>
    </xdr:from>
    <xdr:to>
      <xdr:col>7</xdr:col>
      <xdr:colOff>647700</xdr:colOff>
      <xdr:row>32</xdr:row>
      <xdr:rowOff>180975</xdr:rowOff>
    </xdr:to>
    <xdr:cxnSp macro="">
      <xdr:nvCxnSpPr>
        <xdr:cNvPr id="8" name="Connecteur droit avec flèche 7"/>
        <xdr:cNvCxnSpPr/>
      </xdr:nvCxnSpPr>
      <xdr:spPr>
        <a:xfrm flipH="1" flipV="1">
          <a:off x="4391025" y="5581651"/>
          <a:ext cx="866775" cy="742949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60"/>
  <sheetViews>
    <sheetView topLeftCell="A97" workbookViewId="0">
      <selection activeCell="C109" sqref="C1:C1048576"/>
    </sheetView>
  </sheetViews>
  <sheetFormatPr baseColWidth="10" defaultColWidth="9.140625" defaultRowHeight="15"/>
  <cols>
    <col min="2" max="2" width="27.28515625" bestFit="1" customWidth="1"/>
    <col min="3" max="3" width="18.42578125" bestFit="1" customWidth="1"/>
  </cols>
  <sheetData>
    <row r="3" spans="1:3" ht="15.75" thickBot="1"/>
    <row r="4" spans="1:3">
      <c r="A4" s="2">
        <v>7010</v>
      </c>
      <c r="B4" s="3" t="s">
        <v>9</v>
      </c>
      <c r="C4" s="1" t="s">
        <v>10</v>
      </c>
    </row>
    <row r="5" spans="1:3">
      <c r="A5" s="5">
        <v>1010</v>
      </c>
      <c r="B5" s="6" t="s">
        <v>11</v>
      </c>
      <c r="C5" s="4" t="s">
        <v>12</v>
      </c>
    </row>
    <row r="6" spans="1:3">
      <c r="A6" s="5">
        <v>1020</v>
      </c>
      <c r="B6" s="6" t="s">
        <v>13</v>
      </c>
      <c r="C6" s="4" t="s">
        <v>14</v>
      </c>
    </row>
    <row r="7" spans="1:3">
      <c r="A7" s="5">
        <v>1030</v>
      </c>
      <c r="B7" s="6" t="s">
        <v>15</v>
      </c>
      <c r="C7" s="4" t="s">
        <v>16</v>
      </c>
    </row>
    <row r="8" spans="1:3" ht="15.75" thickBot="1">
      <c r="A8" s="9">
        <v>1040</v>
      </c>
      <c r="B8" s="10" t="s">
        <v>17</v>
      </c>
      <c r="C8" s="8" t="s">
        <v>18</v>
      </c>
    </row>
    <row r="9" spans="1:3">
      <c r="A9" s="2">
        <v>1050</v>
      </c>
      <c r="B9" s="3" t="s">
        <v>19</v>
      </c>
      <c r="C9" s="1" t="s">
        <v>20</v>
      </c>
    </row>
    <row r="10" spans="1:3">
      <c r="A10" s="12">
        <v>1060</v>
      </c>
      <c r="B10" s="13" t="s">
        <v>21</v>
      </c>
      <c r="C10" s="11" t="s">
        <v>22</v>
      </c>
    </row>
    <row r="11" spans="1:3">
      <c r="A11" s="5">
        <v>1080</v>
      </c>
      <c r="B11" s="6" t="s">
        <v>23</v>
      </c>
      <c r="C11" s="4" t="s">
        <v>24</v>
      </c>
    </row>
    <row r="12" spans="1:3">
      <c r="A12" s="5">
        <v>1090</v>
      </c>
      <c r="B12" s="6" t="s">
        <v>25</v>
      </c>
      <c r="C12" s="4" t="s">
        <v>26</v>
      </c>
    </row>
    <row r="13" spans="1:3">
      <c r="A13" s="5">
        <v>1120</v>
      </c>
      <c r="B13" s="6" t="s">
        <v>27</v>
      </c>
      <c r="C13" s="4" t="s">
        <v>28</v>
      </c>
    </row>
    <row r="14" spans="1:3">
      <c r="A14" s="5">
        <v>1140</v>
      </c>
      <c r="B14" s="6" t="s">
        <v>29</v>
      </c>
      <c r="C14" s="4" t="s">
        <v>30</v>
      </c>
    </row>
    <row r="15" spans="1:3">
      <c r="A15" s="5">
        <v>1150</v>
      </c>
      <c r="B15" s="6" t="s">
        <v>31</v>
      </c>
      <c r="C15" s="4" t="s">
        <v>32</v>
      </c>
    </row>
    <row r="16" spans="1:3">
      <c r="A16" s="5">
        <v>1201</v>
      </c>
      <c r="B16" s="6" t="s">
        <v>33</v>
      </c>
      <c r="C16" s="4" t="s">
        <v>34</v>
      </c>
    </row>
    <row r="17" spans="1:3">
      <c r="A17" s="5">
        <v>1210</v>
      </c>
      <c r="B17" s="6" t="s">
        <v>35</v>
      </c>
      <c r="C17" s="4" t="s">
        <v>36</v>
      </c>
    </row>
    <row r="18" spans="1:3">
      <c r="A18" s="5">
        <v>1211</v>
      </c>
      <c r="B18" s="6" t="s">
        <v>37</v>
      </c>
      <c r="C18" s="4" t="s">
        <v>38</v>
      </c>
    </row>
    <row r="19" spans="1:3">
      <c r="A19" s="5">
        <v>1212</v>
      </c>
      <c r="B19" s="6" t="s">
        <v>39</v>
      </c>
      <c r="C19" s="4" t="s">
        <v>40</v>
      </c>
    </row>
    <row r="20" spans="1:3">
      <c r="A20" s="5">
        <v>1213</v>
      </c>
      <c r="B20" s="6" t="s">
        <v>41</v>
      </c>
      <c r="C20" s="4" t="s">
        <v>42</v>
      </c>
    </row>
    <row r="21" spans="1:3">
      <c r="A21" s="5">
        <v>1214</v>
      </c>
      <c r="B21" s="6" t="s">
        <v>43</v>
      </c>
      <c r="C21" s="4" t="s">
        <v>44</v>
      </c>
    </row>
    <row r="22" spans="1:3" ht="15.75" thickBot="1">
      <c r="A22" s="9">
        <v>1301</v>
      </c>
      <c r="B22" s="10" t="s">
        <v>45</v>
      </c>
      <c r="C22" s="8" t="s">
        <v>46</v>
      </c>
    </row>
    <row r="23" spans="1:3">
      <c r="A23" s="2">
        <v>1310</v>
      </c>
      <c r="B23" s="3" t="s">
        <v>47</v>
      </c>
      <c r="C23" s="1" t="s">
        <v>48</v>
      </c>
    </row>
    <row r="24" spans="1:3">
      <c r="A24" s="5">
        <v>1320</v>
      </c>
      <c r="B24" s="6" t="s">
        <v>49</v>
      </c>
      <c r="C24" s="4" t="s">
        <v>50</v>
      </c>
    </row>
    <row r="25" spans="1:3">
      <c r="A25" s="5">
        <v>1330</v>
      </c>
      <c r="B25" s="6" t="s">
        <v>51</v>
      </c>
      <c r="C25" s="4"/>
    </row>
    <row r="26" spans="1:3">
      <c r="A26" s="5">
        <v>1810</v>
      </c>
      <c r="B26" s="6" t="s">
        <v>52</v>
      </c>
      <c r="C26" s="4" t="s">
        <v>53</v>
      </c>
    </row>
    <row r="27" spans="1:3">
      <c r="A27" s="5">
        <v>2001</v>
      </c>
      <c r="B27" s="6" t="s">
        <v>54</v>
      </c>
      <c r="C27" s="4" t="s">
        <v>55</v>
      </c>
    </row>
    <row r="28" spans="1:3">
      <c r="A28" s="5">
        <v>2002</v>
      </c>
      <c r="B28" s="6" t="s">
        <v>56</v>
      </c>
      <c r="C28" s="4" t="s">
        <v>57</v>
      </c>
    </row>
    <row r="29" spans="1:3" ht="15.75" thickBot="1">
      <c r="A29" s="9">
        <v>2010</v>
      </c>
      <c r="B29" s="10" t="s">
        <v>58</v>
      </c>
      <c r="C29" s="8" t="s">
        <v>59</v>
      </c>
    </row>
    <row r="30" spans="1:3">
      <c r="A30" s="2">
        <v>2020</v>
      </c>
      <c r="B30" s="3" t="s">
        <v>60</v>
      </c>
      <c r="C30" s="1" t="s">
        <v>61</v>
      </c>
    </row>
    <row r="31" spans="1:3">
      <c r="A31" s="5">
        <v>2030</v>
      </c>
      <c r="B31" s="6" t="s">
        <v>62</v>
      </c>
      <c r="C31" s="4" t="s">
        <v>63</v>
      </c>
    </row>
    <row r="32" spans="1:3">
      <c r="A32" s="5">
        <v>2040</v>
      </c>
      <c r="B32" s="6" t="s">
        <v>64</v>
      </c>
      <c r="C32" s="4" t="s">
        <v>65</v>
      </c>
    </row>
    <row r="33" spans="1:3" ht="15.75" thickBot="1">
      <c r="A33" s="9">
        <v>2050</v>
      </c>
      <c r="B33" s="10" t="s">
        <v>66</v>
      </c>
      <c r="C33" s="8" t="s">
        <v>67</v>
      </c>
    </row>
    <row r="34" spans="1:3">
      <c r="A34" s="2">
        <v>2060</v>
      </c>
      <c r="B34" s="3" t="s">
        <v>68</v>
      </c>
      <c r="C34" s="1" t="s">
        <v>69</v>
      </c>
    </row>
    <row r="35" spans="1:3">
      <c r="A35" s="5">
        <v>2070</v>
      </c>
      <c r="B35" s="6" t="s">
        <v>70</v>
      </c>
      <c r="C35" s="4" t="s">
        <v>71</v>
      </c>
    </row>
    <row r="36" spans="1:3">
      <c r="A36" s="5">
        <v>2080</v>
      </c>
      <c r="B36" s="6" t="s">
        <v>72</v>
      </c>
      <c r="C36" s="4" t="s">
        <v>7</v>
      </c>
    </row>
    <row r="37" spans="1:3">
      <c r="A37" s="5">
        <v>2090</v>
      </c>
      <c r="B37" s="6" t="s">
        <v>73</v>
      </c>
      <c r="C37" s="4" t="s">
        <v>74</v>
      </c>
    </row>
    <row r="38" spans="1:3">
      <c r="A38" s="5">
        <v>2100</v>
      </c>
      <c r="B38" s="6" t="s">
        <v>75</v>
      </c>
      <c r="C38" s="4" t="s">
        <v>76</v>
      </c>
    </row>
    <row r="39" spans="1:3">
      <c r="A39" s="5">
        <v>2110</v>
      </c>
      <c r="B39" s="6" t="s">
        <v>77</v>
      </c>
      <c r="C39" s="4" t="s">
        <v>78</v>
      </c>
    </row>
    <row r="40" spans="1:3">
      <c r="A40" s="5">
        <v>2120</v>
      </c>
      <c r="B40" s="6" t="s">
        <v>79</v>
      </c>
      <c r="C40" s="4" t="s">
        <v>80</v>
      </c>
    </row>
    <row r="41" spans="1:3">
      <c r="A41" s="5">
        <v>2130</v>
      </c>
      <c r="B41" s="6" t="s">
        <v>81</v>
      </c>
      <c r="C41" s="4" t="s">
        <v>82</v>
      </c>
    </row>
    <row r="42" spans="1:3">
      <c r="A42" s="5">
        <v>2140</v>
      </c>
      <c r="B42" s="6" t="s">
        <v>83</v>
      </c>
      <c r="C42" s="4" t="s">
        <v>84</v>
      </c>
    </row>
    <row r="43" spans="1:3">
      <c r="A43" s="5">
        <v>2150</v>
      </c>
      <c r="B43" s="6" t="s">
        <v>85</v>
      </c>
      <c r="C43" s="4" t="s">
        <v>86</v>
      </c>
    </row>
    <row r="44" spans="1:3" ht="15.75" thickBot="1">
      <c r="A44" s="9">
        <v>2160</v>
      </c>
      <c r="B44" s="10" t="s">
        <v>87</v>
      </c>
      <c r="C44" s="8" t="s">
        <v>88</v>
      </c>
    </row>
    <row r="45" spans="1:3">
      <c r="A45" s="2">
        <v>2170</v>
      </c>
      <c r="B45" s="3" t="s">
        <v>89</v>
      </c>
      <c r="C45" s="1" t="s">
        <v>90</v>
      </c>
    </row>
    <row r="46" spans="1:3" ht="15.75" thickBot="1">
      <c r="A46" s="9">
        <v>2180</v>
      </c>
      <c r="B46" s="10" t="s">
        <v>91</v>
      </c>
      <c r="C46" s="8" t="s">
        <v>92</v>
      </c>
    </row>
    <row r="47" spans="1:3">
      <c r="A47" s="2">
        <v>2190</v>
      </c>
      <c r="B47" s="3" t="s">
        <v>93</v>
      </c>
      <c r="C47" s="1" t="s">
        <v>94</v>
      </c>
    </row>
    <row r="48" spans="1:3" ht="15.75" thickBot="1">
      <c r="A48" s="9">
        <v>2200</v>
      </c>
      <c r="B48" s="10" t="s">
        <v>95</v>
      </c>
      <c r="C48" s="8" t="s">
        <v>96</v>
      </c>
    </row>
    <row r="49" spans="1:3" ht="15.75" thickBot="1">
      <c r="A49" s="9">
        <v>2210</v>
      </c>
      <c r="B49" s="10" t="s">
        <v>97</v>
      </c>
      <c r="C49" s="8" t="s">
        <v>98</v>
      </c>
    </row>
    <row r="50" spans="1:3">
      <c r="A50" s="2">
        <v>2220</v>
      </c>
      <c r="B50" s="3" t="s">
        <v>99</v>
      </c>
      <c r="C50" s="1" t="s">
        <v>100</v>
      </c>
    </row>
    <row r="51" spans="1:3">
      <c r="A51" s="5">
        <v>2230</v>
      </c>
      <c r="B51" s="6" t="s">
        <v>101</v>
      </c>
      <c r="C51" s="4" t="s">
        <v>102</v>
      </c>
    </row>
    <row r="52" spans="1:3">
      <c r="A52" s="5">
        <v>2240</v>
      </c>
      <c r="B52" s="6" t="s">
        <v>103</v>
      </c>
      <c r="C52" s="4" t="s">
        <v>104</v>
      </c>
    </row>
    <row r="53" spans="1:3">
      <c r="A53" s="5">
        <v>2250</v>
      </c>
      <c r="B53" s="6" t="s">
        <v>105</v>
      </c>
      <c r="C53" s="4" t="s">
        <v>106</v>
      </c>
    </row>
    <row r="54" spans="1:3">
      <c r="A54" s="5">
        <v>2260</v>
      </c>
      <c r="B54" s="6" t="s">
        <v>107</v>
      </c>
      <c r="C54" s="4" t="s">
        <v>108</v>
      </c>
    </row>
    <row r="55" spans="1:3">
      <c r="A55" s="5">
        <v>2270</v>
      </c>
      <c r="B55" s="6" t="s">
        <v>109</v>
      </c>
      <c r="C55" s="4" t="s">
        <v>110</v>
      </c>
    </row>
    <row r="56" spans="1:3">
      <c r="A56" s="5">
        <v>2280</v>
      </c>
      <c r="B56" s="6" t="s">
        <v>111</v>
      </c>
      <c r="C56" s="4" t="s">
        <v>112</v>
      </c>
    </row>
    <row r="57" spans="1:3">
      <c r="A57" s="5">
        <v>2290</v>
      </c>
      <c r="B57" s="6" t="s">
        <v>113</v>
      </c>
      <c r="C57" s="4" t="s">
        <v>114</v>
      </c>
    </row>
    <row r="58" spans="1:3">
      <c r="A58" s="5">
        <v>2300</v>
      </c>
      <c r="B58" s="6" t="s">
        <v>115</v>
      </c>
      <c r="C58" s="4" t="s">
        <v>116</v>
      </c>
    </row>
    <row r="59" spans="1:3">
      <c r="A59" s="5">
        <v>2310</v>
      </c>
      <c r="B59" s="6" t="s">
        <v>117</v>
      </c>
      <c r="C59" s="4" t="s">
        <v>118</v>
      </c>
    </row>
    <row r="60" spans="1:3">
      <c r="A60" s="5">
        <v>2320</v>
      </c>
      <c r="B60" s="6" t="s">
        <v>119</v>
      </c>
      <c r="C60" s="4" t="s">
        <v>120</v>
      </c>
    </row>
    <row r="61" spans="1:3">
      <c r="A61" s="5">
        <v>2330</v>
      </c>
      <c r="B61" s="6" t="s">
        <v>121</v>
      </c>
      <c r="C61" s="7" t="s">
        <v>122</v>
      </c>
    </row>
    <row r="62" spans="1:3" ht="15.75" thickBot="1">
      <c r="A62" s="9">
        <v>2340</v>
      </c>
      <c r="B62" s="10" t="s">
        <v>123</v>
      </c>
      <c r="C62" s="8" t="s">
        <v>124</v>
      </c>
    </row>
    <row r="63" spans="1:3">
      <c r="A63" s="2">
        <v>2350</v>
      </c>
      <c r="B63" s="3" t="s">
        <v>125</v>
      </c>
      <c r="C63" s="1" t="s">
        <v>126</v>
      </c>
    </row>
    <row r="64" spans="1:3">
      <c r="A64" s="5">
        <v>2360</v>
      </c>
      <c r="B64" s="6" t="s">
        <v>127</v>
      </c>
      <c r="C64" s="4" t="s">
        <v>128</v>
      </c>
    </row>
    <row r="65" spans="1:3">
      <c r="A65" s="5">
        <v>2370</v>
      </c>
      <c r="B65" s="6" t="s">
        <v>129</v>
      </c>
      <c r="C65" s="4" t="s">
        <v>130</v>
      </c>
    </row>
    <row r="66" spans="1:3">
      <c r="A66" s="5">
        <v>2380</v>
      </c>
      <c r="B66" s="6" t="s">
        <v>131</v>
      </c>
      <c r="C66" s="4" t="s">
        <v>132</v>
      </c>
    </row>
    <row r="67" spans="1:3">
      <c r="A67" s="5">
        <v>3001</v>
      </c>
      <c r="B67" s="6" t="s">
        <v>133</v>
      </c>
      <c r="C67" s="4"/>
    </row>
    <row r="68" spans="1:3">
      <c r="A68" s="5">
        <v>3010</v>
      </c>
      <c r="B68" s="6" t="s">
        <v>134</v>
      </c>
      <c r="C68" s="4" t="s">
        <v>135</v>
      </c>
    </row>
    <row r="69" spans="1:3">
      <c r="A69" s="5">
        <v>3020</v>
      </c>
      <c r="B69" s="6" t="s">
        <v>136</v>
      </c>
      <c r="C69" s="4" t="s">
        <v>137</v>
      </c>
    </row>
    <row r="70" spans="1:3" ht="15.75" thickBot="1">
      <c r="A70" s="9">
        <v>3030</v>
      </c>
      <c r="B70" s="10" t="s">
        <v>138</v>
      </c>
      <c r="C70" s="8" t="s">
        <v>139</v>
      </c>
    </row>
    <row r="71" spans="1:3">
      <c r="A71" s="2">
        <v>3040</v>
      </c>
      <c r="B71" s="3" t="s">
        <v>140</v>
      </c>
      <c r="C71" s="1" t="s">
        <v>141</v>
      </c>
    </row>
    <row r="72" spans="1:3">
      <c r="A72" s="5">
        <v>3050</v>
      </c>
      <c r="B72" s="6" t="s">
        <v>142</v>
      </c>
      <c r="C72" s="4" t="s">
        <v>143</v>
      </c>
    </row>
    <row r="73" spans="1:3" ht="15.75" thickBot="1">
      <c r="A73" s="9">
        <v>3060</v>
      </c>
      <c r="B73" s="10" t="s">
        <v>144</v>
      </c>
      <c r="C73" s="8" t="s">
        <v>145</v>
      </c>
    </row>
    <row r="74" spans="1:3">
      <c r="A74" s="2">
        <v>3080</v>
      </c>
      <c r="B74" s="3" t="s">
        <v>146</v>
      </c>
      <c r="C74" s="1" t="s">
        <v>147</v>
      </c>
    </row>
    <row r="75" spans="1:3">
      <c r="A75" s="5">
        <v>3090</v>
      </c>
      <c r="B75" s="6" t="s">
        <v>148</v>
      </c>
      <c r="C75" s="4" t="s">
        <v>149</v>
      </c>
    </row>
    <row r="76" spans="1:3">
      <c r="A76" s="5">
        <v>3091</v>
      </c>
      <c r="B76" s="6" t="s">
        <v>150</v>
      </c>
      <c r="C76" s="4"/>
    </row>
    <row r="77" spans="1:3">
      <c r="A77" s="5">
        <v>4001</v>
      </c>
      <c r="B77" s="6" t="s">
        <v>151</v>
      </c>
      <c r="C77" s="4" t="s">
        <v>152</v>
      </c>
    </row>
    <row r="78" spans="1:3">
      <c r="A78" s="5">
        <v>4002</v>
      </c>
      <c r="B78" s="6" t="s">
        <v>153</v>
      </c>
      <c r="C78" s="4" t="s">
        <v>154</v>
      </c>
    </row>
    <row r="79" spans="1:3">
      <c r="A79" s="5">
        <v>4003</v>
      </c>
      <c r="B79" s="6" t="s">
        <v>155</v>
      </c>
      <c r="C79" s="4" t="s">
        <v>156</v>
      </c>
    </row>
    <row r="80" spans="1:3">
      <c r="A80" s="5">
        <v>4010</v>
      </c>
      <c r="B80" s="6" t="s">
        <v>157</v>
      </c>
      <c r="C80" s="4" t="s">
        <v>158</v>
      </c>
    </row>
    <row r="81" spans="1:3">
      <c r="A81" s="5">
        <v>4020</v>
      </c>
      <c r="B81" s="6" t="s">
        <v>159</v>
      </c>
      <c r="C81" s="4" t="s">
        <v>160</v>
      </c>
    </row>
    <row r="82" spans="1:3">
      <c r="A82" s="5">
        <v>4030</v>
      </c>
      <c r="B82" s="6" t="s">
        <v>161</v>
      </c>
      <c r="C82" s="4" t="s">
        <v>162</v>
      </c>
    </row>
    <row r="83" spans="1:3" ht="15.75" thickBot="1">
      <c r="A83" s="9">
        <v>4040</v>
      </c>
      <c r="B83" s="10" t="s">
        <v>163</v>
      </c>
      <c r="C83" s="8" t="s">
        <v>164</v>
      </c>
    </row>
    <row r="84" spans="1:3">
      <c r="A84" s="2">
        <v>4050</v>
      </c>
      <c r="B84" s="3" t="s">
        <v>165</v>
      </c>
      <c r="C84" s="1" t="s">
        <v>166</v>
      </c>
    </row>
    <row r="85" spans="1:3">
      <c r="A85" s="5">
        <v>4070</v>
      </c>
      <c r="B85" s="6" t="s">
        <v>167</v>
      </c>
      <c r="C85" s="4" t="s">
        <v>168</v>
      </c>
    </row>
    <row r="86" spans="1:3">
      <c r="A86" s="5">
        <v>4080</v>
      </c>
      <c r="B86" s="6" t="s">
        <v>169</v>
      </c>
      <c r="C86" s="4" t="s">
        <v>170</v>
      </c>
    </row>
    <row r="87" spans="1:3">
      <c r="A87" s="5">
        <v>4090</v>
      </c>
      <c r="B87" s="6" t="s">
        <v>171</v>
      </c>
      <c r="C87" s="4" t="s">
        <v>172</v>
      </c>
    </row>
    <row r="88" spans="1:3">
      <c r="A88" s="5">
        <v>4100</v>
      </c>
      <c r="B88" s="6" t="s">
        <v>173</v>
      </c>
      <c r="C88" s="4" t="s">
        <v>174</v>
      </c>
    </row>
    <row r="89" spans="1:3">
      <c r="A89" s="5">
        <v>4110</v>
      </c>
      <c r="B89" s="6" t="s">
        <v>175</v>
      </c>
      <c r="C89" s="4" t="s">
        <v>176</v>
      </c>
    </row>
    <row r="90" spans="1:3">
      <c r="A90" s="5">
        <v>4130</v>
      </c>
      <c r="B90" s="6" t="s">
        <v>177</v>
      </c>
      <c r="C90" s="4" t="s">
        <v>178</v>
      </c>
    </row>
    <row r="91" spans="1:3">
      <c r="A91" s="5">
        <v>4140</v>
      </c>
      <c r="B91" s="6" t="s">
        <v>179</v>
      </c>
      <c r="C91" s="4" t="s">
        <v>180</v>
      </c>
    </row>
    <row r="92" spans="1:3">
      <c r="A92" s="5">
        <v>4150</v>
      </c>
      <c r="B92" s="6" t="s">
        <v>181</v>
      </c>
      <c r="C92" s="4" t="s">
        <v>182</v>
      </c>
    </row>
    <row r="93" spans="1:3">
      <c r="A93" s="5">
        <v>4160</v>
      </c>
      <c r="B93" s="6" t="s">
        <v>183</v>
      </c>
      <c r="C93" s="4" t="s">
        <v>184</v>
      </c>
    </row>
    <row r="94" spans="1:3">
      <c r="A94" s="5">
        <v>4170</v>
      </c>
      <c r="B94" s="6" t="s">
        <v>185</v>
      </c>
      <c r="C94" s="4" t="s">
        <v>53</v>
      </c>
    </row>
    <row r="95" spans="1:3">
      <c r="A95" s="5">
        <v>4180</v>
      </c>
      <c r="B95" s="6" t="s">
        <v>186</v>
      </c>
      <c r="C95" s="4" t="s">
        <v>187</v>
      </c>
    </row>
    <row r="96" spans="1:3">
      <c r="A96" s="5">
        <v>4190</v>
      </c>
      <c r="B96" s="6" t="s">
        <v>188</v>
      </c>
      <c r="C96" s="4" t="s">
        <v>189</v>
      </c>
    </row>
    <row r="97" spans="1:3">
      <c r="A97" s="5">
        <v>4200</v>
      </c>
      <c r="B97" s="6" t="s">
        <v>190</v>
      </c>
      <c r="C97" s="4" t="s">
        <v>191</v>
      </c>
    </row>
    <row r="98" spans="1:3" ht="15.75" thickBot="1">
      <c r="A98" s="9">
        <v>4210</v>
      </c>
      <c r="B98" s="10" t="s">
        <v>192</v>
      </c>
      <c r="C98" s="19" t="s">
        <v>193</v>
      </c>
    </row>
    <row r="99" spans="1:3">
      <c r="A99" s="2">
        <v>4220</v>
      </c>
      <c r="B99" s="3" t="s">
        <v>194</v>
      </c>
      <c r="C99" s="1" t="s">
        <v>195</v>
      </c>
    </row>
    <row r="100" spans="1:3">
      <c r="A100" s="5">
        <v>4230</v>
      </c>
      <c r="B100" s="6" t="s">
        <v>196</v>
      </c>
      <c r="C100" s="4" t="s">
        <v>197</v>
      </c>
    </row>
    <row r="101" spans="1:3">
      <c r="A101" s="5">
        <v>4240</v>
      </c>
      <c r="B101" s="6" t="s">
        <v>198</v>
      </c>
      <c r="C101" s="4" t="s">
        <v>199</v>
      </c>
    </row>
    <row r="102" spans="1:3">
      <c r="A102" s="5">
        <v>4250</v>
      </c>
      <c r="B102" s="6" t="s">
        <v>200</v>
      </c>
      <c r="C102" s="4" t="s">
        <v>201</v>
      </c>
    </row>
    <row r="103" spans="1:3">
      <c r="A103" s="5">
        <v>4260</v>
      </c>
      <c r="B103" s="6" t="s">
        <v>202</v>
      </c>
      <c r="C103" s="4" t="s">
        <v>203</v>
      </c>
    </row>
    <row r="104" spans="1:3">
      <c r="A104" s="5">
        <v>4270</v>
      </c>
      <c r="B104" s="6" t="s">
        <v>204</v>
      </c>
      <c r="C104" s="4" t="s">
        <v>205</v>
      </c>
    </row>
    <row r="105" spans="1:3">
      <c r="A105" s="5">
        <v>4280</v>
      </c>
      <c r="B105" s="6" t="s">
        <v>206</v>
      </c>
      <c r="C105" s="4" t="s">
        <v>207</v>
      </c>
    </row>
    <row r="106" spans="1:3">
      <c r="A106" s="5">
        <v>4290</v>
      </c>
      <c r="B106" s="6" t="s">
        <v>208</v>
      </c>
      <c r="C106" s="4" t="s">
        <v>209</v>
      </c>
    </row>
    <row r="107" spans="1:3">
      <c r="A107" s="5">
        <v>4300</v>
      </c>
      <c r="B107" s="6" t="s">
        <v>210</v>
      </c>
      <c r="C107" s="4" t="s">
        <v>211</v>
      </c>
    </row>
    <row r="108" spans="1:3" ht="15.75" thickBot="1">
      <c r="A108" s="9">
        <v>4310</v>
      </c>
      <c r="B108" s="10" t="s">
        <v>212</v>
      </c>
      <c r="C108" s="8" t="s">
        <v>213</v>
      </c>
    </row>
    <row r="109" spans="1:3">
      <c r="A109" s="2">
        <v>5110</v>
      </c>
      <c r="B109" s="3" t="s">
        <v>214</v>
      </c>
      <c r="C109" s="1" t="s">
        <v>8</v>
      </c>
    </row>
    <row r="110" spans="1:3">
      <c r="A110" s="5">
        <v>6001</v>
      </c>
      <c r="B110" s="6" t="s">
        <v>215</v>
      </c>
      <c r="C110" s="4" t="s">
        <v>216</v>
      </c>
    </row>
    <row r="111" spans="1:3">
      <c r="A111" s="5">
        <v>6002</v>
      </c>
      <c r="B111" s="6" t="s">
        <v>217</v>
      </c>
      <c r="C111" s="4" t="s">
        <v>218</v>
      </c>
    </row>
    <row r="112" spans="1:3">
      <c r="A112" s="5">
        <v>6010</v>
      </c>
      <c r="B112" s="6" t="s">
        <v>219</v>
      </c>
      <c r="C112" s="4" t="s">
        <v>220</v>
      </c>
    </row>
    <row r="113" spans="1:3">
      <c r="A113" s="5">
        <v>6020</v>
      </c>
      <c r="B113" s="6" t="s">
        <v>221</v>
      </c>
      <c r="C113" s="4" t="s">
        <v>222</v>
      </c>
    </row>
    <row r="114" spans="1:3">
      <c r="A114" s="5">
        <v>6040</v>
      </c>
      <c r="B114" s="6" t="s">
        <v>223</v>
      </c>
      <c r="C114" s="7" t="s">
        <v>224</v>
      </c>
    </row>
    <row r="115" spans="1:3">
      <c r="A115" s="5">
        <v>6050</v>
      </c>
      <c r="B115" s="6" t="s">
        <v>225</v>
      </c>
      <c r="C115" s="4" t="s">
        <v>226</v>
      </c>
    </row>
    <row r="116" spans="1:3">
      <c r="A116" s="5">
        <v>6060</v>
      </c>
      <c r="B116" s="6" t="s">
        <v>227</v>
      </c>
      <c r="C116" s="4" t="s">
        <v>228</v>
      </c>
    </row>
    <row r="117" spans="1:3">
      <c r="A117" s="5">
        <v>6070</v>
      </c>
      <c r="B117" s="6" t="s">
        <v>229</v>
      </c>
      <c r="C117" s="4" t="s">
        <v>230</v>
      </c>
    </row>
    <row r="118" spans="1:3">
      <c r="A118" s="5">
        <v>6090</v>
      </c>
      <c r="B118" s="6" t="s">
        <v>231</v>
      </c>
      <c r="C118" s="4" t="s">
        <v>232</v>
      </c>
    </row>
    <row r="119" spans="1:3">
      <c r="A119" s="5">
        <v>7020</v>
      </c>
      <c r="B119" s="6" t="s">
        <v>233</v>
      </c>
      <c r="C119" s="4" t="s">
        <v>234</v>
      </c>
    </row>
    <row r="120" spans="1:3">
      <c r="A120" s="5">
        <v>7030</v>
      </c>
      <c r="B120" s="6" t="s">
        <v>235</v>
      </c>
      <c r="C120" s="7" t="s">
        <v>236</v>
      </c>
    </row>
    <row r="121" spans="1:3">
      <c r="A121" s="5">
        <v>7040</v>
      </c>
      <c r="B121" s="6" t="s">
        <v>237</v>
      </c>
      <c r="C121" s="4" t="s">
        <v>238</v>
      </c>
    </row>
    <row r="122" spans="1:3" ht="15.75" thickBot="1">
      <c r="A122" s="9">
        <v>7050</v>
      </c>
      <c r="B122" s="10" t="s">
        <v>239</v>
      </c>
      <c r="C122" s="8" t="s">
        <v>240</v>
      </c>
    </row>
    <row r="123" spans="1:3">
      <c r="A123" s="2">
        <v>8010</v>
      </c>
      <c r="B123" s="3" t="s">
        <v>241</v>
      </c>
      <c r="C123" s="1" t="s">
        <v>242</v>
      </c>
    </row>
    <row r="124" spans="1:3">
      <c r="A124" s="5">
        <v>8020</v>
      </c>
      <c r="B124" s="6" t="s">
        <v>243</v>
      </c>
      <c r="C124" s="4" t="s">
        <v>244</v>
      </c>
    </row>
    <row r="125" spans="1:3">
      <c r="A125" s="5">
        <v>8030</v>
      </c>
      <c r="B125" s="6" t="s">
        <v>245</v>
      </c>
      <c r="C125" s="4" t="s">
        <v>246</v>
      </c>
    </row>
    <row r="126" spans="1:3">
      <c r="A126" s="5">
        <v>8040</v>
      </c>
      <c r="B126" s="6" t="s">
        <v>247</v>
      </c>
      <c r="C126" s="4" t="s">
        <v>248</v>
      </c>
    </row>
    <row r="127" spans="1:3">
      <c r="A127" s="5">
        <v>8050</v>
      </c>
      <c r="B127" s="6" t="s">
        <v>249</v>
      </c>
      <c r="C127" s="4" t="s">
        <v>250</v>
      </c>
    </row>
    <row r="128" spans="1:3">
      <c r="A128" s="5">
        <v>8060</v>
      </c>
      <c r="B128" s="6" t="s">
        <v>251</v>
      </c>
      <c r="C128" s="4" t="s">
        <v>252</v>
      </c>
    </row>
    <row r="129" spans="1:3">
      <c r="A129" s="5">
        <v>8070</v>
      </c>
      <c r="B129" s="6" t="s">
        <v>253</v>
      </c>
      <c r="C129" s="4" t="s">
        <v>254</v>
      </c>
    </row>
    <row r="130" spans="1:3">
      <c r="A130" s="5">
        <v>8080</v>
      </c>
      <c r="B130" s="6" t="s">
        <v>255</v>
      </c>
      <c r="C130" s="4" t="s">
        <v>256</v>
      </c>
    </row>
    <row r="131" spans="1:3">
      <c r="A131" s="5">
        <v>8090</v>
      </c>
      <c r="B131" s="6" t="s">
        <v>257</v>
      </c>
      <c r="C131" s="4" t="s">
        <v>258</v>
      </c>
    </row>
    <row r="132" spans="1:3">
      <c r="A132" s="5">
        <v>8100</v>
      </c>
      <c r="B132" s="6" t="s">
        <v>259</v>
      </c>
      <c r="C132" s="4" t="s">
        <v>260</v>
      </c>
    </row>
    <row r="133" spans="1:3">
      <c r="A133" s="5">
        <v>8110</v>
      </c>
      <c r="B133" s="6" t="s">
        <v>261</v>
      </c>
      <c r="C133" s="4" t="s">
        <v>262</v>
      </c>
    </row>
    <row r="134" spans="1:3">
      <c r="A134" s="5">
        <v>8120</v>
      </c>
      <c r="B134" s="6" t="s">
        <v>263</v>
      </c>
      <c r="C134" s="4" t="s">
        <v>264</v>
      </c>
    </row>
    <row r="135" spans="1:3">
      <c r="A135" s="5">
        <v>8130</v>
      </c>
      <c r="B135" s="6" t="s">
        <v>265</v>
      </c>
      <c r="C135" s="4" t="s">
        <v>266</v>
      </c>
    </row>
    <row r="136" spans="1:3">
      <c r="A136" s="5">
        <v>8140</v>
      </c>
      <c r="B136" s="14" t="s">
        <v>267</v>
      </c>
      <c r="C136" s="4" t="s">
        <v>268</v>
      </c>
    </row>
    <row r="137" spans="1:3">
      <c r="A137" s="5">
        <v>8150</v>
      </c>
      <c r="B137" s="6" t="s">
        <v>269</v>
      </c>
      <c r="C137" s="4" t="s">
        <v>270</v>
      </c>
    </row>
    <row r="138" spans="1:3">
      <c r="A138" s="5">
        <v>8160</v>
      </c>
      <c r="B138" s="6" t="s">
        <v>271</v>
      </c>
      <c r="C138" s="4" t="s">
        <v>272</v>
      </c>
    </row>
    <row r="139" spans="1:3">
      <c r="A139" s="5">
        <v>8170</v>
      </c>
      <c r="B139" s="6" t="s">
        <v>273</v>
      </c>
      <c r="C139" s="4" t="s">
        <v>274</v>
      </c>
    </row>
    <row r="140" spans="1:3">
      <c r="A140" s="5">
        <v>8180</v>
      </c>
      <c r="B140" s="6" t="s">
        <v>275</v>
      </c>
      <c r="C140" s="4" t="s">
        <v>276</v>
      </c>
    </row>
    <row r="141" spans="1:3">
      <c r="A141" s="5">
        <v>8190</v>
      </c>
      <c r="B141" s="6" t="s">
        <v>277</v>
      </c>
      <c r="C141" s="4" t="s">
        <v>278</v>
      </c>
    </row>
    <row r="142" spans="1:3">
      <c r="A142" s="5">
        <v>8200</v>
      </c>
      <c r="B142" s="14" t="s">
        <v>279</v>
      </c>
      <c r="C142" s="4" t="s">
        <v>280</v>
      </c>
    </row>
    <row r="143" spans="1:3">
      <c r="A143" s="5">
        <v>8210</v>
      </c>
      <c r="B143" s="6" t="s">
        <v>281</v>
      </c>
      <c r="C143" s="4" t="s">
        <v>282</v>
      </c>
    </row>
    <row r="144" spans="1:3">
      <c r="A144" s="5">
        <v>8220</v>
      </c>
      <c r="B144" s="6" t="s">
        <v>283</v>
      </c>
      <c r="C144" s="4" t="s">
        <v>284</v>
      </c>
    </row>
    <row r="145" spans="1:3">
      <c r="A145" s="5">
        <v>8230</v>
      </c>
      <c r="B145" s="6" t="s">
        <v>285</v>
      </c>
      <c r="C145" s="4" t="s">
        <v>286</v>
      </c>
    </row>
    <row r="146" spans="1:3">
      <c r="A146" s="5">
        <v>8240</v>
      </c>
      <c r="B146" s="6" t="s">
        <v>287</v>
      </c>
      <c r="C146" s="4" t="s">
        <v>288</v>
      </c>
    </row>
    <row r="147" spans="1:3">
      <c r="A147" s="5">
        <v>8250</v>
      </c>
      <c r="B147" s="6" t="s">
        <v>289</v>
      </c>
      <c r="C147" s="4" t="s">
        <v>290</v>
      </c>
    </row>
    <row r="148" spans="1:3">
      <c r="A148" s="5">
        <v>8260</v>
      </c>
      <c r="B148" s="6" t="s">
        <v>291</v>
      </c>
      <c r="C148" s="4" t="s">
        <v>292</v>
      </c>
    </row>
    <row r="149" spans="1:3">
      <c r="A149" s="5">
        <v>8270</v>
      </c>
      <c r="B149" s="6" t="s">
        <v>293</v>
      </c>
      <c r="C149" s="4" t="s">
        <v>294</v>
      </c>
    </row>
    <row r="150" spans="1:3">
      <c r="A150" s="5">
        <v>8280</v>
      </c>
      <c r="B150" s="14" t="s">
        <v>295</v>
      </c>
      <c r="C150" s="4" t="s">
        <v>296</v>
      </c>
    </row>
    <row r="151" spans="1:3">
      <c r="A151" s="5">
        <v>8290</v>
      </c>
      <c r="B151" s="6" t="s">
        <v>297</v>
      </c>
      <c r="C151" s="4" t="s">
        <v>298</v>
      </c>
    </row>
    <row r="152" spans="1:3">
      <c r="A152" s="5">
        <v>8300</v>
      </c>
      <c r="B152" s="6" t="s">
        <v>299</v>
      </c>
      <c r="C152" s="4" t="s">
        <v>300</v>
      </c>
    </row>
    <row r="153" spans="1:3">
      <c r="A153" s="16">
        <v>8310</v>
      </c>
      <c r="B153" s="17" t="s">
        <v>301</v>
      </c>
      <c r="C153" s="15" t="s">
        <v>302</v>
      </c>
    </row>
    <row r="154" spans="1:3">
      <c r="A154" s="5">
        <v>8311</v>
      </c>
      <c r="B154" s="6" t="s">
        <v>303</v>
      </c>
      <c r="C154" s="6" t="s">
        <v>302</v>
      </c>
    </row>
    <row r="155" spans="1:3">
      <c r="A155" s="5">
        <v>8313</v>
      </c>
      <c r="B155" s="6" t="s">
        <v>304</v>
      </c>
      <c r="C155" s="6" t="s">
        <v>302</v>
      </c>
    </row>
    <row r="156" spans="1:3">
      <c r="A156" s="16"/>
      <c r="B156" s="17"/>
      <c r="C156" s="18"/>
    </row>
    <row r="157" spans="1:3">
      <c r="A157" s="5"/>
      <c r="B157" s="6"/>
      <c r="C157" s="6"/>
    </row>
    <row r="158" spans="1:3">
      <c r="A158" s="5"/>
      <c r="B158" s="6"/>
      <c r="C158" s="6"/>
    </row>
    <row r="159" spans="1:3">
      <c r="A159" s="16"/>
      <c r="B159" s="17"/>
      <c r="C159" s="15"/>
    </row>
    <row r="160" spans="1:3">
      <c r="A160" s="5"/>
      <c r="B160" s="6"/>
      <c r="C160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workbookViewId="0">
      <selection activeCell="L3" sqref="L3"/>
    </sheetView>
  </sheetViews>
  <sheetFormatPr baseColWidth="10" defaultColWidth="9.140625" defaultRowHeight="15"/>
  <cols>
    <col min="4" max="8" width="10.42578125" customWidth="1"/>
    <col min="9" max="9" width="1.28515625" customWidth="1"/>
  </cols>
  <sheetData>
    <row r="1" spans="1:19" ht="15.75" thickBot="1">
      <c r="A1" s="20"/>
      <c r="B1" s="20"/>
      <c r="C1" s="20"/>
      <c r="D1" s="22"/>
      <c r="E1" s="22"/>
      <c r="F1" s="20"/>
      <c r="G1" s="20"/>
      <c r="H1" s="20"/>
      <c r="I1" s="20"/>
      <c r="J1" s="20"/>
      <c r="K1" s="20"/>
      <c r="L1" s="20"/>
      <c r="M1" s="20"/>
    </row>
    <row r="2" spans="1:19">
      <c r="A2" s="20"/>
      <c r="B2" s="20"/>
      <c r="C2" s="20" t="s">
        <v>6</v>
      </c>
      <c r="D2" s="36">
        <v>2080</v>
      </c>
      <c r="E2" s="36"/>
      <c r="F2" s="20"/>
      <c r="G2" s="20"/>
      <c r="H2" s="20"/>
      <c r="I2" s="20"/>
      <c r="J2" s="20"/>
      <c r="O2" s="26"/>
      <c r="P2" s="27"/>
      <c r="Q2" s="27"/>
      <c r="R2" s="28"/>
    </row>
    <row r="3" spans="1:19">
      <c r="A3" s="20"/>
      <c r="B3" s="20"/>
      <c r="C3" s="20"/>
      <c r="D3" s="36"/>
      <c r="E3" s="36"/>
      <c r="F3" s="20"/>
      <c r="G3" s="20"/>
      <c r="H3" s="20"/>
      <c r="I3" s="20"/>
      <c r="J3" s="20"/>
      <c r="O3" s="29"/>
      <c r="P3" s="30"/>
      <c r="Q3" s="30"/>
      <c r="R3" s="31"/>
    </row>
    <row r="4" spans="1:19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O4" s="29"/>
      <c r="P4" s="30"/>
      <c r="Q4" s="30"/>
      <c r="R4" s="31"/>
    </row>
    <row r="5" spans="1:19" ht="15.75">
      <c r="A5" s="21" t="s">
        <v>305</v>
      </c>
      <c r="B5" s="20"/>
      <c r="C5" s="20"/>
      <c r="D5" s="37" t="str">
        <f>VLOOKUP(D2,ورقة1!A4:C160,2,FALSE)</f>
        <v xml:space="preserve">شركة الغاز والتصنيع الأهلية - غازكو </v>
      </c>
      <c r="E5" s="37"/>
      <c r="F5" s="37"/>
      <c r="G5" s="20"/>
      <c r="H5" s="20"/>
      <c r="I5" s="42">
        <v>41288</v>
      </c>
      <c r="J5" s="43"/>
      <c r="K5" s="44"/>
      <c r="L5" s="20"/>
      <c r="M5" s="20"/>
      <c r="O5" s="29"/>
      <c r="P5" s="30"/>
      <c r="Q5" s="30"/>
      <c r="R5" s="31"/>
    </row>
    <row r="6" spans="1:19">
      <c r="A6" s="20"/>
      <c r="B6" s="20"/>
      <c r="C6" s="20"/>
      <c r="D6" s="37"/>
      <c r="E6" s="37"/>
      <c r="F6" s="37"/>
      <c r="G6" s="20"/>
      <c r="H6" s="20"/>
      <c r="I6" s="45"/>
      <c r="J6" s="46"/>
      <c r="K6" s="47"/>
      <c r="L6" s="20"/>
      <c r="M6" s="20"/>
      <c r="O6" s="29"/>
      <c r="P6" s="30"/>
      <c r="Q6" s="30"/>
      <c r="R6" s="31"/>
    </row>
    <row r="7" spans="1:19" ht="15.75">
      <c r="A7" s="20"/>
      <c r="B7" s="20"/>
      <c r="C7" s="21" t="s">
        <v>305</v>
      </c>
      <c r="D7" s="20"/>
      <c r="E7" s="20"/>
      <c r="F7" s="20"/>
      <c r="G7" s="20"/>
      <c r="H7" s="20"/>
      <c r="I7" s="20"/>
      <c r="J7" s="20"/>
      <c r="K7" s="20"/>
      <c r="L7" s="20"/>
      <c r="M7" s="20"/>
      <c r="O7" s="29"/>
      <c r="P7" s="30"/>
      <c r="Q7" s="30"/>
      <c r="R7" s="31"/>
    </row>
    <row r="8" spans="1:19" ht="15.75">
      <c r="A8" s="20"/>
      <c r="B8" s="21" t="s">
        <v>306</v>
      </c>
      <c r="C8" s="20"/>
      <c r="D8" s="38" t="str">
        <f>VLOOKUP(D5,ورقة1!B4:C160,2,FALSE)</f>
        <v>NGIC</v>
      </c>
      <c r="E8" s="39"/>
      <c r="G8" s="20"/>
      <c r="H8" s="20"/>
      <c r="I8" s="20"/>
      <c r="J8" s="20"/>
      <c r="K8" s="20"/>
      <c r="L8" s="20"/>
      <c r="M8" s="20"/>
      <c r="O8" s="29"/>
      <c r="P8" s="30"/>
      <c r="Q8" s="30"/>
      <c r="R8" s="31"/>
    </row>
    <row r="9" spans="1:19" ht="15.75" thickBot="1">
      <c r="A9" s="20"/>
      <c r="B9" s="20"/>
      <c r="C9" s="20"/>
      <c r="D9" s="40"/>
      <c r="E9" s="41"/>
      <c r="F9" s="20"/>
      <c r="G9" s="20"/>
      <c r="H9" s="20"/>
      <c r="I9" s="20"/>
      <c r="J9" s="20"/>
      <c r="K9" s="20"/>
      <c r="L9" s="20"/>
      <c r="M9" s="20"/>
      <c r="O9" s="32"/>
      <c r="P9" s="33"/>
      <c r="Q9" s="33"/>
      <c r="R9" s="34"/>
    </row>
    <row r="10" spans="1:19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9" s="24" customFormat="1">
      <c r="D11" s="65" t="s">
        <v>307</v>
      </c>
      <c r="E11" s="65" t="s">
        <v>308</v>
      </c>
      <c r="F11" s="65" t="s">
        <v>309</v>
      </c>
      <c r="G11" s="65" t="s">
        <v>310</v>
      </c>
      <c r="H11" s="66" t="s">
        <v>5</v>
      </c>
      <c r="I11" s="67"/>
      <c r="J11" s="65">
        <v>1</v>
      </c>
      <c r="K11" s="65">
        <v>2</v>
      </c>
      <c r="L11" s="65">
        <v>3</v>
      </c>
      <c r="M11" s="65">
        <v>4</v>
      </c>
      <c r="N11" s="65">
        <v>5</v>
      </c>
      <c r="O11" s="65">
        <v>6</v>
      </c>
      <c r="P11" s="65">
        <v>7</v>
      </c>
      <c r="Q11" s="65">
        <v>8</v>
      </c>
      <c r="R11" s="65">
        <v>9</v>
      </c>
      <c r="S11" s="65">
        <v>10</v>
      </c>
    </row>
    <row r="12" spans="1:19">
      <c r="D12" s="64">
        <f ca="1">IFERROR(OFFSET(ورقة3!$A$1,MATCH($I$5,ورقة3!$A:$A,0)-1,MATCH($D$8,ورقة3!$8:$8,0)+COLUMNS($A:A)-2),"")</f>
        <v>18.850000000000001</v>
      </c>
      <c r="E12" s="64">
        <f ca="1">IFERROR(OFFSET(ورقة3!$A$1,MATCH($I$5,ورقة3!$A:$A,0)-1,MATCH($D$8,ورقة3!$8:$8,0)+COLUMNS($A:B)-2),"")</f>
        <v>18.899999999999999</v>
      </c>
      <c r="F12" s="64">
        <f ca="1">IFERROR(OFFSET(ورقة3!$A$1,MATCH($I$5,ورقة3!$A:$A,0)-1,MATCH($D$8,ورقة3!$8:$8,0)+COLUMNS($A:C)-2),"")</f>
        <v>18.8</v>
      </c>
      <c r="G12" s="64">
        <f ca="1">IFERROR(OFFSET(ورقة3!$A$1,MATCH($I$5,ورقة3!$A:$A,0)-1,MATCH($D$8,ورقة3!$8:$8,0)+COLUMNS($A:D)-2),"")</f>
        <v>18.899999999999999</v>
      </c>
      <c r="H12" s="64">
        <f ca="1">IFERROR(OFFSET(ورقة3!$A$1,MATCH($I$5,ورقة3!$A:$A,0)-1,MATCH($D$8,ورقة3!$8:$8,0)+COLUMNS($A:E)-2),"")</f>
        <v>43079</v>
      </c>
      <c r="I12" s="20"/>
      <c r="J12" s="64">
        <f ca="1">IFERROR(OFFSET(ورقة3!$A$1,MATCH($I$5,ورقة3!$A:$A,0)-1,MATCH($D$8,ورقة3!$8:$8,0)+COLUMNS($A:G)-2),"")</f>
        <v>18.8</v>
      </c>
      <c r="K12" s="64">
        <f ca="1">IFERROR(OFFSET(ورقة3!$A$1,MATCH($I$5,ورقة3!$A:$A,0)-1,MATCH($D$8,ورقة3!$8:$8,0)+COLUMNS($A:H)-2),"")</f>
        <v>18.659999999999997</v>
      </c>
      <c r="L12" s="64">
        <f ca="1">IFERROR(OFFSET(ورقة3!$A$1,MATCH($I$5,ورقة3!$A:$A,0)-1,MATCH($D$8,ورقة3!$8:$8,0)+COLUMNS($A:I)-2),"")</f>
        <v>18.519999999999996</v>
      </c>
      <c r="M12" s="64">
        <f ca="1">IFERROR(OFFSET(ورقة3!$A$1,MATCH($I$5,ورقة3!$A:$A,0)-1,MATCH($D$8,ورقة3!$8:$8,0)+COLUMNS($A:J)-2),"")</f>
        <v>18.422499999999999</v>
      </c>
      <c r="N12" s="64">
        <f ca="1">IFERROR(OFFSET(ورقة3!$A$1,MATCH($I$5,ورقة3!$A:$A,0)-1,MATCH($D$8,ورقة3!$8:$8,0)+COLUMNS($A:K)-2),"")</f>
        <v>19.462499999999999</v>
      </c>
      <c r="O12" s="64">
        <f ca="1">IFERROR(OFFSET(ورقة3!$A$1,MATCH($I$5,ورقة3!$A:$A,0)-1,MATCH($D$8,ورقة3!$8:$8,0)+COLUMNS($A:L)-2),"")</f>
        <v>21.032250000000005</v>
      </c>
      <c r="P12" s="64">
        <f ca="1">IFERROR(OFFSET(ورقة3!$A$1,MATCH($I$5,ورقة3!$A:$A,0)-1,MATCH($D$8,ورقة3!$8:$8,0)+COLUMNS($A:M)-2),"")</f>
        <v>20.817000000000004</v>
      </c>
      <c r="Q12" s="64">
        <f ca="1">IFERROR(OFFSET(ورقة3!$A$1,MATCH($I$5,ورقة3!$A:$A,0)-1,MATCH($D$8,ورقة3!$8:$8,0)+COLUMNS($A:N)-2),"")</f>
        <v>20.305833333333354</v>
      </c>
      <c r="R12" s="64">
        <f ca="1">IFERROR(OFFSET(ورقة3!$A$1,MATCH($I$5,ورقة3!$A:$A,0)-1,MATCH($D$8,ورقة3!$8:$8,0)+COLUMNS($A:O)-2),"")</f>
        <v>20.183000000000021</v>
      </c>
      <c r="S12" s="64">
        <f ca="1">IFERROR(OFFSET(ورقة3!$A$1,MATCH($I$5,ورقة3!$A:$A,0)-1,MATCH($D$8,ورقة3!$8:$8,0)+COLUMNS($A:P)-2),"")</f>
        <v>19.831600000000016</v>
      </c>
    </row>
    <row r="13" spans="1:19">
      <c r="I13" s="20"/>
    </row>
    <row r="14" spans="1:19">
      <c r="I14" s="20"/>
    </row>
    <row r="15" spans="1:19">
      <c r="A15" s="35" t="s">
        <v>311</v>
      </c>
      <c r="B15" s="35"/>
      <c r="C15" s="35"/>
    </row>
    <row r="16" spans="1:19" ht="14.25" customHeight="1">
      <c r="A16" s="73" t="s">
        <v>312</v>
      </c>
      <c r="B16" s="73"/>
      <c r="C16" s="73"/>
      <c r="D16" s="73"/>
      <c r="E16" s="73"/>
      <c r="F16" s="73"/>
      <c r="G16" s="73"/>
      <c r="H16" s="73"/>
      <c r="I16" s="73"/>
    </row>
    <row r="17" spans="1:25" ht="14.25" customHeight="1">
      <c r="A17" s="73"/>
      <c r="B17" s="73"/>
      <c r="C17" s="73"/>
      <c r="D17" s="73"/>
      <c r="E17" s="73"/>
      <c r="F17" s="73"/>
      <c r="G17" s="73"/>
      <c r="H17" s="73"/>
      <c r="I17" s="73"/>
      <c r="L17" s="23"/>
    </row>
    <row r="18" spans="1:25" ht="14.25" customHeight="1">
      <c r="A18" s="73"/>
      <c r="B18" s="73"/>
      <c r="C18" s="73"/>
      <c r="D18" s="73"/>
      <c r="E18" s="73"/>
      <c r="F18" s="73"/>
      <c r="G18" s="73"/>
      <c r="H18" s="73"/>
      <c r="I18" s="73"/>
    </row>
    <row r="19" spans="1:25" ht="14.25" customHeight="1">
      <c r="A19" s="73"/>
      <c r="B19" s="73"/>
      <c r="C19" s="73"/>
      <c r="D19" s="73"/>
      <c r="E19" s="73"/>
      <c r="F19" s="73"/>
      <c r="G19" s="73"/>
      <c r="H19" s="73"/>
      <c r="I19" s="73"/>
    </row>
    <row r="20" spans="1:25" ht="14.25" customHeight="1">
      <c r="A20" s="73"/>
      <c r="B20" s="73"/>
      <c r="C20" s="73"/>
      <c r="D20" s="73"/>
      <c r="E20" s="73"/>
      <c r="F20" s="73"/>
      <c r="G20" s="73"/>
      <c r="H20" s="73"/>
      <c r="I20" s="73"/>
    </row>
    <row r="21" spans="1:25" ht="15" customHeight="1">
      <c r="A21" s="73"/>
      <c r="B21" s="73"/>
      <c r="C21" s="73"/>
      <c r="D21" s="73"/>
      <c r="E21" s="73"/>
      <c r="F21" s="73"/>
      <c r="G21" s="73"/>
      <c r="H21" s="73"/>
      <c r="I21" s="73"/>
    </row>
    <row r="22" spans="1:25" ht="15.75" thickBot="1"/>
    <row r="23" spans="1:25" ht="15.75" thickBot="1">
      <c r="A23" s="70" t="s">
        <v>313</v>
      </c>
      <c r="B23" s="70"/>
      <c r="C23" s="70"/>
      <c r="D23" s="70"/>
      <c r="E23" s="70"/>
      <c r="F23" s="70"/>
      <c r="G23" s="70"/>
      <c r="H23" s="70"/>
      <c r="I23" s="70"/>
      <c r="J23" s="71"/>
      <c r="K23" s="68" t="s">
        <v>307</v>
      </c>
      <c r="L23" s="24" t="s">
        <v>308</v>
      </c>
      <c r="M23" s="24" t="s">
        <v>309</v>
      </c>
      <c r="N23" s="24" t="s">
        <v>310</v>
      </c>
      <c r="O23" s="48" t="s">
        <v>5</v>
      </c>
      <c r="P23" s="24">
        <v>1</v>
      </c>
      <c r="Q23" s="24">
        <v>2</v>
      </c>
      <c r="R23" s="24">
        <v>3</v>
      </c>
      <c r="S23" s="24">
        <v>4</v>
      </c>
      <c r="T23" s="24">
        <v>5</v>
      </c>
      <c r="U23" s="24">
        <v>6</v>
      </c>
      <c r="V23" s="24">
        <v>7</v>
      </c>
      <c r="W23" s="24">
        <v>8</v>
      </c>
      <c r="X23" s="24">
        <v>9</v>
      </c>
      <c r="Y23" s="24">
        <v>10</v>
      </c>
    </row>
    <row r="24" spans="1:25" ht="15.75" thickBot="1">
      <c r="A24" s="70"/>
      <c r="B24" s="70"/>
      <c r="C24" s="70"/>
      <c r="D24" s="70"/>
      <c r="E24" s="70"/>
      <c r="F24" s="70"/>
      <c r="G24" s="70"/>
      <c r="H24" s="70"/>
      <c r="I24" s="70"/>
      <c r="J24" s="71"/>
      <c r="K24" s="68"/>
      <c r="L24" s="24"/>
      <c r="M24" s="24"/>
      <c r="N24" s="24">
        <v>20</v>
      </c>
      <c r="O24" s="24"/>
      <c r="P24" s="61">
        <v>18.7</v>
      </c>
      <c r="Q24" s="62">
        <v>18.8</v>
      </c>
      <c r="R24" s="63">
        <v>19.7</v>
      </c>
      <c r="S24" s="24"/>
      <c r="T24" s="24"/>
      <c r="U24" s="24"/>
      <c r="V24" s="24"/>
      <c r="W24" s="24"/>
      <c r="X24" s="24"/>
      <c r="Y24" s="24"/>
    </row>
    <row r="25" spans="1:25">
      <c r="A25" s="70"/>
      <c r="B25" s="70"/>
      <c r="C25" s="70"/>
      <c r="D25" s="70"/>
      <c r="E25" s="70"/>
      <c r="F25" s="70"/>
      <c r="G25" s="70"/>
      <c r="H25" s="70"/>
      <c r="I25" s="70"/>
      <c r="J25" s="71"/>
      <c r="K25" s="71"/>
    </row>
    <row r="26" spans="1:25" ht="15.75" thickBot="1">
      <c r="A26" s="70"/>
      <c r="B26" s="70"/>
      <c r="C26" s="70"/>
      <c r="D26" s="70"/>
      <c r="E26" s="70"/>
      <c r="F26" s="70"/>
      <c r="G26" s="70"/>
      <c r="H26" s="70"/>
      <c r="I26" s="70"/>
      <c r="J26" s="71"/>
      <c r="K26" s="71"/>
      <c r="O26" t="b">
        <f>IF(N24&lt;P24,P24&lt;Q24,Q24&lt;R24)</f>
        <v>1</v>
      </c>
    </row>
    <row r="27" spans="1:25" ht="15.75" thickBot="1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O27" s="25"/>
    </row>
    <row r="28" spans="1:25">
      <c r="A28" s="72" t="s">
        <v>314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</row>
    <row r="29" spans="1:25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</row>
    <row r="30" spans="1:25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</row>
    <row r="32" spans="1:25">
      <c r="E32" s="69" t="s">
        <v>315</v>
      </c>
      <c r="F32" s="69"/>
      <c r="G32" s="69"/>
      <c r="H32" s="69"/>
      <c r="I32" s="69"/>
      <c r="J32" s="69"/>
      <c r="K32" s="69"/>
      <c r="L32" s="69"/>
      <c r="M32" s="69"/>
      <c r="N32" s="69"/>
      <c r="O32" s="69"/>
    </row>
    <row r="33" spans="5:15"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</row>
    <row r="34" spans="5:15"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</row>
    <row r="35" spans="5:15"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</row>
    <row r="36" spans="5:15"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</row>
    <row r="37" spans="5:15"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</row>
  </sheetData>
  <mergeCells count="10">
    <mergeCell ref="O2:R9"/>
    <mergeCell ref="A28:K30"/>
    <mergeCell ref="E32:O37"/>
    <mergeCell ref="A15:C15"/>
    <mergeCell ref="A16:I21"/>
    <mergeCell ref="A23:I26"/>
    <mergeCell ref="D2:E3"/>
    <mergeCell ref="D5:F6"/>
    <mergeCell ref="D8:E9"/>
    <mergeCell ref="I5:K6"/>
  </mergeCells>
  <dataValidations count="2">
    <dataValidation type="list" allowBlank="1" showInputMessage="1" showErrorMessage="1" sqref="I5:K6">
      <formula1>DD</formula1>
    </dataValidation>
    <dataValidation type="list" allowBlank="1" showInputMessage="1" showErrorMessage="1" sqref="D2:E3">
      <formula1>AA</formula1>
    </dataValidation>
  </dataValidations>
  <pageMargins left="0.7" right="0.7" top="0.75" bottom="0.75" header="0.3" footer="0.3"/>
  <pageSetup paperSize="256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G422"/>
  <sheetViews>
    <sheetView workbookViewId="0">
      <selection activeCell="F10" sqref="F10"/>
    </sheetView>
  </sheetViews>
  <sheetFormatPr baseColWidth="10" defaultColWidth="9.140625" defaultRowHeight="15"/>
  <cols>
    <col min="1" max="1" width="14.140625" style="54" customWidth="1"/>
    <col min="2" max="5" width="5.85546875" style="54" bestFit="1" customWidth="1"/>
    <col min="6" max="6" width="8.85546875" style="54" bestFit="1" customWidth="1"/>
    <col min="7" max="7" width="1.42578125" style="54" bestFit="1" customWidth="1"/>
    <col min="8" max="20" width="5.42578125" style="54" bestFit="1" customWidth="1"/>
    <col min="21" max="21" width="5.5703125" style="54" bestFit="1" customWidth="1"/>
    <col min="22" max="22" width="9.42578125" style="54" bestFit="1" customWidth="1"/>
    <col min="23" max="23" width="1.42578125" style="54" bestFit="1" customWidth="1"/>
    <col min="24" max="27" width="5.42578125" style="54" bestFit="1" customWidth="1"/>
    <col min="28" max="28" width="5.28515625" style="54" bestFit="1" customWidth="1"/>
    <col min="29" max="33" width="5.42578125" style="54" bestFit="1" customWidth="1"/>
    <col min="34" max="16384" width="9.140625" style="54"/>
  </cols>
  <sheetData>
    <row r="7" spans="1:33" ht="15.75" thickBot="1"/>
    <row r="8" spans="1:33" ht="15.75" thickBot="1">
      <c r="B8" s="49" t="s">
        <v>8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1"/>
      <c r="R8" s="52" t="s">
        <v>7</v>
      </c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3"/>
    </row>
    <row r="9" spans="1:33">
      <c r="A9" s="54" t="s">
        <v>0</v>
      </c>
      <c r="B9" s="54" t="s">
        <v>1</v>
      </c>
      <c r="C9" s="54" t="s">
        <v>2</v>
      </c>
      <c r="D9" s="54" t="s">
        <v>3</v>
      </c>
      <c r="E9" s="54" t="s">
        <v>4</v>
      </c>
      <c r="F9" s="54" t="s">
        <v>5</v>
      </c>
      <c r="H9" s="54">
        <v>1</v>
      </c>
      <c r="I9" s="54">
        <v>2</v>
      </c>
      <c r="J9" s="54">
        <v>3</v>
      </c>
      <c r="K9" s="54">
        <v>4</v>
      </c>
      <c r="L9" s="54">
        <v>5</v>
      </c>
      <c r="M9" s="54">
        <v>6</v>
      </c>
      <c r="N9" s="54">
        <v>7</v>
      </c>
      <c r="O9" s="54">
        <v>8</v>
      </c>
      <c r="P9" s="54">
        <v>9</v>
      </c>
      <c r="Q9" s="54">
        <v>10</v>
      </c>
      <c r="R9" s="55" t="s">
        <v>1</v>
      </c>
      <c r="S9" s="55" t="s">
        <v>2</v>
      </c>
      <c r="T9" s="55" t="s">
        <v>3</v>
      </c>
      <c r="U9" s="55" t="s">
        <v>4</v>
      </c>
      <c r="V9" s="55" t="s">
        <v>5</v>
      </c>
      <c r="W9" s="55" t="s">
        <v>6</v>
      </c>
      <c r="X9" s="54">
        <v>1</v>
      </c>
      <c r="Y9" s="54">
        <v>2</v>
      </c>
      <c r="Z9" s="54">
        <v>3</v>
      </c>
      <c r="AA9" s="54">
        <v>4</v>
      </c>
      <c r="AB9" s="54">
        <v>5</v>
      </c>
      <c r="AC9" s="54">
        <v>6</v>
      </c>
      <c r="AD9" s="54">
        <v>7</v>
      </c>
      <c r="AE9" s="54">
        <v>8</v>
      </c>
      <c r="AF9" s="54">
        <v>9</v>
      </c>
      <c r="AG9" s="54">
        <v>10</v>
      </c>
    </row>
    <row r="10" spans="1:33">
      <c r="A10" s="56">
        <v>41289</v>
      </c>
      <c r="B10" s="57">
        <v>13.95</v>
      </c>
      <c r="C10" s="57">
        <v>13.95</v>
      </c>
      <c r="D10" s="57">
        <v>13.85</v>
      </c>
      <c r="E10" s="57">
        <v>13.95</v>
      </c>
      <c r="F10" s="57">
        <v>1612953</v>
      </c>
      <c r="G10" s="57" t="s">
        <v>6</v>
      </c>
      <c r="H10" s="58">
        <v>18.8</v>
      </c>
      <c r="I10" s="58">
        <v>18.704999999999998</v>
      </c>
      <c r="J10" s="58">
        <v>18.532499999999995</v>
      </c>
      <c r="K10" s="58">
        <v>18.42625</v>
      </c>
      <c r="L10" s="58">
        <v>19.427500000000002</v>
      </c>
      <c r="M10" s="58">
        <v>20.995500000000003</v>
      </c>
      <c r="N10" s="58">
        <v>20.818666666666672</v>
      </c>
      <c r="O10" s="58">
        <v>20.30625000000002</v>
      </c>
      <c r="P10" s="58">
        <v>20.180000000000017</v>
      </c>
      <c r="Q10" s="58">
        <v>19.831300000000017</v>
      </c>
      <c r="R10" s="58">
        <v>18.850000000000001</v>
      </c>
      <c r="S10" s="58">
        <v>18.850000000000001</v>
      </c>
      <c r="T10" s="58">
        <v>18.600000000000001</v>
      </c>
      <c r="U10" s="58">
        <v>18.649999999999999</v>
      </c>
      <c r="V10" s="58">
        <v>96450</v>
      </c>
      <c r="W10" s="58"/>
      <c r="X10" s="58">
        <v>18.8</v>
      </c>
      <c r="Y10" s="58">
        <v>19</v>
      </c>
      <c r="Z10" s="58">
        <v>19.399999999999999</v>
      </c>
      <c r="AA10" s="58">
        <v>18.42625</v>
      </c>
      <c r="AB10" s="58">
        <v>19.427500000000002</v>
      </c>
      <c r="AC10" s="58">
        <v>20.995500000000003</v>
      </c>
      <c r="AD10" s="58">
        <v>20.818666666666672</v>
      </c>
      <c r="AE10" s="58">
        <v>20.30625000000002</v>
      </c>
      <c r="AF10" s="58">
        <v>20.180000000000017</v>
      </c>
      <c r="AG10" s="58">
        <v>19.831300000000017</v>
      </c>
    </row>
    <row r="11" spans="1:33">
      <c r="A11" s="59">
        <v>41288</v>
      </c>
      <c r="B11" s="54">
        <v>13.95</v>
      </c>
      <c r="C11" s="54">
        <v>13.95</v>
      </c>
      <c r="D11" s="54">
        <v>13.85</v>
      </c>
      <c r="E11" s="54">
        <v>13.95</v>
      </c>
      <c r="F11" s="54">
        <v>1051790</v>
      </c>
      <c r="H11" s="58">
        <v>18.8</v>
      </c>
      <c r="I11" s="58">
        <v>18.659999999999997</v>
      </c>
      <c r="J11" s="58">
        <v>18.519999999999996</v>
      </c>
      <c r="K11" s="58">
        <v>18.422499999999999</v>
      </c>
      <c r="L11" s="58">
        <v>19.462499999999999</v>
      </c>
      <c r="M11" s="58">
        <v>21.032250000000005</v>
      </c>
      <c r="N11" s="58">
        <v>20.817000000000004</v>
      </c>
      <c r="O11" s="58">
        <v>20.305833333333354</v>
      </c>
      <c r="P11" s="58">
        <v>20.183000000000021</v>
      </c>
      <c r="Q11" s="58">
        <v>19.831600000000016</v>
      </c>
      <c r="R11" s="60">
        <v>18.850000000000001</v>
      </c>
      <c r="S11" s="60">
        <v>18.899999999999999</v>
      </c>
      <c r="T11" s="60">
        <v>18.8</v>
      </c>
      <c r="U11" s="60">
        <v>18.899999999999999</v>
      </c>
      <c r="V11" s="60">
        <v>43079</v>
      </c>
      <c r="W11" s="60"/>
      <c r="X11" s="58">
        <v>18.8</v>
      </c>
      <c r="Y11" s="58">
        <v>18.659999999999997</v>
      </c>
      <c r="Z11" s="58">
        <v>18.519999999999996</v>
      </c>
      <c r="AA11" s="58">
        <v>18.422499999999999</v>
      </c>
      <c r="AB11" s="58">
        <v>19.462499999999999</v>
      </c>
      <c r="AC11" s="58">
        <v>21.032250000000005</v>
      </c>
      <c r="AD11" s="58">
        <v>20.817000000000004</v>
      </c>
      <c r="AE11" s="58">
        <v>20.305833333333354</v>
      </c>
      <c r="AF11" s="58">
        <v>20.183000000000021</v>
      </c>
      <c r="AG11" s="58">
        <v>19.831600000000016</v>
      </c>
    </row>
    <row r="12" spans="1:33">
      <c r="A12" s="56">
        <v>41287</v>
      </c>
      <c r="B12" s="57">
        <v>13.95</v>
      </c>
      <c r="C12" s="57">
        <v>14.05</v>
      </c>
      <c r="D12" s="57">
        <v>13.9</v>
      </c>
      <c r="E12" s="57">
        <v>13.95</v>
      </c>
      <c r="F12" s="57">
        <v>1985282</v>
      </c>
      <c r="G12" s="57"/>
      <c r="H12" s="58">
        <v>18.75</v>
      </c>
      <c r="I12" s="58">
        <v>18.589999999999996</v>
      </c>
      <c r="J12" s="58">
        <v>18.494999999999997</v>
      </c>
      <c r="K12" s="58">
        <v>18.417499999999997</v>
      </c>
      <c r="L12" s="58">
        <v>19.494999999999997</v>
      </c>
      <c r="M12" s="58">
        <v>21.065750000000001</v>
      </c>
      <c r="N12" s="58">
        <v>20.814666666666668</v>
      </c>
      <c r="O12" s="58">
        <v>20.305138888888909</v>
      </c>
      <c r="P12" s="58">
        <v>20.186750000000018</v>
      </c>
      <c r="Q12" s="58">
        <v>19.831300000000013</v>
      </c>
      <c r="R12" s="58">
        <v>18.95</v>
      </c>
      <c r="S12" s="58">
        <v>19</v>
      </c>
      <c r="T12" s="58">
        <v>18.75</v>
      </c>
      <c r="U12" s="58">
        <v>18.850000000000001</v>
      </c>
      <c r="V12" s="58">
        <v>67653</v>
      </c>
      <c r="W12" s="58"/>
      <c r="X12" s="58">
        <v>18.75</v>
      </c>
      <c r="Y12" s="58">
        <v>18.589999999999996</v>
      </c>
      <c r="Z12" s="58">
        <v>18.494999999999997</v>
      </c>
      <c r="AA12" s="58">
        <v>18.417499999999997</v>
      </c>
      <c r="AB12" s="58">
        <v>19.494999999999997</v>
      </c>
      <c r="AC12" s="58">
        <v>21.065750000000001</v>
      </c>
      <c r="AD12" s="58">
        <v>20.814666666666668</v>
      </c>
      <c r="AE12" s="58">
        <v>20.305138888888909</v>
      </c>
      <c r="AF12" s="58">
        <v>20.186750000000018</v>
      </c>
      <c r="AG12" s="58">
        <v>19.831300000000013</v>
      </c>
    </row>
    <row r="13" spans="1:33">
      <c r="A13" s="59">
        <v>41286</v>
      </c>
      <c r="B13" s="54">
        <v>13.9</v>
      </c>
      <c r="C13" s="54">
        <v>14.05</v>
      </c>
      <c r="D13" s="54">
        <v>13.9</v>
      </c>
      <c r="E13" s="54">
        <v>14</v>
      </c>
      <c r="F13" s="54">
        <v>2684375</v>
      </c>
      <c r="H13" s="58">
        <v>18.72</v>
      </c>
      <c r="I13" s="58">
        <v>18.524999999999995</v>
      </c>
      <c r="J13" s="58">
        <v>18.469999999999995</v>
      </c>
      <c r="K13" s="58">
        <v>18.417499999999997</v>
      </c>
      <c r="L13" s="58">
        <v>19.526249999999997</v>
      </c>
      <c r="M13" s="58">
        <v>21.097000000000001</v>
      </c>
      <c r="N13" s="58">
        <v>20.8125</v>
      </c>
      <c r="O13" s="58">
        <v>20.304444444444464</v>
      </c>
      <c r="P13" s="58">
        <v>20.191125000000017</v>
      </c>
      <c r="Q13" s="58">
        <v>19.831200000000017</v>
      </c>
      <c r="R13" s="60">
        <v>18.8</v>
      </c>
      <c r="S13" s="60">
        <v>18.95</v>
      </c>
      <c r="T13" s="60">
        <v>18.7</v>
      </c>
      <c r="U13" s="60">
        <v>18.899999999999999</v>
      </c>
      <c r="V13" s="60">
        <v>114156</v>
      </c>
      <c r="W13" s="60"/>
      <c r="X13" s="58">
        <v>18.72</v>
      </c>
      <c r="Y13" s="58">
        <v>18.524999999999995</v>
      </c>
      <c r="Z13" s="58">
        <v>18.469999999999995</v>
      </c>
      <c r="AA13" s="58">
        <v>18.417499999999997</v>
      </c>
      <c r="AB13" s="58">
        <v>19.526249999999997</v>
      </c>
      <c r="AC13" s="58">
        <v>21.097000000000001</v>
      </c>
      <c r="AD13" s="58">
        <v>20.8125</v>
      </c>
      <c r="AE13" s="58">
        <v>20.304444444444464</v>
      </c>
      <c r="AF13" s="58">
        <v>20.191125000000017</v>
      </c>
      <c r="AG13" s="58">
        <v>19.831200000000017</v>
      </c>
    </row>
    <row r="14" spans="1:33">
      <c r="A14" s="56">
        <v>41283</v>
      </c>
      <c r="B14" s="57">
        <v>13.9</v>
      </c>
      <c r="C14" s="57">
        <v>13.95</v>
      </c>
      <c r="D14" s="57">
        <v>13.85</v>
      </c>
      <c r="E14" s="57">
        <v>13.95</v>
      </c>
      <c r="F14" s="57">
        <v>1173181</v>
      </c>
      <c r="G14" s="57"/>
      <c r="H14" s="58">
        <v>18.659999999999997</v>
      </c>
      <c r="I14" s="58">
        <v>18.469999999999995</v>
      </c>
      <c r="J14" s="58">
        <v>18.437499999999996</v>
      </c>
      <c r="K14" s="58">
        <v>18.421249999999997</v>
      </c>
      <c r="L14" s="58">
        <v>19.556249999999999</v>
      </c>
      <c r="M14" s="58">
        <v>21.128</v>
      </c>
      <c r="N14" s="58">
        <v>20.809666666666665</v>
      </c>
      <c r="O14" s="58">
        <v>20.303750000000015</v>
      </c>
      <c r="P14" s="58">
        <v>20.193625000000015</v>
      </c>
      <c r="Q14" s="58">
        <v>19.831100000000013</v>
      </c>
      <c r="R14" s="58">
        <v>18.649999999999999</v>
      </c>
      <c r="S14" s="58">
        <v>18.8</v>
      </c>
      <c r="T14" s="58">
        <v>18.600000000000001</v>
      </c>
      <c r="U14" s="58">
        <v>18.7</v>
      </c>
      <c r="V14" s="58">
        <v>73469</v>
      </c>
      <c r="W14" s="58"/>
      <c r="X14" s="58">
        <v>18.659999999999997</v>
      </c>
      <c r="Y14" s="58">
        <v>18.469999999999995</v>
      </c>
      <c r="Z14" s="58">
        <v>18.437499999999996</v>
      </c>
      <c r="AA14" s="58">
        <v>18.421249999999997</v>
      </c>
      <c r="AB14" s="58">
        <v>19.556249999999999</v>
      </c>
      <c r="AC14" s="58">
        <v>21.128</v>
      </c>
      <c r="AD14" s="58">
        <v>20.809666666666665</v>
      </c>
      <c r="AE14" s="58">
        <v>20.303750000000015</v>
      </c>
      <c r="AF14" s="58">
        <v>20.193625000000015</v>
      </c>
      <c r="AG14" s="58">
        <v>19.831100000000013</v>
      </c>
    </row>
    <row r="15" spans="1:33">
      <c r="A15" s="59">
        <v>41282</v>
      </c>
      <c r="B15" s="54">
        <v>13.95</v>
      </c>
      <c r="C15" s="54">
        <v>14</v>
      </c>
      <c r="D15" s="54">
        <v>13.8</v>
      </c>
      <c r="E15" s="54">
        <v>13.9</v>
      </c>
      <c r="F15" s="54">
        <v>2829962</v>
      </c>
      <c r="H15" s="58">
        <v>18.61</v>
      </c>
      <c r="I15" s="58">
        <v>18.444999999999997</v>
      </c>
      <c r="J15" s="58">
        <v>18.414999999999999</v>
      </c>
      <c r="K15" s="58">
        <v>18.432499999999997</v>
      </c>
      <c r="L15" s="58">
        <v>19.586874999999999</v>
      </c>
      <c r="M15" s="58">
        <v>21.160000000000004</v>
      </c>
      <c r="N15" s="58">
        <v>20.807166666666664</v>
      </c>
      <c r="O15" s="58">
        <v>20.303750000000015</v>
      </c>
      <c r="P15" s="58">
        <v>20.195750000000018</v>
      </c>
      <c r="Q15" s="58">
        <v>19.831300000000013</v>
      </c>
      <c r="R15" s="60">
        <v>18.7</v>
      </c>
      <c r="S15" s="60">
        <v>18.75</v>
      </c>
      <c r="T15" s="60">
        <v>18.5</v>
      </c>
      <c r="U15" s="60">
        <v>18.649999999999999</v>
      </c>
      <c r="V15" s="60">
        <v>123363</v>
      </c>
      <c r="W15" s="60"/>
      <c r="X15" s="58">
        <v>18.61</v>
      </c>
      <c r="Y15" s="58">
        <v>18.444999999999997</v>
      </c>
      <c r="Z15" s="58">
        <v>18.414999999999999</v>
      </c>
      <c r="AA15" s="58">
        <v>18.432499999999997</v>
      </c>
      <c r="AB15" s="58">
        <v>19.586874999999999</v>
      </c>
      <c r="AC15" s="58">
        <v>21.160000000000004</v>
      </c>
      <c r="AD15" s="58">
        <v>20.807166666666664</v>
      </c>
      <c r="AE15" s="58">
        <v>20.303750000000015</v>
      </c>
      <c r="AF15" s="58">
        <v>20.195750000000018</v>
      </c>
      <c r="AG15" s="58">
        <v>19.831300000000013</v>
      </c>
    </row>
    <row r="16" spans="1:33">
      <c r="A16" s="56">
        <v>41281</v>
      </c>
      <c r="B16" s="57">
        <v>13.8</v>
      </c>
      <c r="C16" s="57">
        <v>13.9</v>
      </c>
      <c r="D16" s="57">
        <v>13.75</v>
      </c>
      <c r="E16" s="57">
        <v>13.9</v>
      </c>
      <c r="F16" s="57">
        <v>1194291</v>
      </c>
      <c r="G16" s="57"/>
      <c r="H16" s="58">
        <v>18.52</v>
      </c>
      <c r="I16" s="58">
        <v>18.424999999999997</v>
      </c>
      <c r="J16" s="58">
        <v>18.399999999999999</v>
      </c>
      <c r="K16" s="58">
        <v>18.454999999999998</v>
      </c>
      <c r="L16" s="58">
        <v>19.62125</v>
      </c>
      <c r="M16" s="58">
        <v>21.19425</v>
      </c>
      <c r="N16" s="58">
        <v>20.804999999999996</v>
      </c>
      <c r="O16" s="58">
        <v>20.304166666666681</v>
      </c>
      <c r="P16" s="58">
        <v>20.197625000000013</v>
      </c>
      <c r="Q16" s="58">
        <v>19.831600000000009</v>
      </c>
      <c r="R16" s="58">
        <v>18.649999999999999</v>
      </c>
      <c r="S16" s="58">
        <v>18.75</v>
      </c>
      <c r="T16" s="58">
        <v>18.649999999999999</v>
      </c>
      <c r="U16" s="58">
        <v>18.649999999999999</v>
      </c>
      <c r="V16" s="58">
        <v>29426</v>
      </c>
      <c r="W16" s="58"/>
      <c r="X16" s="58">
        <v>18.52</v>
      </c>
      <c r="Y16" s="58">
        <v>18.424999999999997</v>
      </c>
      <c r="Z16" s="58">
        <v>18.399999999999999</v>
      </c>
      <c r="AA16" s="58">
        <v>18.454999999999998</v>
      </c>
      <c r="AB16" s="58">
        <v>19.62125</v>
      </c>
      <c r="AC16" s="58">
        <v>21.19425</v>
      </c>
      <c r="AD16" s="58">
        <v>20.804999999999996</v>
      </c>
      <c r="AE16" s="58">
        <v>20.304166666666681</v>
      </c>
      <c r="AF16" s="58">
        <v>20.197625000000013</v>
      </c>
      <c r="AG16" s="58">
        <v>19.831600000000009</v>
      </c>
    </row>
    <row r="17" spans="1:33">
      <c r="A17" s="59">
        <v>41280</v>
      </c>
      <c r="B17" s="54">
        <v>13.7</v>
      </c>
      <c r="C17" s="54">
        <v>13.8</v>
      </c>
      <c r="D17" s="54">
        <v>13.7</v>
      </c>
      <c r="E17" s="54">
        <v>13.8</v>
      </c>
      <c r="F17" s="54">
        <v>1689006</v>
      </c>
      <c r="H17" s="58">
        <v>18.43</v>
      </c>
      <c r="I17" s="58">
        <v>18.404999999999998</v>
      </c>
      <c r="J17" s="58">
        <v>18.39</v>
      </c>
      <c r="K17" s="58">
        <v>18.478749999999998</v>
      </c>
      <c r="L17" s="58">
        <v>19.656250000000004</v>
      </c>
      <c r="M17" s="58">
        <v>21.231000000000005</v>
      </c>
      <c r="N17" s="58">
        <v>20.802499999999998</v>
      </c>
      <c r="O17" s="58">
        <v>20.304861111111126</v>
      </c>
      <c r="P17" s="58">
        <v>20.199250000000017</v>
      </c>
      <c r="Q17" s="58">
        <v>19.832300000000014</v>
      </c>
      <c r="R17" s="60">
        <v>18.7</v>
      </c>
      <c r="S17" s="60">
        <v>18.8</v>
      </c>
      <c r="T17" s="60">
        <v>18.55</v>
      </c>
      <c r="U17" s="60">
        <v>18.7</v>
      </c>
      <c r="V17" s="60">
        <v>115299</v>
      </c>
      <c r="W17" s="60"/>
      <c r="X17" s="58">
        <v>18.43</v>
      </c>
      <c r="Y17" s="58">
        <v>18.404999999999998</v>
      </c>
      <c r="Z17" s="58">
        <v>18.39</v>
      </c>
      <c r="AA17" s="58">
        <v>18.478749999999998</v>
      </c>
      <c r="AB17" s="58">
        <v>19.656250000000004</v>
      </c>
      <c r="AC17" s="58">
        <v>21.231000000000005</v>
      </c>
      <c r="AD17" s="58">
        <v>20.802499999999998</v>
      </c>
      <c r="AE17" s="58">
        <v>20.304861111111126</v>
      </c>
      <c r="AF17" s="58">
        <v>20.199250000000017</v>
      </c>
      <c r="AG17" s="58">
        <v>19.832300000000014</v>
      </c>
    </row>
    <row r="18" spans="1:33">
      <c r="A18" s="56">
        <v>41279</v>
      </c>
      <c r="B18" s="57">
        <v>13.6</v>
      </c>
      <c r="C18" s="57">
        <v>13.85</v>
      </c>
      <c r="D18" s="57">
        <v>13.6</v>
      </c>
      <c r="E18" s="57">
        <v>13.75</v>
      </c>
      <c r="F18" s="57">
        <v>3773570</v>
      </c>
      <c r="G18" s="57"/>
      <c r="H18" s="58">
        <v>18.330000000000002</v>
      </c>
      <c r="I18" s="58">
        <v>18.374999999999996</v>
      </c>
      <c r="J18" s="58">
        <v>18.380000000000003</v>
      </c>
      <c r="K18" s="58">
        <v>18.505000000000003</v>
      </c>
      <c r="L18" s="58">
        <v>19.690000000000005</v>
      </c>
      <c r="M18" s="58">
        <v>21.266500000000004</v>
      </c>
      <c r="N18" s="58">
        <v>20.799999999999997</v>
      </c>
      <c r="O18" s="58">
        <v>20.304305555555572</v>
      </c>
      <c r="P18" s="58">
        <v>20.200875000000018</v>
      </c>
      <c r="Q18" s="58">
        <v>19.833000000000013</v>
      </c>
      <c r="R18" s="58">
        <v>18.45</v>
      </c>
      <c r="S18" s="58">
        <v>18.7</v>
      </c>
      <c r="T18" s="58">
        <v>18.45</v>
      </c>
      <c r="U18" s="58">
        <v>18.600000000000001</v>
      </c>
      <c r="V18" s="58">
        <v>184825</v>
      </c>
      <c r="W18" s="58"/>
      <c r="X18" s="58">
        <v>18.330000000000002</v>
      </c>
      <c r="Y18" s="58">
        <v>18.374999999999996</v>
      </c>
      <c r="Z18" s="58">
        <v>18.380000000000003</v>
      </c>
      <c r="AA18" s="58">
        <v>18.505000000000003</v>
      </c>
      <c r="AB18" s="58">
        <v>19.690000000000005</v>
      </c>
      <c r="AC18" s="58">
        <v>21.266500000000004</v>
      </c>
      <c r="AD18" s="58">
        <v>20.799999999999997</v>
      </c>
      <c r="AE18" s="58">
        <v>20.304305555555572</v>
      </c>
      <c r="AF18" s="58">
        <v>20.200875000000018</v>
      </c>
      <c r="AG18" s="58">
        <v>19.833000000000013</v>
      </c>
    </row>
    <row r="19" spans="1:33">
      <c r="A19" s="59">
        <v>41276</v>
      </c>
      <c r="B19" s="54">
        <v>13.55</v>
      </c>
      <c r="C19" s="54">
        <v>13.6</v>
      </c>
      <c r="D19" s="54">
        <v>13.5</v>
      </c>
      <c r="E19" s="54">
        <v>13.6</v>
      </c>
      <c r="F19" s="54">
        <v>2560486</v>
      </c>
      <c r="H19" s="58">
        <v>18.28</v>
      </c>
      <c r="I19" s="58">
        <v>18.37</v>
      </c>
      <c r="J19" s="58">
        <v>18.372500000000002</v>
      </c>
      <c r="K19" s="58">
        <v>18.532500000000006</v>
      </c>
      <c r="L19" s="58">
        <v>19.728125000000006</v>
      </c>
      <c r="M19" s="58">
        <v>21.298000000000002</v>
      </c>
      <c r="N19" s="58">
        <v>20.797999999999995</v>
      </c>
      <c r="O19" s="58">
        <v>20.303888888888903</v>
      </c>
      <c r="P19" s="58">
        <v>20.202875000000017</v>
      </c>
      <c r="Q19" s="58">
        <v>19.833700000000011</v>
      </c>
      <c r="R19" s="60">
        <v>18.3</v>
      </c>
      <c r="S19" s="60">
        <v>18.45</v>
      </c>
      <c r="T19" s="60">
        <v>18.3</v>
      </c>
      <c r="U19" s="60">
        <v>18.45</v>
      </c>
      <c r="V19" s="60">
        <v>88054</v>
      </c>
      <c r="W19" s="60"/>
      <c r="X19" s="58">
        <v>18.28</v>
      </c>
      <c r="Y19" s="58">
        <v>18.37</v>
      </c>
      <c r="Z19" s="58">
        <v>18.372500000000002</v>
      </c>
      <c r="AA19" s="58">
        <v>18.532500000000006</v>
      </c>
      <c r="AB19" s="58">
        <v>19.728125000000006</v>
      </c>
      <c r="AC19" s="58">
        <v>21.298000000000002</v>
      </c>
      <c r="AD19" s="58">
        <v>20.797999999999995</v>
      </c>
      <c r="AE19" s="58">
        <v>20.303888888888903</v>
      </c>
      <c r="AF19" s="58">
        <v>20.202875000000017</v>
      </c>
      <c r="AG19" s="58">
        <v>19.833700000000011</v>
      </c>
    </row>
    <row r="20" spans="1:33">
      <c r="A20" s="56">
        <v>41275</v>
      </c>
      <c r="B20" s="57">
        <v>13.45</v>
      </c>
      <c r="C20" s="57">
        <v>13.55</v>
      </c>
      <c r="D20" s="57">
        <v>13.45</v>
      </c>
      <c r="E20" s="57">
        <v>13.5</v>
      </c>
      <c r="F20" s="57">
        <v>1421463</v>
      </c>
      <c r="G20" s="57"/>
      <c r="H20" s="58">
        <v>18.279999999999998</v>
      </c>
      <c r="I20" s="58">
        <v>18.36</v>
      </c>
      <c r="J20" s="58">
        <v>18.380000000000003</v>
      </c>
      <c r="K20" s="58">
        <v>18.562500000000004</v>
      </c>
      <c r="L20" s="58">
        <v>19.770000000000003</v>
      </c>
      <c r="M20" s="58">
        <v>21.331749999999996</v>
      </c>
      <c r="N20" s="58">
        <v>20.79666666666666</v>
      </c>
      <c r="O20" s="58">
        <v>20.304583333333344</v>
      </c>
      <c r="P20" s="58">
        <v>20.205750000000013</v>
      </c>
      <c r="Q20" s="58">
        <v>19.834500000000016</v>
      </c>
      <c r="R20" s="58">
        <v>18.350000000000001</v>
      </c>
      <c r="S20" s="58">
        <v>18.350000000000001</v>
      </c>
      <c r="T20" s="58">
        <v>18.2</v>
      </c>
      <c r="U20" s="58">
        <v>18.2</v>
      </c>
      <c r="V20" s="58">
        <v>59557</v>
      </c>
      <c r="W20" s="58"/>
      <c r="X20" s="58">
        <v>18.279999999999998</v>
      </c>
      <c r="Y20" s="58">
        <v>18.36</v>
      </c>
      <c r="Z20" s="58">
        <v>18.380000000000003</v>
      </c>
      <c r="AA20" s="58">
        <v>18.562500000000004</v>
      </c>
      <c r="AB20" s="58">
        <v>19.770000000000003</v>
      </c>
      <c r="AC20" s="58">
        <v>21.331749999999996</v>
      </c>
      <c r="AD20" s="58">
        <v>20.79666666666666</v>
      </c>
      <c r="AE20" s="58">
        <v>20.304583333333344</v>
      </c>
      <c r="AF20" s="58">
        <v>20.205750000000013</v>
      </c>
      <c r="AG20" s="58">
        <v>19.834500000000016</v>
      </c>
    </row>
    <row r="21" spans="1:33">
      <c r="A21" s="59">
        <v>41274</v>
      </c>
      <c r="B21" s="54">
        <v>13.4</v>
      </c>
      <c r="C21" s="54">
        <v>13.45</v>
      </c>
      <c r="D21" s="54">
        <v>13.35</v>
      </c>
      <c r="E21" s="54">
        <v>13.4</v>
      </c>
      <c r="F21" s="54">
        <v>1538620</v>
      </c>
      <c r="H21" s="58">
        <v>18.330000000000002</v>
      </c>
      <c r="I21" s="58">
        <v>18.380000000000003</v>
      </c>
      <c r="J21" s="58">
        <v>18.392500000000002</v>
      </c>
      <c r="K21" s="58">
        <v>18.600000000000001</v>
      </c>
      <c r="L21" s="58">
        <v>19.816250000000004</v>
      </c>
      <c r="M21" s="58">
        <v>21.366749999999993</v>
      </c>
      <c r="N21" s="58">
        <v>20.796333333333326</v>
      </c>
      <c r="O21" s="58">
        <v>20.306250000000009</v>
      </c>
      <c r="P21" s="58">
        <v>20.20812500000001</v>
      </c>
      <c r="Q21" s="58">
        <v>19.835800000000013</v>
      </c>
      <c r="R21" s="60">
        <v>18.25</v>
      </c>
      <c r="S21" s="60">
        <v>18.25</v>
      </c>
      <c r="T21" s="60">
        <v>18.149999999999999</v>
      </c>
      <c r="U21" s="60">
        <v>18.2</v>
      </c>
      <c r="V21" s="60">
        <v>182885</v>
      </c>
      <c r="W21" s="60"/>
      <c r="X21" s="58">
        <v>18.330000000000002</v>
      </c>
      <c r="Y21" s="58">
        <v>18.380000000000003</v>
      </c>
      <c r="Z21" s="58">
        <v>18.392500000000002</v>
      </c>
      <c r="AA21" s="58">
        <v>18.600000000000001</v>
      </c>
      <c r="AB21" s="58">
        <v>19.816250000000004</v>
      </c>
      <c r="AC21" s="58">
        <v>21.366749999999993</v>
      </c>
      <c r="AD21" s="58">
        <v>20.796333333333326</v>
      </c>
      <c r="AE21" s="58">
        <v>20.306250000000009</v>
      </c>
      <c r="AF21" s="58">
        <v>20.20812500000001</v>
      </c>
      <c r="AG21" s="58">
        <v>19.835800000000013</v>
      </c>
    </row>
    <row r="22" spans="1:33">
      <c r="A22" s="56">
        <v>41273</v>
      </c>
      <c r="B22" s="57">
        <v>13.4</v>
      </c>
      <c r="C22" s="57">
        <v>13.45</v>
      </c>
      <c r="D22" s="57">
        <v>13.4</v>
      </c>
      <c r="E22" s="57">
        <v>13.45</v>
      </c>
      <c r="F22" s="57">
        <v>996037</v>
      </c>
      <c r="G22" s="57"/>
      <c r="H22" s="58">
        <v>18.380000000000003</v>
      </c>
      <c r="I22" s="58">
        <v>18.400000000000002</v>
      </c>
      <c r="J22" s="58">
        <v>18.412500000000001</v>
      </c>
      <c r="K22" s="58">
        <v>18.637500000000003</v>
      </c>
      <c r="L22" s="58">
        <v>19.866250000000004</v>
      </c>
      <c r="M22" s="58">
        <v>21.401249999999994</v>
      </c>
      <c r="N22" s="58">
        <v>20.795833333333327</v>
      </c>
      <c r="O22" s="58">
        <v>20.308055555555566</v>
      </c>
      <c r="P22" s="58">
        <v>20.210250000000013</v>
      </c>
      <c r="Q22" s="58">
        <v>19.83720000000001</v>
      </c>
      <c r="R22" s="58">
        <v>18.600000000000001</v>
      </c>
      <c r="S22" s="58">
        <v>18.600000000000001</v>
      </c>
      <c r="T22" s="58">
        <v>18.2</v>
      </c>
      <c r="U22" s="58">
        <v>18.2</v>
      </c>
      <c r="V22" s="58">
        <v>149262</v>
      </c>
      <c r="W22" s="58"/>
      <c r="X22" s="58">
        <v>18.380000000000003</v>
      </c>
      <c r="Y22" s="58">
        <v>18.400000000000002</v>
      </c>
      <c r="Z22" s="58">
        <v>18.412500000000001</v>
      </c>
      <c r="AA22" s="58">
        <v>18.637500000000003</v>
      </c>
      <c r="AB22" s="58">
        <v>19.866250000000004</v>
      </c>
      <c r="AC22" s="58">
        <v>21.401249999999994</v>
      </c>
      <c r="AD22" s="58">
        <v>20.795833333333327</v>
      </c>
      <c r="AE22" s="58">
        <v>20.308055555555566</v>
      </c>
      <c r="AF22" s="58">
        <v>20.210250000000013</v>
      </c>
      <c r="AG22" s="58">
        <v>19.83720000000001</v>
      </c>
    </row>
    <row r="23" spans="1:33">
      <c r="A23" s="59">
        <v>41272</v>
      </c>
      <c r="B23" s="54">
        <v>13.45</v>
      </c>
      <c r="C23" s="54">
        <v>13.5</v>
      </c>
      <c r="D23" s="54">
        <v>13.45</v>
      </c>
      <c r="E23" s="54">
        <v>13.5</v>
      </c>
      <c r="F23" s="54">
        <v>1591262</v>
      </c>
      <c r="H23" s="58">
        <v>18.419999999999998</v>
      </c>
      <c r="I23" s="58">
        <v>18.414999999999999</v>
      </c>
      <c r="J23" s="58">
        <v>18.427500000000002</v>
      </c>
      <c r="K23" s="58">
        <v>18.675000000000004</v>
      </c>
      <c r="L23" s="58">
        <v>19.915625000000009</v>
      </c>
      <c r="M23" s="58">
        <v>21.432749999999995</v>
      </c>
      <c r="N23" s="58">
        <v>20.79516666666666</v>
      </c>
      <c r="O23" s="58">
        <v>20.310138888888901</v>
      </c>
      <c r="P23" s="58">
        <v>20.212250000000012</v>
      </c>
      <c r="Q23" s="58">
        <v>19.838400000000007</v>
      </c>
      <c r="R23" s="60">
        <v>18.399999999999999</v>
      </c>
      <c r="S23" s="60">
        <v>18.45</v>
      </c>
      <c r="T23" s="60">
        <v>18.3</v>
      </c>
      <c r="U23" s="60">
        <v>18.350000000000001</v>
      </c>
      <c r="V23" s="60">
        <v>110839</v>
      </c>
      <c r="W23" s="60"/>
      <c r="X23" s="58">
        <v>18.419999999999998</v>
      </c>
      <c r="Y23" s="58">
        <v>18.414999999999999</v>
      </c>
      <c r="Z23" s="58">
        <v>18.427500000000002</v>
      </c>
      <c r="AA23" s="58">
        <v>18.675000000000004</v>
      </c>
      <c r="AB23" s="58">
        <v>19.915625000000009</v>
      </c>
      <c r="AC23" s="58">
        <v>21.432749999999995</v>
      </c>
      <c r="AD23" s="58">
        <v>20.79516666666666</v>
      </c>
      <c r="AE23" s="58">
        <v>20.310138888888901</v>
      </c>
      <c r="AF23" s="58">
        <v>20.212250000000012</v>
      </c>
      <c r="AG23" s="58">
        <v>19.838400000000007</v>
      </c>
    </row>
    <row r="24" spans="1:33">
      <c r="A24" s="56">
        <v>41269</v>
      </c>
      <c r="B24" s="57">
        <v>13.5</v>
      </c>
      <c r="C24" s="57">
        <v>13.55</v>
      </c>
      <c r="D24" s="57">
        <v>13.45</v>
      </c>
      <c r="E24" s="57">
        <v>13.45</v>
      </c>
      <c r="F24" s="57">
        <v>2014731</v>
      </c>
      <c r="G24" s="57"/>
      <c r="H24" s="58">
        <v>18.46</v>
      </c>
      <c r="I24" s="58">
        <v>18.405000000000001</v>
      </c>
      <c r="J24" s="58">
        <v>18.400000000000002</v>
      </c>
      <c r="K24" s="58">
        <v>18.717500000000005</v>
      </c>
      <c r="L24" s="58">
        <v>19.964375000000008</v>
      </c>
      <c r="M24" s="58">
        <v>21.459249999999997</v>
      </c>
      <c r="N24" s="58">
        <v>20.794333333333331</v>
      </c>
      <c r="O24" s="58">
        <v>20.312222222222236</v>
      </c>
      <c r="P24" s="58">
        <v>20.213875000000016</v>
      </c>
      <c r="Q24" s="58">
        <v>19.839300000000009</v>
      </c>
      <c r="R24" s="58">
        <v>18.45</v>
      </c>
      <c r="S24" s="58">
        <v>18.45</v>
      </c>
      <c r="T24" s="58">
        <v>18.350000000000001</v>
      </c>
      <c r="U24" s="58">
        <v>18.45</v>
      </c>
      <c r="V24" s="58">
        <v>30546</v>
      </c>
      <c r="W24" s="58"/>
      <c r="X24" s="58">
        <v>18.46</v>
      </c>
      <c r="Y24" s="58">
        <v>18.405000000000001</v>
      </c>
      <c r="Z24" s="58">
        <v>18.400000000000002</v>
      </c>
      <c r="AA24" s="58">
        <v>18.717500000000005</v>
      </c>
      <c r="AB24" s="58">
        <v>19.964375000000008</v>
      </c>
      <c r="AC24" s="58">
        <v>21.459249999999997</v>
      </c>
      <c r="AD24" s="58">
        <v>20.794333333333331</v>
      </c>
      <c r="AE24" s="58">
        <v>20.312222222222236</v>
      </c>
      <c r="AF24" s="58">
        <v>20.213875000000016</v>
      </c>
      <c r="AG24" s="58">
        <v>19.839300000000009</v>
      </c>
    </row>
    <row r="25" spans="1:33">
      <c r="A25" s="59">
        <v>41268</v>
      </c>
      <c r="B25" s="54">
        <v>13.45</v>
      </c>
      <c r="C25" s="54">
        <v>13.6</v>
      </c>
      <c r="D25" s="54">
        <v>13.45</v>
      </c>
      <c r="E25" s="54">
        <v>13.5</v>
      </c>
      <c r="F25" s="54">
        <v>2823496</v>
      </c>
      <c r="H25" s="58">
        <v>18.439999999999998</v>
      </c>
      <c r="I25" s="58">
        <v>18.384999999999998</v>
      </c>
      <c r="J25" s="58">
        <v>18.3675</v>
      </c>
      <c r="K25" s="58">
        <v>18.762499999999999</v>
      </c>
      <c r="L25" s="58">
        <v>20.013125000000002</v>
      </c>
      <c r="M25" s="58">
        <v>21.482999999999993</v>
      </c>
      <c r="N25" s="58">
        <v>20.793333333333326</v>
      </c>
      <c r="O25" s="58">
        <v>20.314305555555567</v>
      </c>
      <c r="P25" s="58">
        <v>20.215375000000012</v>
      </c>
      <c r="Q25" s="58">
        <v>19.839900000000004</v>
      </c>
      <c r="R25" s="60">
        <v>18.399999999999999</v>
      </c>
      <c r="S25" s="60">
        <v>18.45</v>
      </c>
      <c r="T25" s="60">
        <v>18.399999999999999</v>
      </c>
      <c r="U25" s="60">
        <v>18.45</v>
      </c>
      <c r="V25" s="60">
        <v>24437</v>
      </c>
      <c r="W25" s="60"/>
      <c r="X25" s="58">
        <v>18.439999999999998</v>
      </c>
      <c r="Y25" s="58">
        <v>18.384999999999998</v>
      </c>
      <c r="Z25" s="58">
        <v>18.3675</v>
      </c>
      <c r="AA25" s="58">
        <v>18.762499999999999</v>
      </c>
      <c r="AB25" s="58">
        <v>20.013125000000002</v>
      </c>
      <c r="AC25" s="58">
        <v>21.482999999999993</v>
      </c>
      <c r="AD25" s="58">
        <v>20.793333333333326</v>
      </c>
      <c r="AE25" s="58">
        <v>20.314305555555567</v>
      </c>
      <c r="AF25" s="58">
        <v>20.215375000000012</v>
      </c>
      <c r="AG25" s="58">
        <v>19.839900000000004</v>
      </c>
    </row>
    <row r="26" spans="1:33">
      <c r="A26" s="56">
        <v>41267</v>
      </c>
      <c r="B26" s="57">
        <v>13.45</v>
      </c>
      <c r="C26" s="57">
        <v>13.45</v>
      </c>
      <c r="D26" s="57">
        <v>13.4</v>
      </c>
      <c r="E26" s="57">
        <v>13.45</v>
      </c>
      <c r="F26" s="57">
        <v>1039966</v>
      </c>
      <c r="G26" s="57"/>
      <c r="H26" s="58">
        <v>18.43</v>
      </c>
      <c r="I26" s="58">
        <v>18.375</v>
      </c>
      <c r="J26" s="58">
        <v>18.34</v>
      </c>
      <c r="K26" s="58">
        <v>18.811250000000001</v>
      </c>
      <c r="L26" s="58">
        <v>20.061250000000001</v>
      </c>
      <c r="M26" s="58">
        <v>21.505499999999987</v>
      </c>
      <c r="N26" s="58">
        <v>20.791999999999991</v>
      </c>
      <c r="O26" s="58">
        <v>20.316805555555565</v>
      </c>
      <c r="P26" s="58">
        <v>20.217375000000011</v>
      </c>
      <c r="Q26" s="58">
        <v>19.840300000000003</v>
      </c>
      <c r="R26" s="58">
        <v>18.45</v>
      </c>
      <c r="S26" s="58">
        <v>18.600000000000001</v>
      </c>
      <c r="T26" s="58">
        <v>18.3</v>
      </c>
      <c r="U26" s="58">
        <v>18.45</v>
      </c>
      <c r="V26" s="58">
        <v>87382</v>
      </c>
      <c r="W26" s="58"/>
      <c r="X26" s="58">
        <v>18.43</v>
      </c>
      <c r="Y26" s="58">
        <v>18.375</v>
      </c>
      <c r="Z26" s="58">
        <v>18.34</v>
      </c>
      <c r="AA26" s="58">
        <v>18.811250000000001</v>
      </c>
      <c r="AB26" s="58">
        <v>20.061250000000001</v>
      </c>
      <c r="AC26" s="58">
        <v>21.505499999999987</v>
      </c>
      <c r="AD26" s="58">
        <v>20.791999999999991</v>
      </c>
      <c r="AE26" s="58">
        <v>20.316805555555565</v>
      </c>
      <c r="AF26" s="58">
        <v>20.217375000000011</v>
      </c>
      <c r="AG26" s="58">
        <v>19.840300000000003</v>
      </c>
    </row>
    <row r="27" spans="1:33">
      <c r="A27" s="59">
        <v>41266</v>
      </c>
      <c r="B27" s="54">
        <v>13.5</v>
      </c>
      <c r="C27" s="54">
        <v>13.5</v>
      </c>
      <c r="D27" s="54">
        <v>13.4</v>
      </c>
      <c r="E27" s="54">
        <v>13.45</v>
      </c>
      <c r="F27" s="54">
        <v>1914901</v>
      </c>
      <c r="H27" s="58">
        <v>18.419999999999998</v>
      </c>
      <c r="I27" s="58">
        <v>18.374999999999996</v>
      </c>
      <c r="J27" s="58">
        <v>18.317499999999999</v>
      </c>
      <c r="K27" s="58">
        <v>18.863750000000003</v>
      </c>
      <c r="L27" s="58">
        <v>20.108125000000005</v>
      </c>
      <c r="M27" s="58">
        <v>21.52774999999999</v>
      </c>
      <c r="N27" s="58">
        <v>20.790499999999994</v>
      </c>
      <c r="O27" s="58">
        <v>20.319444444444457</v>
      </c>
      <c r="P27" s="58">
        <v>20.219375000000014</v>
      </c>
      <c r="Q27" s="58">
        <v>19.841000000000005</v>
      </c>
      <c r="R27" s="60">
        <v>18.5</v>
      </c>
      <c r="S27" s="60">
        <v>18.600000000000001</v>
      </c>
      <c r="T27" s="60">
        <v>18.3</v>
      </c>
      <c r="U27" s="60">
        <v>18.399999999999999</v>
      </c>
      <c r="V27" s="60">
        <v>170272</v>
      </c>
      <c r="W27" s="60"/>
      <c r="X27" s="58">
        <v>18.419999999999998</v>
      </c>
      <c r="Y27" s="58">
        <v>18.374999999999996</v>
      </c>
      <c r="Z27" s="58">
        <v>18.317499999999999</v>
      </c>
      <c r="AA27" s="58">
        <v>18.863750000000003</v>
      </c>
      <c r="AB27" s="58">
        <v>20.108125000000005</v>
      </c>
      <c r="AC27" s="58">
        <v>21.52774999999999</v>
      </c>
      <c r="AD27" s="58">
        <v>20.790499999999994</v>
      </c>
      <c r="AE27" s="58">
        <v>20.319444444444457</v>
      </c>
      <c r="AF27" s="58">
        <v>20.219375000000014</v>
      </c>
      <c r="AG27" s="58">
        <v>19.841000000000005</v>
      </c>
    </row>
    <row r="28" spans="1:33">
      <c r="A28" s="56">
        <v>41265</v>
      </c>
      <c r="B28" s="57">
        <v>13.35</v>
      </c>
      <c r="C28" s="57">
        <v>13.55</v>
      </c>
      <c r="D28" s="57">
        <v>13.3</v>
      </c>
      <c r="E28" s="57">
        <v>13.5</v>
      </c>
      <c r="F28" s="57">
        <v>3063401</v>
      </c>
      <c r="G28" s="57"/>
      <c r="H28" s="58">
        <v>18.410000000000004</v>
      </c>
      <c r="I28" s="58">
        <v>18.384999999999998</v>
      </c>
      <c r="J28" s="58">
        <v>18.322499999999998</v>
      </c>
      <c r="K28" s="58">
        <v>18.918750000000003</v>
      </c>
      <c r="L28" s="58">
        <v>20.153125000000003</v>
      </c>
      <c r="M28" s="58">
        <v>21.549499999999995</v>
      </c>
      <c r="N28" s="58">
        <v>20.788666666666664</v>
      </c>
      <c r="O28" s="58">
        <v>20.322500000000012</v>
      </c>
      <c r="P28" s="58">
        <v>20.221375000000013</v>
      </c>
      <c r="Q28" s="58">
        <v>19.841700000000003</v>
      </c>
    </row>
    <row r="29" spans="1:33">
      <c r="A29" s="59">
        <v>41262</v>
      </c>
      <c r="B29" s="54">
        <v>13.3</v>
      </c>
      <c r="C29" s="54">
        <v>13.35</v>
      </c>
      <c r="D29" s="54">
        <v>13.3</v>
      </c>
      <c r="E29" s="54">
        <v>13.3</v>
      </c>
      <c r="F29" s="54">
        <v>1310942</v>
      </c>
      <c r="H29" s="58">
        <v>18.350000000000001</v>
      </c>
      <c r="I29" s="58">
        <v>18.374999999999996</v>
      </c>
      <c r="J29" s="58">
        <v>18.307499999999997</v>
      </c>
      <c r="K29" s="58">
        <v>18.971250000000001</v>
      </c>
      <c r="L29" s="58">
        <v>20.188125000000003</v>
      </c>
      <c r="M29" s="58">
        <v>21.570499999999992</v>
      </c>
      <c r="N29" s="58">
        <v>20.785999999999998</v>
      </c>
      <c r="O29" s="58">
        <v>20.32541666666668</v>
      </c>
      <c r="P29" s="58">
        <v>20.222500000000014</v>
      </c>
      <c r="Q29" s="58">
        <v>19.842000000000002</v>
      </c>
    </row>
    <row r="30" spans="1:33">
      <c r="A30" s="56">
        <v>41261</v>
      </c>
      <c r="B30" s="57">
        <v>13.35</v>
      </c>
      <c r="C30" s="57">
        <v>13.4</v>
      </c>
      <c r="D30" s="57">
        <v>13.25</v>
      </c>
      <c r="E30" s="57">
        <v>13.3</v>
      </c>
      <c r="F30" s="57">
        <v>1785764</v>
      </c>
      <c r="G30" s="57"/>
      <c r="H30" s="58">
        <v>18.330000000000002</v>
      </c>
      <c r="I30" s="58">
        <v>18.399999999999999</v>
      </c>
      <c r="J30" s="58">
        <v>18.32</v>
      </c>
      <c r="K30" s="58">
        <v>19.03</v>
      </c>
      <c r="L30" s="58">
        <v>20.227500000000003</v>
      </c>
      <c r="M30" s="58">
        <v>21.593499999999992</v>
      </c>
      <c r="N30" s="58">
        <v>20.784166666666664</v>
      </c>
      <c r="O30" s="58">
        <v>20.328888888888905</v>
      </c>
      <c r="P30" s="58">
        <v>20.224750000000014</v>
      </c>
      <c r="Q30" s="58">
        <v>19.842600000000001</v>
      </c>
    </row>
    <row r="31" spans="1:33">
      <c r="A31" s="59">
        <v>41260</v>
      </c>
      <c r="B31" s="54">
        <v>13.25</v>
      </c>
      <c r="C31" s="54">
        <v>13.4</v>
      </c>
      <c r="D31" s="54">
        <v>13.25</v>
      </c>
      <c r="E31" s="54">
        <v>13.4</v>
      </c>
      <c r="F31" s="54">
        <v>2356436</v>
      </c>
      <c r="H31" s="58">
        <v>18.32</v>
      </c>
      <c r="I31" s="58">
        <v>18.404999999999998</v>
      </c>
      <c r="J31" s="58">
        <v>18.324999999999999</v>
      </c>
      <c r="K31" s="58">
        <v>19.085000000000001</v>
      </c>
      <c r="L31" s="58">
        <v>20.268125000000005</v>
      </c>
      <c r="M31" s="58">
        <v>21.61624999999999</v>
      </c>
      <c r="N31" s="58">
        <v>20.782999999999998</v>
      </c>
      <c r="O31" s="58">
        <v>20.33194444444446</v>
      </c>
      <c r="P31" s="58">
        <v>20.226750000000013</v>
      </c>
      <c r="Q31" s="58">
        <v>19.843100000000003</v>
      </c>
    </row>
    <row r="32" spans="1:33">
      <c r="A32" s="56">
        <v>41259</v>
      </c>
      <c r="B32" s="57">
        <v>13.3</v>
      </c>
      <c r="C32" s="57">
        <v>13.35</v>
      </c>
      <c r="D32" s="57">
        <v>13.25</v>
      </c>
      <c r="E32" s="57">
        <v>13.3</v>
      </c>
      <c r="F32" s="57">
        <v>1181838</v>
      </c>
      <c r="G32" s="57"/>
      <c r="H32" s="58">
        <v>18.330000000000002</v>
      </c>
      <c r="I32" s="58">
        <v>18.424999999999997</v>
      </c>
      <c r="J32" s="58">
        <v>18.34</v>
      </c>
      <c r="K32" s="58">
        <v>19.135000000000002</v>
      </c>
      <c r="L32" s="58">
        <v>20.306250000000006</v>
      </c>
      <c r="M32" s="58">
        <v>21.638999999999989</v>
      </c>
      <c r="N32" s="58">
        <v>20.781666666666663</v>
      </c>
      <c r="O32" s="58">
        <v>20.334166666666679</v>
      </c>
      <c r="P32" s="58">
        <v>20.23050000000001</v>
      </c>
      <c r="Q32" s="58">
        <v>19.843400000000003</v>
      </c>
    </row>
    <row r="33" spans="1:16">
      <c r="A33" s="59">
        <v>41258</v>
      </c>
      <c r="B33" s="54">
        <v>13.25</v>
      </c>
      <c r="C33" s="54">
        <v>13.4</v>
      </c>
      <c r="D33" s="54">
        <v>13.2</v>
      </c>
      <c r="E33" s="54">
        <v>13.3</v>
      </c>
      <c r="F33" s="54">
        <v>2926504</v>
      </c>
    </row>
    <row r="34" spans="1:16">
      <c r="A34" s="56">
        <v>41255</v>
      </c>
      <c r="B34" s="57">
        <v>13.15</v>
      </c>
      <c r="C34" s="57">
        <v>13.25</v>
      </c>
      <c r="D34" s="57">
        <v>13.15</v>
      </c>
      <c r="E34" s="57">
        <v>13.2</v>
      </c>
      <c r="F34" s="57">
        <v>1384283</v>
      </c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16">
      <c r="A35" s="59">
        <v>41254</v>
      </c>
      <c r="B35" s="54">
        <v>13.15</v>
      </c>
      <c r="C35" s="54">
        <v>13.2</v>
      </c>
      <c r="D35" s="54">
        <v>13.15</v>
      </c>
      <c r="E35" s="54">
        <v>13.2</v>
      </c>
      <c r="F35" s="54">
        <v>1476156</v>
      </c>
    </row>
    <row r="36" spans="1:16">
      <c r="A36" s="56">
        <v>41252</v>
      </c>
      <c r="B36" s="57">
        <v>13.2</v>
      </c>
      <c r="C36" s="57">
        <v>13.2</v>
      </c>
      <c r="D36" s="57">
        <v>13.15</v>
      </c>
      <c r="E36" s="57">
        <v>13.2</v>
      </c>
      <c r="F36" s="57">
        <v>1478839</v>
      </c>
      <c r="G36" s="57"/>
      <c r="H36" s="57"/>
      <c r="I36" s="57"/>
      <c r="J36" s="57"/>
      <c r="K36" s="57"/>
      <c r="L36" s="57"/>
      <c r="M36" s="57"/>
      <c r="N36" s="57"/>
      <c r="O36" s="57"/>
      <c r="P36" s="57"/>
    </row>
    <row r="37" spans="1:16">
      <c r="A37" s="59">
        <v>41251</v>
      </c>
      <c r="B37" s="54">
        <v>13.15</v>
      </c>
      <c r="C37" s="54">
        <v>13.2</v>
      </c>
      <c r="D37" s="54">
        <v>13.15</v>
      </c>
      <c r="E37" s="54">
        <v>13.15</v>
      </c>
      <c r="F37" s="54">
        <v>782469</v>
      </c>
    </row>
    <row r="38" spans="1:16">
      <c r="A38" s="56">
        <v>41248</v>
      </c>
      <c r="B38" s="57">
        <v>13.15</v>
      </c>
      <c r="C38" s="57">
        <v>13.2</v>
      </c>
      <c r="D38" s="57">
        <v>13.1</v>
      </c>
      <c r="E38" s="57">
        <v>13.15</v>
      </c>
      <c r="F38" s="57">
        <v>837847</v>
      </c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>
      <c r="A39" s="59">
        <v>41247</v>
      </c>
      <c r="B39" s="54">
        <v>13.15</v>
      </c>
      <c r="C39" s="54">
        <v>13.2</v>
      </c>
      <c r="D39" s="54">
        <v>13.15</v>
      </c>
      <c r="E39" s="54">
        <v>13.15</v>
      </c>
      <c r="F39" s="54">
        <v>681888</v>
      </c>
    </row>
    <row r="40" spans="1:16">
      <c r="A40" s="56">
        <v>41246</v>
      </c>
      <c r="B40" s="57">
        <v>13.15</v>
      </c>
      <c r="C40" s="57">
        <v>13.2</v>
      </c>
      <c r="D40" s="57">
        <v>13.15</v>
      </c>
      <c r="E40" s="57">
        <v>13.15</v>
      </c>
      <c r="F40" s="57">
        <v>643003</v>
      </c>
      <c r="G40" s="57"/>
      <c r="H40" s="57"/>
      <c r="I40" s="57"/>
      <c r="J40" s="57"/>
      <c r="K40" s="57"/>
      <c r="L40" s="57"/>
      <c r="M40" s="57"/>
      <c r="N40" s="57"/>
      <c r="O40" s="57"/>
      <c r="P40" s="57"/>
    </row>
    <row r="41" spans="1:16">
      <c r="A41" s="59">
        <v>41245</v>
      </c>
      <c r="B41" s="54">
        <v>13.15</v>
      </c>
      <c r="C41" s="54">
        <v>13.2</v>
      </c>
      <c r="D41" s="54">
        <v>13.1</v>
      </c>
      <c r="E41" s="54">
        <v>13.15</v>
      </c>
      <c r="F41" s="54">
        <v>1091428</v>
      </c>
    </row>
    <row r="42" spans="1:16">
      <c r="A42" s="56">
        <v>41244</v>
      </c>
      <c r="B42" s="57">
        <v>13.1</v>
      </c>
      <c r="C42" s="57">
        <v>13.15</v>
      </c>
      <c r="D42" s="57">
        <v>13.05</v>
      </c>
      <c r="E42" s="57">
        <v>13.1</v>
      </c>
      <c r="F42" s="57">
        <v>2081041</v>
      </c>
      <c r="G42" s="57"/>
      <c r="H42" s="57"/>
      <c r="I42" s="57"/>
      <c r="J42" s="57"/>
      <c r="K42" s="57"/>
      <c r="L42" s="57"/>
      <c r="M42" s="57"/>
      <c r="N42" s="57"/>
      <c r="O42" s="57"/>
      <c r="P42" s="57"/>
    </row>
    <row r="43" spans="1:16">
      <c r="A43" s="59">
        <v>41241</v>
      </c>
      <c r="B43" s="54">
        <v>13.05</v>
      </c>
      <c r="C43" s="54">
        <v>13.1</v>
      </c>
      <c r="D43" s="54">
        <v>13</v>
      </c>
      <c r="E43" s="54">
        <v>13.05</v>
      </c>
      <c r="F43" s="54">
        <v>1768772</v>
      </c>
    </row>
    <row r="44" spans="1:16">
      <c r="A44" s="56">
        <v>41240</v>
      </c>
      <c r="B44" s="57">
        <v>13.1</v>
      </c>
      <c r="C44" s="57">
        <v>13.1</v>
      </c>
      <c r="D44" s="57">
        <v>13</v>
      </c>
      <c r="E44" s="57">
        <v>13.05</v>
      </c>
      <c r="F44" s="57">
        <v>2394541</v>
      </c>
      <c r="G44" s="57"/>
      <c r="H44" s="57"/>
      <c r="I44" s="57"/>
      <c r="J44" s="57"/>
      <c r="K44" s="57"/>
      <c r="L44" s="57"/>
      <c r="M44" s="57"/>
      <c r="N44" s="57"/>
      <c r="O44" s="57"/>
      <c r="P44" s="57"/>
    </row>
    <row r="45" spans="1:16">
      <c r="A45" s="59">
        <v>41239</v>
      </c>
      <c r="B45" s="54">
        <v>13.05</v>
      </c>
      <c r="C45" s="54">
        <v>13.1</v>
      </c>
      <c r="D45" s="54">
        <v>13</v>
      </c>
      <c r="E45" s="54">
        <v>13.1</v>
      </c>
      <c r="F45" s="54">
        <v>1776268</v>
      </c>
    </row>
    <row r="46" spans="1:16">
      <c r="A46" s="56">
        <v>41238</v>
      </c>
      <c r="B46" s="57">
        <v>13.2</v>
      </c>
      <c r="C46" s="57">
        <v>13.2</v>
      </c>
      <c r="D46" s="57">
        <v>13.05</v>
      </c>
      <c r="E46" s="57">
        <v>13.05</v>
      </c>
      <c r="F46" s="57">
        <v>2409300</v>
      </c>
      <c r="G46" s="57"/>
      <c r="H46" s="57"/>
      <c r="I46" s="57"/>
      <c r="J46" s="57"/>
      <c r="K46" s="57"/>
      <c r="L46" s="57"/>
      <c r="M46" s="57"/>
      <c r="N46" s="57"/>
      <c r="O46" s="57"/>
      <c r="P46" s="57"/>
    </row>
    <row r="47" spans="1:16">
      <c r="A47" s="59">
        <v>41237</v>
      </c>
      <c r="B47" s="54">
        <v>13.2</v>
      </c>
      <c r="C47" s="54">
        <v>13.25</v>
      </c>
      <c r="D47" s="54">
        <v>13.15</v>
      </c>
      <c r="E47" s="54">
        <v>13.2</v>
      </c>
      <c r="F47" s="54">
        <v>1770633</v>
      </c>
    </row>
    <row r="48" spans="1:16">
      <c r="A48" s="56">
        <v>41234</v>
      </c>
      <c r="B48" s="57">
        <v>13.25</v>
      </c>
      <c r="C48" s="57">
        <v>13.25</v>
      </c>
      <c r="D48" s="57">
        <v>13.2</v>
      </c>
      <c r="E48" s="57">
        <v>13.2</v>
      </c>
      <c r="F48" s="57">
        <v>969331</v>
      </c>
      <c r="G48" s="57"/>
      <c r="H48" s="57"/>
      <c r="I48" s="57"/>
      <c r="J48" s="57"/>
      <c r="K48" s="57"/>
      <c r="L48" s="57"/>
      <c r="M48" s="57"/>
      <c r="N48" s="57"/>
      <c r="O48" s="57"/>
      <c r="P48" s="57"/>
    </row>
    <row r="49" spans="1:16">
      <c r="A49" s="59">
        <v>41233</v>
      </c>
      <c r="B49" s="54">
        <v>13.2</v>
      </c>
      <c r="C49" s="54">
        <v>13.25</v>
      </c>
      <c r="D49" s="54">
        <v>13.15</v>
      </c>
      <c r="E49" s="54">
        <v>13.25</v>
      </c>
      <c r="F49" s="54">
        <v>1250883</v>
      </c>
    </row>
    <row r="50" spans="1:16">
      <c r="A50" s="56">
        <v>41232</v>
      </c>
      <c r="B50" s="57">
        <v>13.25</v>
      </c>
      <c r="C50" s="57">
        <v>13.25</v>
      </c>
      <c r="D50" s="57">
        <v>13.15</v>
      </c>
      <c r="E50" s="57">
        <v>13.15</v>
      </c>
      <c r="F50" s="57">
        <v>891774</v>
      </c>
      <c r="G50" s="57"/>
      <c r="H50" s="57"/>
      <c r="I50" s="57"/>
      <c r="J50" s="57"/>
      <c r="K50" s="57"/>
      <c r="L50" s="57"/>
      <c r="M50" s="57"/>
      <c r="N50" s="57"/>
      <c r="O50" s="57"/>
      <c r="P50" s="57"/>
    </row>
    <row r="51" spans="1:16">
      <c r="A51" s="59">
        <v>41231</v>
      </c>
      <c r="B51" s="54">
        <v>13.2</v>
      </c>
      <c r="C51" s="54">
        <v>13.25</v>
      </c>
      <c r="D51" s="54">
        <v>13.2</v>
      </c>
      <c r="E51" s="54">
        <v>13.2</v>
      </c>
      <c r="F51" s="54">
        <v>935059</v>
      </c>
    </row>
    <row r="52" spans="1:16">
      <c r="A52" s="56">
        <v>41230</v>
      </c>
      <c r="B52" s="57">
        <v>13.2</v>
      </c>
      <c r="C52" s="57">
        <v>13.25</v>
      </c>
      <c r="D52" s="57">
        <v>13.15</v>
      </c>
      <c r="E52" s="57">
        <v>13.2</v>
      </c>
      <c r="F52" s="57">
        <v>937822</v>
      </c>
      <c r="G52" s="57"/>
      <c r="H52" s="57"/>
      <c r="I52" s="57"/>
      <c r="J52" s="57"/>
      <c r="K52" s="57"/>
      <c r="L52" s="57"/>
      <c r="M52" s="57"/>
      <c r="N52" s="57"/>
      <c r="O52" s="57"/>
      <c r="P52" s="57"/>
    </row>
    <row r="53" spans="1:16">
      <c r="A53" s="59">
        <v>41227</v>
      </c>
      <c r="B53" s="54">
        <v>13.25</v>
      </c>
      <c r="C53" s="54">
        <v>13.25</v>
      </c>
      <c r="D53" s="54">
        <v>13.2</v>
      </c>
      <c r="E53" s="54">
        <v>13.2</v>
      </c>
      <c r="F53" s="54">
        <v>483612</v>
      </c>
    </row>
    <row r="54" spans="1:16">
      <c r="A54" s="56">
        <v>41226</v>
      </c>
      <c r="B54" s="57">
        <v>13.2</v>
      </c>
      <c r="C54" s="57">
        <v>13.25</v>
      </c>
      <c r="D54" s="57">
        <v>13.15</v>
      </c>
      <c r="E54" s="57">
        <v>13.2</v>
      </c>
      <c r="F54" s="57">
        <v>695706</v>
      </c>
      <c r="G54" s="57"/>
      <c r="H54" s="57"/>
      <c r="I54" s="57"/>
      <c r="J54" s="57"/>
      <c r="K54" s="57"/>
      <c r="L54" s="57"/>
      <c r="M54" s="57"/>
      <c r="N54" s="57"/>
      <c r="O54" s="57"/>
      <c r="P54" s="57"/>
    </row>
    <row r="55" spans="1:16">
      <c r="A55" s="59">
        <v>41225</v>
      </c>
      <c r="B55" s="54">
        <v>13.25</v>
      </c>
      <c r="C55" s="54">
        <v>13.25</v>
      </c>
      <c r="D55" s="54">
        <v>13.15</v>
      </c>
      <c r="E55" s="54">
        <v>13.15</v>
      </c>
      <c r="F55" s="54">
        <v>1622443</v>
      </c>
    </row>
    <row r="56" spans="1:16">
      <c r="A56" s="56">
        <v>41224</v>
      </c>
      <c r="B56" s="57">
        <v>13.2</v>
      </c>
      <c r="C56" s="57">
        <v>13.25</v>
      </c>
      <c r="D56" s="57">
        <v>13.2</v>
      </c>
      <c r="E56" s="57">
        <v>13.25</v>
      </c>
      <c r="F56" s="57">
        <v>1585105</v>
      </c>
      <c r="G56" s="57"/>
      <c r="H56" s="57"/>
      <c r="I56" s="57"/>
      <c r="J56" s="57"/>
      <c r="K56" s="57"/>
      <c r="L56" s="57"/>
      <c r="M56" s="57"/>
      <c r="N56" s="57"/>
      <c r="O56" s="57"/>
      <c r="P56" s="57"/>
    </row>
    <row r="57" spans="1:16">
      <c r="A57" s="59">
        <v>41223</v>
      </c>
      <c r="B57" s="54">
        <v>13.2</v>
      </c>
      <c r="C57" s="54">
        <v>13.25</v>
      </c>
      <c r="D57" s="54">
        <v>13.15</v>
      </c>
      <c r="E57" s="54">
        <v>13.25</v>
      </c>
      <c r="F57" s="54">
        <v>1324841</v>
      </c>
    </row>
    <row r="58" spans="1:16">
      <c r="A58" s="56">
        <v>41220</v>
      </c>
      <c r="B58" s="57">
        <v>13.3</v>
      </c>
      <c r="C58" s="57">
        <v>13.35</v>
      </c>
      <c r="D58" s="57">
        <v>13.15</v>
      </c>
      <c r="E58" s="57">
        <v>13.25</v>
      </c>
      <c r="F58" s="57">
        <v>7151926</v>
      </c>
      <c r="G58" s="57"/>
      <c r="H58" s="57"/>
      <c r="I58" s="57"/>
      <c r="J58" s="57"/>
      <c r="K58" s="57"/>
      <c r="L58" s="57"/>
      <c r="M58" s="57"/>
      <c r="N58" s="57"/>
      <c r="O58" s="57"/>
      <c r="P58" s="57"/>
    </row>
    <row r="59" spans="1:16">
      <c r="A59" s="59">
        <v>41219</v>
      </c>
      <c r="B59" s="54">
        <v>13.25</v>
      </c>
      <c r="C59" s="54">
        <v>13.35</v>
      </c>
      <c r="D59" s="54">
        <v>13.25</v>
      </c>
      <c r="E59" s="54">
        <v>13.3</v>
      </c>
      <c r="F59" s="54">
        <v>3482949</v>
      </c>
    </row>
    <row r="60" spans="1:16">
      <c r="A60" s="56">
        <v>41218</v>
      </c>
      <c r="B60" s="57">
        <v>13.4</v>
      </c>
      <c r="C60" s="57">
        <v>13.4</v>
      </c>
      <c r="D60" s="57">
        <v>13.25</v>
      </c>
      <c r="E60" s="57">
        <v>13.3</v>
      </c>
      <c r="F60" s="57">
        <v>2875152</v>
      </c>
      <c r="G60" s="57"/>
      <c r="H60" s="57"/>
      <c r="I60" s="57"/>
      <c r="J60" s="57"/>
      <c r="K60" s="57"/>
      <c r="L60" s="57"/>
      <c r="M60" s="57"/>
      <c r="N60" s="57"/>
      <c r="O60" s="57"/>
      <c r="P60" s="57"/>
    </row>
    <row r="61" spans="1:16">
      <c r="A61" s="59">
        <v>41217</v>
      </c>
      <c r="B61" s="54">
        <v>13.6</v>
      </c>
      <c r="C61" s="54">
        <v>13.65</v>
      </c>
      <c r="D61" s="54">
        <v>13.4</v>
      </c>
      <c r="E61" s="54">
        <v>13.4</v>
      </c>
      <c r="F61" s="54">
        <v>2385343</v>
      </c>
    </row>
    <row r="62" spans="1:16">
      <c r="A62" s="56">
        <v>41216</v>
      </c>
      <c r="B62" s="57">
        <v>13.7</v>
      </c>
      <c r="C62" s="57">
        <v>13.7</v>
      </c>
      <c r="D62" s="57">
        <v>13.55</v>
      </c>
      <c r="E62" s="57">
        <v>13.65</v>
      </c>
      <c r="F62" s="57">
        <v>1370839</v>
      </c>
      <c r="G62" s="57"/>
      <c r="H62" s="57"/>
      <c r="I62" s="57"/>
      <c r="J62" s="57"/>
      <c r="K62" s="57"/>
      <c r="L62" s="57"/>
      <c r="M62" s="57"/>
      <c r="N62" s="57"/>
      <c r="O62" s="57"/>
      <c r="P62" s="57"/>
    </row>
    <row r="63" spans="1:16">
      <c r="A63" s="59">
        <v>41206</v>
      </c>
      <c r="B63" s="54">
        <v>13.7</v>
      </c>
      <c r="C63" s="54">
        <v>13.8</v>
      </c>
      <c r="D63" s="54">
        <v>13.65</v>
      </c>
      <c r="E63" s="54">
        <v>13.65</v>
      </c>
      <c r="F63" s="54">
        <v>1490487</v>
      </c>
    </row>
    <row r="64" spans="1:16">
      <c r="A64" s="56">
        <v>41205</v>
      </c>
      <c r="B64" s="57">
        <v>13.35</v>
      </c>
      <c r="C64" s="57">
        <v>13.7</v>
      </c>
      <c r="D64" s="57">
        <v>13.3</v>
      </c>
      <c r="E64" s="57">
        <v>13.7</v>
      </c>
      <c r="F64" s="57">
        <v>4229769</v>
      </c>
      <c r="G64" s="57"/>
      <c r="H64" s="57"/>
      <c r="I64" s="57"/>
      <c r="J64" s="57"/>
      <c r="K64" s="57"/>
      <c r="L64" s="57"/>
      <c r="M64" s="57"/>
      <c r="N64" s="57"/>
      <c r="O64" s="57"/>
      <c r="P64" s="57"/>
    </row>
    <row r="65" spans="1:16">
      <c r="A65" s="59">
        <v>41204</v>
      </c>
      <c r="B65" s="54">
        <v>13.3</v>
      </c>
      <c r="C65" s="54">
        <v>13.4</v>
      </c>
      <c r="D65" s="54">
        <v>13.25</v>
      </c>
      <c r="E65" s="54">
        <v>13.4</v>
      </c>
      <c r="F65" s="54">
        <v>1837230</v>
      </c>
    </row>
    <row r="66" spans="1:16">
      <c r="A66" s="56">
        <v>41203</v>
      </c>
      <c r="B66" s="57">
        <v>13.35</v>
      </c>
      <c r="C66" s="57">
        <v>13.45</v>
      </c>
      <c r="D66" s="57">
        <v>13.3</v>
      </c>
      <c r="E66" s="57">
        <v>13.3</v>
      </c>
      <c r="F66" s="57">
        <v>1228430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</row>
    <row r="67" spans="1:16">
      <c r="A67" s="59">
        <v>41202</v>
      </c>
      <c r="B67" s="54">
        <v>13.3</v>
      </c>
      <c r="C67" s="54">
        <v>13.45</v>
      </c>
      <c r="D67" s="54">
        <v>13.3</v>
      </c>
      <c r="E67" s="54">
        <v>13.4</v>
      </c>
      <c r="F67" s="54">
        <v>2121831</v>
      </c>
    </row>
    <row r="68" spans="1:16">
      <c r="A68" s="56">
        <v>41199</v>
      </c>
      <c r="B68" s="57">
        <v>13.25</v>
      </c>
      <c r="C68" s="57">
        <v>13.5</v>
      </c>
      <c r="D68" s="57">
        <v>13.2</v>
      </c>
      <c r="E68" s="57">
        <v>13.3</v>
      </c>
      <c r="F68" s="57">
        <v>10521668</v>
      </c>
      <c r="G68" s="57"/>
      <c r="H68" s="57"/>
      <c r="I68" s="57"/>
      <c r="J68" s="57"/>
      <c r="K68" s="57"/>
      <c r="L68" s="57"/>
      <c r="M68" s="57"/>
      <c r="N68" s="57"/>
      <c r="O68" s="57"/>
      <c r="P68" s="57"/>
    </row>
    <row r="69" spans="1:16">
      <c r="A69" s="59">
        <v>41198</v>
      </c>
      <c r="B69" s="54">
        <v>13.05</v>
      </c>
      <c r="C69" s="54">
        <v>13.1</v>
      </c>
      <c r="D69" s="54">
        <v>13</v>
      </c>
      <c r="E69" s="54">
        <v>13.05</v>
      </c>
      <c r="F69" s="54">
        <v>1092123</v>
      </c>
    </row>
    <row r="70" spans="1:16">
      <c r="A70" s="56">
        <v>41197</v>
      </c>
      <c r="B70" s="57">
        <v>13</v>
      </c>
      <c r="C70" s="57">
        <v>13.1</v>
      </c>
      <c r="D70" s="57">
        <v>13</v>
      </c>
      <c r="E70" s="57">
        <v>13.05</v>
      </c>
      <c r="F70" s="57">
        <v>1585817</v>
      </c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1:16">
      <c r="A71" s="59">
        <v>41196</v>
      </c>
      <c r="B71" s="54">
        <v>13.05</v>
      </c>
      <c r="C71" s="54">
        <v>13.05</v>
      </c>
      <c r="D71" s="54">
        <v>13</v>
      </c>
      <c r="E71" s="54">
        <v>13.05</v>
      </c>
      <c r="F71" s="54">
        <v>1548194</v>
      </c>
    </row>
    <row r="72" spans="1:16">
      <c r="A72" s="56">
        <v>41195</v>
      </c>
      <c r="B72" s="57">
        <v>13</v>
      </c>
      <c r="C72" s="57">
        <v>13.1</v>
      </c>
      <c r="D72" s="57">
        <v>13</v>
      </c>
      <c r="E72" s="57">
        <v>13</v>
      </c>
      <c r="F72" s="57">
        <v>1179531</v>
      </c>
      <c r="G72" s="57"/>
      <c r="H72" s="57"/>
      <c r="I72" s="57"/>
      <c r="J72" s="57"/>
      <c r="K72" s="57"/>
      <c r="L72" s="57"/>
      <c r="M72" s="57"/>
      <c r="N72" s="57"/>
      <c r="O72" s="57"/>
      <c r="P72" s="57"/>
    </row>
    <row r="73" spans="1:16">
      <c r="A73" s="59">
        <v>41192</v>
      </c>
      <c r="B73" s="54">
        <v>13</v>
      </c>
      <c r="C73" s="54">
        <v>13.1</v>
      </c>
      <c r="D73" s="54">
        <v>13</v>
      </c>
      <c r="E73" s="54">
        <v>13.05</v>
      </c>
      <c r="F73" s="54">
        <v>896801</v>
      </c>
    </row>
    <row r="74" spans="1:16">
      <c r="A74" s="56">
        <v>41191</v>
      </c>
      <c r="B74" s="57">
        <v>13.05</v>
      </c>
      <c r="C74" s="57">
        <v>13.1</v>
      </c>
      <c r="D74" s="57">
        <v>13</v>
      </c>
      <c r="E74" s="57">
        <v>13.05</v>
      </c>
      <c r="F74" s="57">
        <v>1039347</v>
      </c>
      <c r="G74" s="57"/>
      <c r="H74" s="57"/>
      <c r="I74" s="57"/>
      <c r="J74" s="57"/>
      <c r="K74" s="57"/>
      <c r="L74" s="57"/>
      <c r="M74" s="57"/>
      <c r="N74" s="57"/>
      <c r="O74" s="57"/>
      <c r="P74" s="57"/>
    </row>
    <row r="75" spans="1:16">
      <c r="A75" s="59">
        <v>41190</v>
      </c>
      <c r="B75" s="54">
        <v>13.1</v>
      </c>
      <c r="C75" s="54">
        <v>13.1</v>
      </c>
      <c r="D75" s="54">
        <v>13</v>
      </c>
      <c r="E75" s="54">
        <v>13.1</v>
      </c>
      <c r="F75" s="54">
        <v>3398522</v>
      </c>
    </row>
    <row r="76" spans="1:16">
      <c r="A76" s="56">
        <v>41189</v>
      </c>
      <c r="B76" s="57">
        <v>13.05</v>
      </c>
      <c r="C76" s="57">
        <v>13.1</v>
      </c>
      <c r="D76" s="57">
        <v>13.05</v>
      </c>
      <c r="E76" s="57">
        <v>13.05</v>
      </c>
      <c r="F76" s="57">
        <v>724518</v>
      </c>
      <c r="G76" s="57"/>
      <c r="H76" s="57"/>
      <c r="I76" s="57"/>
      <c r="J76" s="57"/>
      <c r="K76" s="57"/>
      <c r="L76" s="57"/>
      <c r="M76" s="57"/>
      <c r="N76" s="57"/>
      <c r="O76" s="57"/>
      <c r="P76" s="57"/>
    </row>
    <row r="77" spans="1:16">
      <c r="A77" s="59">
        <v>41188</v>
      </c>
      <c r="B77" s="54">
        <v>13.1</v>
      </c>
      <c r="C77" s="54">
        <v>13.1</v>
      </c>
      <c r="D77" s="54">
        <v>13.05</v>
      </c>
      <c r="E77" s="54">
        <v>13.05</v>
      </c>
      <c r="F77" s="54">
        <v>1132423</v>
      </c>
    </row>
    <row r="78" spans="1:16">
      <c r="A78" s="56">
        <v>41185</v>
      </c>
      <c r="B78" s="57">
        <v>13.1</v>
      </c>
      <c r="C78" s="57">
        <v>13.1</v>
      </c>
      <c r="D78" s="57">
        <v>13</v>
      </c>
      <c r="E78" s="57">
        <v>13.1</v>
      </c>
      <c r="F78" s="57">
        <v>1354565</v>
      </c>
      <c r="G78" s="57"/>
      <c r="H78" s="57"/>
      <c r="I78" s="57"/>
      <c r="J78" s="57"/>
      <c r="K78" s="57"/>
      <c r="L78" s="57"/>
      <c r="M78" s="57"/>
      <c r="N78" s="57"/>
      <c r="O78" s="57"/>
      <c r="P78" s="57"/>
    </row>
    <row r="79" spans="1:16">
      <c r="A79" s="59">
        <v>41184</v>
      </c>
      <c r="B79" s="54">
        <v>13.1</v>
      </c>
      <c r="C79" s="54">
        <v>13.1</v>
      </c>
      <c r="D79" s="54">
        <v>13.05</v>
      </c>
      <c r="E79" s="54">
        <v>13.1</v>
      </c>
      <c r="F79" s="54">
        <v>626977</v>
      </c>
    </row>
    <row r="80" spans="1:16">
      <c r="A80" s="56">
        <v>41183</v>
      </c>
      <c r="B80" s="57">
        <v>13.05</v>
      </c>
      <c r="C80" s="57">
        <v>13.1</v>
      </c>
      <c r="D80" s="57">
        <v>13.05</v>
      </c>
      <c r="E80" s="57">
        <v>13.1</v>
      </c>
      <c r="F80" s="57">
        <v>1123869</v>
      </c>
      <c r="G80" s="57"/>
      <c r="H80" s="57"/>
      <c r="I80" s="57"/>
      <c r="J80" s="57"/>
      <c r="K80" s="57"/>
      <c r="L80" s="57"/>
      <c r="M80" s="57"/>
      <c r="N80" s="57"/>
      <c r="O80" s="57"/>
      <c r="P80" s="57"/>
    </row>
    <row r="81" spans="1:16">
      <c r="A81" s="59">
        <v>41182</v>
      </c>
      <c r="B81" s="54">
        <v>13.05</v>
      </c>
      <c r="C81" s="54">
        <v>13.1</v>
      </c>
      <c r="D81" s="54">
        <v>13</v>
      </c>
      <c r="E81" s="54">
        <v>13.1</v>
      </c>
      <c r="F81" s="54">
        <v>1395591</v>
      </c>
    </row>
    <row r="82" spans="1:16">
      <c r="A82" s="56">
        <v>41181</v>
      </c>
      <c r="B82" s="57">
        <v>13</v>
      </c>
      <c r="C82" s="57">
        <v>13.05</v>
      </c>
      <c r="D82" s="57">
        <v>12.95</v>
      </c>
      <c r="E82" s="57">
        <v>13</v>
      </c>
      <c r="F82" s="57">
        <v>1945764</v>
      </c>
      <c r="G82" s="57"/>
      <c r="H82" s="57"/>
      <c r="I82" s="57"/>
      <c r="J82" s="57"/>
      <c r="K82" s="57"/>
      <c r="L82" s="57"/>
      <c r="M82" s="57"/>
      <c r="N82" s="57"/>
      <c r="O82" s="57"/>
      <c r="P82" s="57"/>
    </row>
    <row r="83" spans="1:16">
      <c r="A83" s="59">
        <v>41178</v>
      </c>
      <c r="B83" s="54">
        <v>13.05</v>
      </c>
      <c r="C83" s="54">
        <v>13.05</v>
      </c>
      <c r="D83" s="54">
        <v>13</v>
      </c>
      <c r="E83" s="54">
        <v>13.05</v>
      </c>
      <c r="F83" s="54">
        <v>1714326</v>
      </c>
    </row>
    <row r="84" spans="1:16">
      <c r="A84" s="56">
        <v>41177</v>
      </c>
      <c r="B84" s="57">
        <v>13.05</v>
      </c>
      <c r="C84" s="57">
        <v>13.1</v>
      </c>
      <c r="D84" s="57">
        <v>13</v>
      </c>
      <c r="E84" s="57">
        <v>13.1</v>
      </c>
      <c r="F84" s="57">
        <v>1088119</v>
      </c>
      <c r="G84" s="57"/>
      <c r="H84" s="57"/>
      <c r="I84" s="57"/>
      <c r="J84" s="57"/>
      <c r="K84" s="57"/>
      <c r="L84" s="57"/>
      <c r="M84" s="57"/>
      <c r="N84" s="57"/>
      <c r="O84" s="57"/>
      <c r="P84" s="57"/>
    </row>
    <row r="85" spans="1:16">
      <c r="A85" s="59">
        <v>41176</v>
      </c>
      <c r="B85" s="54">
        <v>13.1</v>
      </c>
      <c r="C85" s="54">
        <v>13.1</v>
      </c>
      <c r="D85" s="54">
        <v>13</v>
      </c>
      <c r="E85" s="54">
        <v>13.05</v>
      </c>
      <c r="F85" s="54">
        <v>4653130</v>
      </c>
    </row>
    <row r="86" spans="1:16">
      <c r="A86" s="56">
        <v>41174</v>
      </c>
      <c r="B86" s="57">
        <v>13.1</v>
      </c>
      <c r="C86" s="57">
        <v>13.15</v>
      </c>
      <c r="D86" s="57">
        <v>13.1</v>
      </c>
      <c r="E86" s="57">
        <v>13.1</v>
      </c>
      <c r="F86" s="57">
        <v>1013346</v>
      </c>
      <c r="G86" s="57"/>
      <c r="H86" s="57"/>
      <c r="I86" s="57"/>
      <c r="J86" s="57"/>
      <c r="K86" s="57"/>
      <c r="L86" s="57"/>
      <c r="M86" s="57"/>
      <c r="N86" s="57"/>
      <c r="O86" s="57"/>
      <c r="P86" s="57"/>
    </row>
    <row r="87" spans="1:16">
      <c r="A87" s="59">
        <v>41171</v>
      </c>
      <c r="B87" s="54">
        <v>13.2</v>
      </c>
      <c r="C87" s="54">
        <v>13.2</v>
      </c>
      <c r="D87" s="54">
        <v>13.05</v>
      </c>
      <c r="E87" s="54">
        <v>13.15</v>
      </c>
      <c r="F87" s="54">
        <v>3293184</v>
      </c>
    </row>
    <row r="88" spans="1:16">
      <c r="A88" s="56">
        <v>41170</v>
      </c>
      <c r="B88" s="57">
        <v>13.15</v>
      </c>
      <c r="C88" s="57">
        <v>13.2</v>
      </c>
      <c r="D88" s="57">
        <v>13.1</v>
      </c>
      <c r="E88" s="57">
        <v>13.15</v>
      </c>
      <c r="F88" s="57">
        <v>3442080</v>
      </c>
      <c r="G88" s="57"/>
      <c r="H88" s="57"/>
      <c r="I88" s="57"/>
      <c r="J88" s="57"/>
      <c r="K88" s="57"/>
      <c r="L88" s="57"/>
      <c r="M88" s="57"/>
      <c r="N88" s="57"/>
      <c r="O88" s="57"/>
      <c r="P88" s="57"/>
    </row>
    <row r="89" spans="1:16">
      <c r="A89" s="59">
        <v>41169</v>
      </c>
      <c r="B89" s="54">
        <v>13.15</v>
      </c>
      <c r="C89" s="54">
        <v>13.2</v>
      </c>
      <c r="D89" s="54">
        <v>13.1</v>
      </c>
      <c r="E89" s="54">
        <v>13.1</v>
      </c>
      <c r="F89" s="54">
        <v>1399124</v>
      </c>
    </row>
    <row r="90" spans="1:16">
      <c r="A90" s="56">
        <v>41168</v>
      </c>
      <c r="B90" s="57">
        <v>13.1</v>
      </c>
      <c r="C90" s="57">
        <v>13.15</v>
      </c>
      <c r="D90" s="57">
        <v>13.1</v>
      </c>
      <c r="E90" s="57">
        <v>13.1</v>
      </c>
      <c r="F90" s="57">
        <v>815284</v>
      </c>
      <c r="G90" s="57"/>
      <c r="H90" s="57"/>
      <c r="I90" s="57"/>
      <c r="J90" s="57"/>
      <c r="K90" s="57"/>
      <c r="L90" s="57"/>
      <c r="M90" s="57"/>
      <c r="N90" s="57"/>
      <c r="O90" s="57"/>
      <c r="P90" s="57"/>
    </row>
    <row r="91" spans="1:16">
      <c r="A91" s="59">
        <v>41167</v>
      </c>
      <c r="B91" s="54">
        <v>13.15</v>
      </c>
      <c r="C91" s="54">
        <v>13.2</v>
      </c>
      <c r="D91" s="54">
        <v>13.1</v>
      </c>
      <c r="E91" s="54">
        <v>13.15</v>
      </c>
      <c r="F91" s="54">
        <v>3350121</v>
      </c>
    </row>
    <row r="92" spans="1:16">
      <c r="A92" s="56">
        <v>41164</v>
      </c>
      <c r="B92" s="57">
        <v>13.1</v>
      </c>
      <c r="C92" s="57">
        <v>13.15</v>
      </c>
      <c r="D92" s="57">
        <v>13.1</v>
      </c>
      <c r="E92" s="57">
        <v>13.1</v>
      </c>
      <c r="F92" s="57">
        <v>854799</v>
      </c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>
      <c r="A93" s="59">
        <v>41163</v>
      </c>
      <c r="B93" s="54">
        <v>13.1</v>
      </c>
      <c r="C93" s="54">
        <v>13.15</v>
      </c>
      <c r="D93" s="54">
        <v>13.1</v>
      </c>
      <c r="E93" s="54">
        <v>13.1</v>
      </c>
      <c r="F93" s="54">
        <v>563546</v>
      </c>
    </row>
    <row r="94" spans="1:16">
      <c r="A94" s="56">
        <v>41162</v>
      </c>
      <c r="B94" s="57">
        <v>13.1</v>
      </c>
      <c r="C94" s="57">
        <v>13.1</v>
      </c>
      <c r="D94" s="57">
        <v>13.05</v>
      </c>
      <c r="E94" s="57">
        <v>13.1</v>
      </c>
      <c r="F94" s="57">
        <v>2159886</v>
      </c>
      <c r="G94" s="57"/>
      <c r="H94" s="57"/>
      <c r="I94" s="57"/>
      <c r="J94" s="57"/>
      <c r="K94" s="57"/>
      <c r="L94" s="57"/>
      <c r="M94" s="57"/>
      <c r="N94" s="57"/>
      <c r="O94" s="57"/>
      <c r="P94" s="57"/>
    </row>
    <row r="95" spans="1:16">
      <c r="A95" s="59">
        <v>41161</v>
      </c>
      <c r="B95" s="54">
        <v>13.1</v>
      </c>
      <c r="C95" s="54">
        <v>13.15</v>
      </c>
      <c r="D95" s="54">
        <v>13.05</v>
      </c>
      <c r="E95" s="54">
        <v>13.1</v>
      </c>
      <c r="F95" s="54">
        <v>3628328</v>
      </c>
    </row>
    <row r="96" spans="1:16">
      <c r="A96" s="56">
        <v>41160</v>
      </c>
      <c r="B96" s="57">
        <v>13.15</v>
      </c>
      <c r="C96" s="57">
        <v>13.15</v>
      </c>
      <c r="D96" s="57">
        <v>13.05</v>
      </c>
      <c r="E96" s="57">
        <v>13.05</v>
      </c>
      <c r="F96" s="57">
        <v>2034113</v>
      </c>
      <c r="G96" s="57"/>
      <c r="H96" s="57"/>
      <c r="I96" s="57"/>
      <c r="J96" s="57"/>
      <c r="K96" s="57"/>
      <c r="L96" s="57"/>
      <c r="M96" s="57"/>
      <c r="N96" s="57"/>
      <c r="O96" s="57"/>
      <c r="P96" s="57"/>
    </row>
    <row r="97" spans="1:16">
      <c r="A97" s="59">
        <v>41157</v>
      </c>
      <c r="B97" s="54">
        <v>13.05</v>
      </c>
      <c r="C97" s="54">
        <v>13.1</v>
      </c>
      <c r="D97" s="54">
        <v>13.05</v>
      </c>
      <c r="E97" s="54">
        <v>13.1</v>
      </c>
      <c r="F97" s="54">
        <v>1525577</v>
      </c>
    </row>
    <row r="98" spans="1:16">
      <c r="A98" s="56">
        <v>41156</v>
      </c>
      <c r="B98" s="57">
        <v>13.1</v>
      </c>
      <c r="C98" s="57">
        <v>13.1</v>
      </c>
      <c r="D98" s="57">
        <v>13.05</v>
      </c>
      <c r="E98" s="57">
        <v>13.1</v>
      </c>
      <c r="F98" s="57">
        <v>2824435</v>
      </c>
      <c r="G98" s="57"/>
      <c r="H98" s="57"/>
      <c r="I98" s="57"/>
      <c r="J98" s="57"/>
      <c r="K98" s="57"/>
      <c r="L98" s="57"/>
      <c r="M98" s="57"/>
      <c r="N98" s="57"/>
      <c r="O98" s="57"/>
      <c r="P98" s="57"/>
    </row>
    <row r="99" spans="1:16">
      <c r="A99" s="59">
        <v>41155</v>
      </c>
      <c r="B99" s="54">
        <v>13.15</v>
      </c>
      <c r="C99" s="54">
        <v>13.15</v>
      </c>
      <c r="D99" s="54">
        <v>13.1</v>
      </c>
      <c r="E99" s="54">
        <v>13.15</v>
      </c>
      <c r="F99" s="54">
        <v>1649782</v>
      </c>
    </row>
    <row r="100" spans="1:16">
      <c r="A100" s="56">
        <v>41154</v>
      </c>
      <c r="B100" s="57">
        <v>13.2</v>
      </c>
      <c r="C100" s="57">
        <v>13.2</v>
      </c>
      <c r="D100" s="57">
        <v>13.1</v>
      </c>
      <c r="E100" s="57">
        <v>13.15</v>
      </c>
      <c r="F100" s="57">
        <v>1842923</v>
      </c>
      <c r="G100" s="57"/>
      <c r="H100" s="57"/>
      <c r="I100" s="57"/>
      <c r="J100" s="57"/>
      <c r="K100" s="57"/>
      <c r="L100" s="57"/>
      <c r="M100" s="57"/>
      <c r="N100" s="57"/>
      <c r="O100" s="57"/>
      <c r="P100" s="57"/>
    </row>
    <row r="101" spans="1:16">
      <c r="A101" s="59">
        <v>41153</v>
      </c>
      <c r="B101" s="54">
        <v>13.15</v>
      </c>
      <c r="C101" s="54">
        <v>13.2</v>
      </c>
      <c r="D101" s="54">
        <v>13.1</v>
      </c>
      <c r="E101" s="54">
        <v>13.2</v>
      </c>
      <c r="F101" s="54">
        <v>3775892</v>
      </c>
    </row>
    <row r="102" spans="1:16">
      <c r="A102" s="56">
        <v>41150</v>
      </c>
      <c r="B102" s="57">
        <v>13.15</v>
      </c>
      <c r="C102" s="57">
        <v>13.2</v>
      </c>
      <c r="D102" s="57">
        <v>13.1</v>
      </c>
      <c r="E102" s="57">
        <v>13.15</v>
      </c>
      <c r="F102" s="57">
        <v>1538172</v>
      </c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6">
      <c r="A103" s="59">
        <v>41149</v>
      </c>
      <c r="B103" s="54">
        <v>13.15</v>
      </c>
      <c r="C103" s="54">
        <v>13.2</v>
      </c>
      <c r="D103" s="54">
        <v>13.1</v>
      </c>
      <c r="E103" s="54">
        <v>13.15</v>
      </c>
      <c r="F103" s="54">
        <v>1739568</v>
      </c>
    </row>
    <row r="104" spans="1:16">
      <c r="A104" s="56">
        <v>41148</v>
      </c>
      <c r="B104" s="57">
        <v>13.15</v>
      </c>
      <c r="C104" s="57">
        <v>13.2</v>
      </c>
      <c r="D104" s="57">
        <v>13.1</v>
      </c>
      <c r="E104" s="57">
        <v>13.1</v>
      </c>
      <c r="F104" s="57">
        <v>2711751</v>
      </c>
      <c r="G104" s="57"/>
      <c r="H104" s="57"/>
      <c r="I104" s="57"/>
      <c r="J104" s="57"/>
      <c r="K104" s="57"/>
      <c r="L104" s="57"/>
      <c r="M104" s="57"/>
      <c r="N104" s="57"/>
      <c r="O104" s="57"/>
      <c r="P104" s="57"/>
    </row>
    <row r="105" spans="1:16">
      <c r="A105" s="59">
        <v>41147</v>
      </c>
      <c r="B105" s="54">
        <v>13.05</v>
      </c>
      <c r="C105" s="54">
        <v>13.3</v>
      </c>
      <c r="D105" s="54">
        <v>13.05</v>
      </c>
      <c r="E105" s="54">
        <v>13.15</v>
      </c>
      <c r="F105" s="54">
        <v>5313640</v>
      </c>
    </row>
    <row r="106" spans="1:16">
      <c r="A106" s="56">
        <v>41146</v>
      </c>
      <c r="B106" s="57">
        <v>13</v>
      </c>
      <c r="C106" s="57">
        <v>13.05</v>
      </c>
      <c r="D106" s="57">
        <v>12.95</v>
      </c>
      <c r="E106" s="57">
        <v>13</v>
      </c>
      <c r="F106" s="57">
        <v>2206502</v>
      </c>
      <c r="G106" s="57"/>
      <c r="H106" s="57"/>
      <c r="I106" s="57"/>
      <c r="J106" s="57"/>
      <c r="K106" s="57"/>
      <c r="L106" s="57"/>
      <c r="M106" s="57"/>
      <c r="N106" s="57"/>
      <c r="O106" s="57"/>
      <c r="P106" s="57"/>
    </row>
    <row r="107" spans="1:16">
      <c r="A107" s="59">
        <v>41136</v>
      </c>
      <c r="B107" s="54">
        <v>12.95</v>
      </c>
      <c r="C107" s="54">
        <v>12.95</v>
      </c>
      <c r="D107" s="54">
        <v>12.9</v>
      </c>
      <c r="E107" s="54">
        <v>12.95</v>
      </c>
      <c r="F107" s="54">
        <v>1426824</v>
      </c>
    </row>
    <row r="108" spans="1:16">
      <c r="A108" s="56">
        <v>41135</v>
      </c>
      <c r="B108" s="57">
        <v>12.95</v>
      </c>
      <c r="C108" s="57">
        <v>13</v>
      </c>
      <c r="D108" s="57">
        <v>12.9</v>
      </c>
      <c r="E108" s="57">
        <v>12.95</v>
      </c>
      <c r="F108" s="57">
        <v>1400797</v>
      </c>
      <c r="G108" s="57"/>
      <c r="H108" s="57"/>
      <c r="I108" s="57"/>
      <c r="J108" s="57"/>
      <c r="K108" s="57"/>
      <c r="L108" s="57"/>
      <c r="M108" s="57"/>
      <c r="N108" s="57"/>
      <c r="O108" s="57"/>
      <c r="P108" s="57"/>
    </row>
    <row r="109" spans="1:16">
      <c r="A109" s="59">
        <v>41134</v>
      </c>
      <c r="B109" s="54">
        <v>13</v>
      </c>
      <c r="C109" s="54">
        <v>13.05</v>
      </c>
      <c r="D109" s="54">
        <v>12.9</v>
      </c>
      <c r="E109" s="54">
        <v>12.95</v>
      </c>
      <c r="F109" s="54">
        <v>4703230</v>
      </c>
    </row>
    <row r="110" spans="1:16">
      <c r="A110" s="56">
        <v>41133</v>
      </c>
      <c r="B110" s="57">
        <v>13</v>
      </c>
      <c r="C110" s="57">
        <v>13.05</v>
      </c>
      <c r="D110" s="57">
        <v>12.95</v>
      </c>
      <c r="E110" s="57">
        <v>12.95</v>
      </c>
      <c r="F110" s="57">
        <v>4005691</v>
      </c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1:16">
      <c r="A111" s="59">
        <v>41132</v>
      </c>
      <c r="B111" s="54">
        <v>12.95</v>
      </c>
      <c r="C111" s="54">
        <v>13</v>
      </c>
      <c r="D111" s="54">
        <v>12.9</v>
      </c>
      <c r="E111" s="54">
        <v>13</v>
      </c>
      <c r="F111" s="54">
        <v>2477451</v>
      </c>
    </row>
    <row r="112" spans="1:16">
      <c r="A112" s="56">
        <v>41129</v>
      </c>
      <c r="B112" s="57">
        <v>12.9</v>
      </c>
      <c r="C112" s="57">
        <v>12.95</v>
      </c>
      <c r="D112" s="57">
        <v>12.9</v>
      </c>
      <c r="E112" s="57">
        <v>12.95</v>
      </c>
      <c r="F112" s="57">
        <v>1549575</v>
      </c>
      <c r="G112" s="57"/>
      <c r="H112" s="57"/>
      <c r="I112" s="57"/>
      <c r="J112" s="57"/>
      <c r="K112" s="57"/>
      <c r="L112" s="57"/>
      <c r="M112" s="57"/>
      <c r="N112" s="57"/>
      <c r="O112" s="57"/>
      <c r="P112" s="57"/>
    </row>
    <row r="113" spans="1:16">
      <c r="A113" s="59">
        <v>41128</v>
      </c>
      <c r="B113" s="54">
        <v>12.9</v>
      </c>
      <c r="C113" s="54">
        <v>12.95</v>
      </c>
      <c r="D113" s="54">
        <v>12.9</v>
      </c>
      <c r="E113" s="54">
        <v>12.95</v>
      </c>
      <c r="F113" s="54">
        <v>935805</v>
      </c>
    </row>
    <row r="114" spans="1:16">
      <c r="A114" s="56">
        <v>41127</v>
      </c>
      <c r="B114" s="57">
        <v>12.95</v>
      </c>
      <c r="C114" s="57">
        <v>12.95</v>
      </c>
      <c r="D114" s="57">
        <v>12.85</v>
      </c>
      <c r="E114" s="57">
        <v>12.95</v>
      </c>
      <c r="F114" s="57">
        <v>2914780</v>
      </c>
      <c r="G114" s="57"/>
      <c r="H114" s="57"/>
      <c r="I114" s="57"/>
      <c r="J114" s="57"/>
      <c r="K114" s="57"/>
      <c r="L114" s="57"/>
      <c r="M114" s="57"/>
      <c r="N114" s="57"/>
      <c r="O114" s="57"/>
      <c r="P114" s="57"/>
    </row>
    <row r="115" spans="1:16">
      <c r="A115" s="59">
        <v>41126</v>
      </c>
      <c r="B115" s="54">
        <v>13</v>
      </c>
      <c r="C115" s="54">
        <v>13</v>
      </c>
      <c r="D115" s="54">
        <v>12.9</v>
      </c>
      <c r="E115" s="54">
        <v>12.95</v>
      </c>
      <c r="F115" s="54">
        <v>3774374</v>
      </c>
    </row>
    <row r="116" spans="1:16">
      <c r="A116" s="56">
        <v>41125</v>
      </c>
      <c r="B116" s="57">
        <v>12.95</v>
      </c>
      <c r="C116" s="57">
        <v>13.15</v>
      </c>
      <c r="D116" s="57">
        <v>12.9</v>
      </c>
      <c r="E116" s="57">
        <v>13</v>
      </c>
      <c r="F116" s="57">
        <v>9934535</v>
      </c>
      <c r="G116" s="57"/>
      <c r="H116" s="57"/>
      <c r="I116" s="57"/>
      <c r="J116" s="57"/>
      <c r="K116" s="57"/>
      <c r="L116" s="57"/>
      <c r="M116" s="57"/>
      <c r="N116" s="57"/>
      <c r="O116" s="57"/>
      <c r="P116" s="57"/>
    </row>
    <row r="117" spans="1:16">
      <c r="A117" s="59">
        <v>41122</v>
      </c>
      <c r="B117" s="54">
        <v>12.9</v>
      </c>
      <c r="C117" s="54">
        <v>13</v>
      </c>
      <c r="D117" s="54">
        <v>12.85</v>
      </c>
      <c r="E117" s="54">
        <v>13</v>
      </c>
      <c r="F117" s="54">
        <v>4127747</v>
      </c>
    </row>
    <row r="118" spans="1:16">
      <c r="A118" s="56">
        <v>41121</v>
      </c>
      <c r="B118" s="57">
        <v>12.8</v>
      </c>
      <c r="C118" s="57">
        <v>12.9</v>
      </c>
      <c r="D118" s="57">
        <v>12.8</v>
      </c>
      <c r="E118" s="57">
        <v>12.9</v>
      </c>
      <c r="F118" s="57">
        <v>5062525</v>
      </c>
      <c r="G118" s="57"/>
      <c r="H118" s="57"/>
      <c r="I118" s="57"/>
      <c r="J118" s="57"/>
      <c r="K118" s="57"/>
      <c r="L118" s="57"/>
      <c r="M118" s="57"/>
      <c r="N118" s="57"/>
      <c r="O118" s="57"/>
      <c r="P118" s="57"/>
    </row>
    <row r="119" spans="1:16">
      <c r="A119" s="59">
        <v>41120</v>
      </c>
      <c r="B119" s="54">
        <v>12.9</v>
      </c>
      <c r="C119" s="54">
        <v>12.9</v>
      </c>
      <c r="D119" s="54">
        <v>12.8</v>
      </c>
      <c r="E119" s="54">
        <v>12.85</v>
      </c>
      <c r="F119" s="54">
        <v>2525479</v>
      </c>
    </row>
    <row r="120" spans="1:16">
      <c r="A120" s="56">
        <v>41119</v>
      </c>
      <c r="B120" s="57">
        <v>12.85</v>
      </c>
      <c r="C120" s="57">
        <v>12.9</v>
      </c>
      <c r="D120" s="57">
        <v>12.8</v>
      </c>
      <c r="E120" s="57">
        <v>12.9</v>
      </c>
      <c r="F120" s="57">
        <v>1892605</v>
      </c>
      <c r="G120" s="57"/>
      <c r="H120" s="57"/>
      <c r="I120" s="57"/>
      <c r="J120" s="57"/>
      <c r="K120" s="57"/>
      <c r="L120" s="57"/>
      <c r="M120" s="57"/>
      <c r="N120" s="57"/>
      <c r="O120" s="57"/>
      <c r="P120" s="57"/>
    </row>
    <row r="121" spans="1:16">
      <c r="A121" s="59">
        <v>41118</v>
      </c>
      <c r="B121" s="54">
        <v>12.85</v>
      </c>
      <c r="C121" s="54">
        <v>12.9</v>
      </c>
      <c r="D121" s="54">
        <v>12.8</v>
      </c>
      <c r="E121" s="54">
        <v>12.8</v>
      </c>
      <c r="F121" s="54">
        <v>6856058</v>
      </c>
    </row>
    <row r="122" spans="1:16">
      <c r="A122" s="56">
        <v>41115</v>
      </c>
      <c r="B122" s="57">
        <v>12.85</v>
      </c>
      <c r="C122" s="57">
        <v>12.85</v>
      </c>
      <c r="D122" s="57">
        <v>12.8</v>
      </c>
      <c r="E122" s="57">
        <v>12.8</v>
      </c>
      <c r="F122" s="57">
        <v>1361949</v>
      </c>
      <c r="G122" s="57"/>
      <c r="H122" s="57"/>
      <c r="I122" s="57"/>
      <c r="J122" s="57"/>
      <c r="K122" s="57"/>
      <c r="L122" s="57"/>
      <c r="M122" s="57"/>
      <c r="N122" s="57"/>
      <c r="O122" s="57"/>
      <c r="P122" s="57"/>
    </row>
    <row r="123" spans="1:16">
      <c r="A123" s="59">
        <v>41114</v>
      </c>
      <c r="B123" s="54">
        <v>12.85</v>
      </c>
      <c r="C123" s="54">
        <v>12.9</v>
      </c>
      <c r="D123" s="54">
        <v>12.8</v>
      </c>
      <c r="E123" s="54">
        <v>12.85</v>
      </c>
      <c r="F123" s="54">
        <v>1954321</v>
      </c>
    </row>
    <row r="124" spans="1:16">
      <c r="A124" s="56">
        <v>41113</v>
      </c>
      <c r="B124" s="57">
        <v>12.9</v>
      </c>
      <c r="C124" s="57">
        <v>12.9</v>
      </c>
      <c r="D124" s="57">
        <v>12.85</v>
      </c>
      <c r="E124" s="57">
        <v>12.9</v>
      </c>
      <c r="F124" s="57">
        <v>2058860</v>
      </c>
      <c r="G124" s="57"/>
      <c r="H124" s="57"/>
      <c r="I124" s="57"/>
      <c r="J124" s="57"/>
      <c r="K124" s="57"/>
      <c r="L124" s="57"/>
      <c r="M124" s="57"/>
      <c r="N124" s="57"/>
      <c r="O124" s="57"/>
      <c r="P124" s="57"/>
    </row>
    <row r="125" spans="1:16">
      <c r="A125" s="59">
        <v>41112</v>
      </c>
      <c r="B125" s="54">
        <v>12.9</v>
      </c>
      <c r="C125" s="54">
        <v>12.9</v>
      </c>
      <c r="D125" s="54">
        <v>12.85</v>
      </c>
      <c r="E125" s="54">
        <v>12.9</v>
      </c>
      <c r="F125" s="54">
        <v>1205844</v>
      </c>
    </row>
    <row r="126" spans="1:16">
      <c r="A126" s="56">
        <v>41111</v>
      </c>
      <c r="B126" s="57">
        <v>12.9</v>
      </c>
      <c r="C126" s="57">
        <v>12.95</v>
      </c>
      <c r="D126" s="57">
        <v>12.85</v>
      </c>
      <c r="E126" s="57">
        <v>12.9</v>
      </c>
      <c r="F126" s="57">
        <v>2217881</v>
      </c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>
      <c r="A127" s="59">
        <v>41108</v>
      </c>
      <c r="B127" s="54">
        <v>12.9</v>
      </c>
      <c r="C127" s="54">
        <v>12.9</v>
      </c>
      <c r="D127" s="54">
        <v>12.85</v>
      </c>
      <c r="E127" s="54">
        <v>12.9</v>
      </c>
      <c r="F127" s="54">
        <v>2357588</v>
      </c>
    </row>
    <row r="128" spans="1:16">
      <c r="A128" s="56">
        <v>41107</v>
      </c>
      <c r="B128" s="57">
        <v>12.9</v>
      </c>
      <c r="C128" s="57">
        <v>12.9</v>
      </c>
      <c r="D128" s="57">
        <v>12.85</v>
      </c>
      <c r="E128" s="57">
        <v>12.9</v>
      </c>
      <c r="F128" s="57">
        <v>2079356</v>
      </c>
      <c r="G128" s="57"/>
      <c r="H128" s="57"/>
      <c r="I128" s="57"/>
      <c r="J128" s="57"/>
      <c r="K128" s="57"/>
      <c r="L128" s="57"/>
      <c r="M128" s="57"/>
      <c r="N128" s="57"/>
      <c r="O128" s="57"/>
      <c r="P128" s="57"/>
    </row>
    <row r="129" spans="1:16">
      <c r="A129" s="59">
        <v>41106</v>
      </c>
      <c r="B129" s="54">
        <v>12.95</v>
      </c>
      <c r="C129" s="54">
        <v>12.95</v>
      </c>
      <c r="D129" s="54">
        <v>12.9</v>
      </c>
      <c r="E129" s="54">
        <v>12.9</v>
      </c>
      <c r="F129" s="54">
        <v>1509744</v>
      </c>
    </row>
    <row r="130" spans="1:16">
      <c r="A130" s="56">
        <v>41105</v>
      </c>
      <c r="B130" s="57">
        <v>12.95</v>
      </c>
      <c r="C130" s="57">
        <v>12.95</v>
      </c>
      <c r="D130" s="57">
        <v>12.9</v>
      </c>
      <c r="E130" s="57">
        <v>12.9</v>
      </c>
      <c r="F130" s="57">
        <v>2872466</v>
      </c>
      <c r="G130" s="57"/>
      <c r="H130" s="57"/>
      <c r="I130" s="57"/>
      <c r="J130" s="57"/>
      <c r="K130" s="57"/>
      <c r="L130" s="57"/>
      <c r="M130" s="57"/>
      <c r="N130" s="57"/>
      <c r="O130" s="57"/>
      <c r="P130" s="57"/>
    </row>
    <row r="131" spans="1:16">
      <c r="A131" s="59">
        <v>41104</v>
      </c>
      <c r="B131" s="54">
        <v>12.95</v>
      </c>
      <c r="C131" s="54">
        <v>13</v>
      </c>
      <c r="D131" s="54">
        <v>12.9</v>
      </c>
      <c r="E131" s="54">
        <v>12.95</v>
      </c>
      <c r="F131" s="54">
        <v>1306778</v>
      </c>
    </row>
    <row r="132" spans="1:16">
      <c r="A132" s="56">
        <v>41101</v>
      </c>
      <c r="B132" s="57">
        <v>12.95</v>
      </c>
      <c r="C132" s="57">
        <v>13</v>
      </c>
      <c r="D132" s="57">
        <v>12.9</v>
      </c>
      <c r="E132" s="57">
        <v>12.9</v>
      </c>
      <c r="F132" s="57">
        <v>799624</v>
      </c>
      <c r="G132" s="57"/>
      <c r="H132" s="57"/>
      <c r="I132" s="57"/>
      <c r="J132" s="57"/>
      <c r="K132" s="57"/>
      <c r="L132" s="57"/>
      <c r="M132" s="57"/>
      <c r="N132" s="57"/>
      <c r="O132" s="57"/>
      <c r="P132" s="57"/>
    </row>
    <row r="133" spans="1:16">
      <c r="A133" s="59">
        <v>41100</v>
      </c>
      <c r="B133" s="54">
        <v>12.95</v>
      </c>
      <c r="C133" s="54">
        <v>13</v>
      </c>
      <c r="D133" s="54">
        <v>12.9</v>
      </c>
      <c r="E133" s="54">
        <v>12.95</v>
      </c>
      <c r="F133" s="54">
        <v>2139148</v>
      </c>
    </row>
    <row r="134" spans="1:16">
      <c r="A134" s="56">
        <v>41099</v>
      </c>
      <c r="B134" s="57">
        <v>13</v>
      </c>
      <c r="C134" s="57">
        <v>13.05</v>
      </c>
      <c r="D134" s="57">
        <v>12.9</v>
      </c>
      <c r="E134" s="57">
        <v>12.9</v>
      </c>
      <c r="F134" s="57">
        <v>1989456</v>
      </c>
      <c r="G134" s="57"/>
      <c r="H134" s="57"/>
      <c r="I134" s="57"/>
      <c r="J134" s="57"/>
      <c r="K134" s="57"/>
      <c r="L134" s="57"/>
      <c r="M134" s="57"/>
      <c r="N134" s="57"/>
      <c r="O134" s="57"/>
      <c r="P134" s="57"/>
    </row>
    <row r="135" spans="1:16">
      <c r="A135" s="59">
        <v>41098</v>
      </c>
      <c r="B135" s="54">
        <v>13.05</v>
      </c>
      <c r="C135" s="54">
        <v>13.05</v>
      </c>
      <c r="D135" s="54">
        <v>13</v>
      </c>
      <c r="E135" s="54">
        <v>13</v>
      </c>
      <c r="F135" s="54">
        <v>686056</v>
      </c>
    </row>
    <row r="136" spans="1:16">
      <c r="A136" s="56">
        <v>41097</v>
      </c>
      <c r="B136" s="57">
        <v>13</v>
      </c>
      <c r="C136" s="57">
        <v>13.05</v>
      </c>
      <c r="D136" s="57">
        <v>13</v>
      </c>
      <c r="E136" s="57">
        <v>13</v>
      </c>
      <c r="F136" s="57">
        <v>767658</v>
      </c>
      <c r="G136" s="57"/>
      <c r="H136" s="57"/>
      <c r="I136" s="57"/>
      <c r="J136" s="57"/>
      <c r="K136" s="57"/>
      <c r="L136" s="57"/>
      <c r="M136" s="57"/>
      <c r="N136" s="57"/>
      <c r="O136" s="57"/>
      <c r="P136" s="57"/>
    </row>
    <row r="137" spans="1:16">
      <c r="A137" s="59">
        <v>41094</v>
      </c>
      <c r="B137" s="54">
        <v>13</v>
      </c>
      <c r="C137" s="54">
        <v>13.05</v>
      </c>
      <c r="D137" s="54">
        <v>12.95</v>
      </c>
      <c r="E137" s="54">
        <v>13.05</v>
      </c>
      <c r="F137" s="54">
        <v>2510794</v>
      </c>
    </row>
    <row r="138" spans="1:16">
      <c r="A138" s="56">
        <v>41093</v>
      </c>
      <c r="B138" s="57">
        <v>12.95</v>
      </c>
      <c r="C138" s="57">
        <v>13.05</v>
      </c>
      <c r="D138" s="57">
        <v>12.95</v>
      </c>
      <c r="E138" s="57">
        <v>13</v>
      </c>
      <c r="F138" s="57">
        <v>2214776</v>
      </c>
      <c r="G138" s="57"/>
      <c r="H138" s="57"/>
      <c r="I138" s="57"/>
      <c r="J138" s="57"/>
      <c r="K138" s="57"/>
      <c r="L138" s="57"/>
      <c r="M138" s="57"/>
      <c r="N138" s="57"/>
      <c r="O138" s="57"/>
      <c r="P138" s="57"/>
    </row>
    <row r="139" spans="1:16">
      <c r="A139" s="59">
        <v>41092</v>
      </c>
      <c r="B139" s="54">
        <v>12.95</v>
      </c>
      <c r="C139" s="54">
        <v>13</v>
      </c>
      <c r="D139" s="54">
        <v>12.9</v>
      </c>
      <c r="E139" s="54">
        <v>13</v>
      </c>
      <c r="F139" s="54">
        <v>873826</v>
      </c>
    </row>
    <row r="140" spans="1:16">
      <c r="A140" s="56">
        <v>41091</v>
      </c>
      <c r="B140" s="57">
        <v>12.95</v>
      </c>
      <c r="C140" s="57">
        <v>13</v>
      </c>
      <c r="D140" s="57">
        <v>12.9</v>
      </c>
      <c r="E140" s="57">
        <v>12.9</v>
      </c>
      <c r="F140" s="57">
        <v>1479266</v>
      </c>
      <c r="G140" s="57"/>
      <c r="H140" s="57"/>
      <c r="I140" s="57"/>
      <c r="J140" s="57"/>
      <c r="K140" s="57"/>
      <c r="L140" s="57"/>
      <c r="M140" s="57"/>
      <c r="N140" s="57"/>
      <c r="O140" s="57"/>
      <c r="P140" s="57"/>
    </row>
    <row r="141" spans="1:16">
      <c r="A141" s="59">
        <v>41090</v>
      </c>
      <c r="B141" s="54">
        <v>12.95</v>
      </c>
      <c r="C141" s="54">
        <v>13</v>
      </c>
      <c r="D141" s="54">
        <v>12.9</v>
      </c>
      <c r="E141" s="54">
        <v>12.9</v>
      </c>
      <c r="F141" s="54">
        <v>1424574</v>
      </c>
    </row>
    <row r="142" spans="1:16">
      <c r="A142" s="56">
        <v>41087</v>
      </c>
      <c r="B142" s="57">
        <v>12.85</v>
      </c>
      <c r="C142" s="57">
        <v>12.9</v>
      </c>
      <c r="D142" s="57">
        <v>12.8</v>
      </c>
      <c r="E142" s="57">
        <v>12.85</v>
      </c>
      <c r="F142" s="57">
        <v>2840373</v>
      </c>
      <c r="G142" s="57"/>
      <c r="H142" s="57"/>
      <c r="I142" s="57"/>
      <c r="J142" s="57"/>
      <c r="K142" s="57"/>
      <c r="L142" s="57"/>
      <c r="M142" s="57"/>
      <c r="N142" s="57"/>
      <c r="O142" s="57"/>
      <c r="P142" s="57"/>
    </row>
    <row r="143" spans="1:16">
      <c r="A143" s="59">
        <v>41086</v>
      </c>
      <c r="B143" s="54">
        <v>12.85</v>
      </c>
      <c r="C143" s="54">
        <v>12.9</v>
      </c>
      <c r="D143" s="54">
        <v>12.85</v>
      </c>
      <c r="E143" s="54">
        <v>12.9</v>
      </c>
      <c r="F143" s="54">
        <v>967002</v>
      </c>
    </row>
    <row r="144" spans="1:16">
      <c r="A144" s="56">
        <v>41085</v>
      </c>
      <c r="B144" s="57">
        <v>12.9</v>
      </c>
      <c r="C144" s="57">
        <v>12.9</v>
      </c>
      <c r="D144" s="57">
        <v>12.8</v>
      </c>
      <c r="E144" s="57">
        <v>12.85</v>
      </c>
      <c r="F144" s="57">
        <v>1770518</v>
      </c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>
      <c r="A145" s="59">
        <v>41084</v>
      </c>
      <c r="B145" s="54">
        <v>13</v>
      </c>
      <c r="C145" s="54">
        <v>13</v>
      </c>
      <c r="D145" s="54">
        <v>12.85</v>
      </c>
      <c r="E145" s="54">
        <v>12.9</v>
      </c>
      <c r="F145" s="54">
        <v>3102064</v>
      </c>
    </row>
    <row r="146" spans="1:16">
      <c r="A146" s="56">
        <v>41083</v>
      </c>
      <c r="B146" s="57">
        <v>12.95</v>
      </c>
      <c r="C146" s="57">
        <v>13.05</v>
      </c>
      <c r="D146" s="57">
        <v>12.95</v>
      </c>
      <c r="E146" s="57">
        <v>12.95</v>
      </c>
      <c r="F146" s="57">
        <v>1391355</v>
      </c>
      <c r="G146" s="57"/>
      <c r="H146" s="57"/>
      <c r="I146" s="57"/>
      <c r="J146" s="57"/>
      <c r="K146" s="57"/>
      <c r="L146" s="57"/>
      <c r="M146" s="57"/>
      <c r="N146" s="57"/>
      <c r="O146" s="57"/>
      <c r="P146" s="57"/>
    </row>
    <row r="147" spans="1:16">
      <c r="A147" s="59">
        <v>41080</v>
      </c>
      <c r="B147" s="54">
        <v>13</v>
      </c>
      <c r="C147" s="54">
        <v>13.05</v>
      </c>
      <c r="D147" s="54">
        <v>12.95</v>
      </c>
      <c r="E147" s="54">
        <v>13</v>
      </c>
      <c r="F147" s="54">
        <v>2738268</v>
      </c>
    </row>
    <row r="148" spans="1:16">
      <c r="A148" s="56">
        <v>41079</v>
      </c>
      <c r="B148" s="57">
        <v>13</v>
      </c>
      <c r="C148" s="57">
        <v>13.05</v>
      </c>
      <c r="D148" s="57">
        <v>12.95</v>
      </c>
      <c r="E148" s="57">
        <v>13</v>
      </c>
      <c r="F148" s="57">
        <v>1685613</v>
      </c>
      <c r="G148" s="57"/>
      <c r="H148" s="57"/>
      <c r="I148" s="57"/>
      <c r="J148" s="57"/>
      <c r="K148" s="57"/>
      <c r="L148" s="57"/>
      <c r="M148" s="57"/>
      <c r="N148" s="57"/>
      <c r="O148" s="57"/>
      <c r="P148" s="57"/>
    </row>
    <row r="149" spans="1:16">
      <c r="A149" s="59">
        <v>41078</v>
      </c>
      <c r="B149" s="54">
        <v>13</v>
      </c>
      <c r="C149" s="54">
        <v>13.05</v>
      </c>
      <c r="D149" s="54">
        <v>13</v>
      </c>
      <c r="E149" s="54">
        <v>13.05</v>
      </c>
      <c r="F149" s="54">
        <v>1068572</v>
      </c>
    </row>
    <row r="150" spans="1:16">
      <c r="A150" s="56">
        <v>41077</v>
      </c>
      <c r="B150" s="57">
        <v>13</v>
      </c>
      <c r="C150" s="57">
        <v>13.05</v>
      </c>
      <c r="D150" s="57">
        <v>12.95</v>
      </c>
      <c r="E150" s="57">
        <v>12.95</v>
      </c>
      <c r="F150" s="57">
        <v>1475810</v>
      </c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spans="1:16">
      <c r="A151" s="59">
        <v>41076</v>
      </c>
      <c r="B151" s="54">
        <v>13</v>
      </c>
      <c r="C151" s="54">
        <v>13.05</v>
      </c>
      <c r="D151" s="54">
        <v>12.9</v>
      </c>
      <c r="E151" s="54">
        <v>12.95</v>
      </c>
      <c r="F151" s="54">
        <v>2621044</v>
      </c>
    </row>
    <row r="152" spans="1:16">
      <c r="A152" s="56">
        <v>41073</v>
      </c>
      <c r="B152" s="57">
        <v>12.95</v>
      </c>
      <c r="C152" s="57">
        <v>13</v>
      </c>
      <c r="D152" s="57">
        <v>12.9</v>
      </c>
      <c r="E152" s="57">
        <v>12.95</v>
      </c>
      <c r="F152" s="57">
        <v>3270519</v>
      </c>
      <c r="G152" s="57"/>
      <c r="H152" s="57"/>
      <c r="I152" s="57"/>
      <c r="J152" s="57"/>
      <c r="K152" s="57"/>
      <c r="L152" s="57"/>
      <c r="M152" s="57"/>
      <c r="N152" s="57"/>
      <c r="O152" s="57"/>
      <c r="P152" s="57"/>
    </row>
    <row r="153" spans="1:16">
      <c r="A153" s="59">
        <v>41072</v>
      </c>
      <c r="B153" s="54">
        <v>12.9</v>
      </c>
      <c r="C153" s="54">
        <v>12.95</v>
      </c>
      <c r="D153" s="54">
        <v>12.85</v>
      </c>
      <c r="E153" s="54">
        <v>12.9</v>
      </c>
      <c r="F153" s="54">
        <v>1255853</v>
      </c>
    </row>
    <row r="154" spans="1:16">
      <c r="A154" s="56">
        <v>41071</v>
      </c>
      <c r="B154" s="57">
        <v>12.95</v>
      </c>
      <c r="C154" s="57">
        <v>13.05</v>
      </c>
      <c r="D154" s="57">
        <v>12.9</v>
      </c>
      <c r="E154" s="57">
        <v>12.95</v>
      </c>
      <c r="F154" s="57">
        <v>2221433</v>
      </c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spans="1:16">
      <c r="A155" s="59">
        <v>41070</v>
      </c>
      <c r="B155" s="54">
        <v>12.85</v>
      </c>
      <c r="C155" s="54">
        <v>13</v>
      </c>
      <c r="D155" s="54">
        <v>12.85</v>
      </c>
      <c r="E155" s="54">
        <v>12.95</v>
      </c>
      <c r="F155" s="54">
        <v>2516278</v>
      </c>
    </row>
    <row r="156" spans="1:16">
      <c r="A156" s="56">
        <v>41069</v>
      </c>
      <c r="B156" s="57">
        <v>12.95</v>
      </c>
      <c r="C156" s="57">
        <v>12.95</v>
      </c>
      <c r="D156" s="57">
        <v>12.8</v>
      </c>
      <c r="E156" s="57">
        <v>12.85</v>
      </c>
      <c r="F156" s="57">
        <v>2058247</v>
      </c>
      <c r="G156" s="57"/>
      <c r="H156" s="57"/>
      <c r="I156" s="57"/>
      <c r="J156" s="57"/>
      <c r="K156" s="57"/>
      <c r="L156" s="57"/>
      <c r="M156" s="57"/>
      <c r="N156" s="57"/>
      <c r="O156" s="57"/>
      <c r="P156" s="57"/>
    </row>
    <row r="157" spans="1:16">
      <c r="A157" s="59">
        <v>41066</v>
      </c>
      <c r="B157" s="54">
        <v>12.95</v>
      </c>
      <c r="C157" s="54">
        <v>13</v>
      </c>
      <c r="D157" s="54">
        <v>12.8</v>
      </c>
      <c r="E157" s="54">
        <v>12.85</v>
      </c>
      <c r="F157" s="54">
        <v>2892464</v>
      </c>
    </row>
    <row r="158" spans="1:16">
      <c r="A158" s="56">
        <v>41065</v>
      </c>
      <c r="B158" s="57">
        <v>13</v>
      </c>
      <c r="C158" s="57">
        <v>13</v>
      </c>
      <c r="D158" s="57">
        <v>12.85</v>
      </c>
      <c r="E158" s="57">
        <v>12.9</v>
      </c>
      <c r="F158" s="57">
        <v>1947306</v>
      </c>
      <c r="G158" s="57"/>
      <c r="H158" s="57"/>
      <c r="I158" s="57"/>
      <c r="J158" s="57"/>
      <c r="K158" s="57"/>
      <c r="L158" s="57"/>
      <c r="M158" s="57"/>
      <c r="N158" s="57"/>
      <c r="O158" s="57"/>
      <c r="P158" s="57"/>
    </row>
    <row r="159" spans="1:16">
      <c r="A159" s="59">
        <v>41064</v>
      </c>
      <c r="B159" s="54">
        <v>12.9</v>
      </c>
      <c r="C159" s="54">
        <v>13</v>
      </c>
      <c r="D159" s="54">
        <v>12.9</v>
      </c>
      <c r="E159" s="54">
        <v>12.95</v>
      </c>
      <c r="F159" s="54">
        <v>1559480</v>
      </c>
    </row>
    <row r="160" spans="1:16">
      <c r="A160" s="56">
        <v>41063</v>
      </c>
      <c r="B160" s="57">
        <v>12.9</v>
      </c>
      <c r="C160" s="57">
        <v>13</v>
      </c>
      <c r="D160" s="57">
        <v>12.85</v>
      </c>
      <c r="E160" s="57">
        <v>12.95</v>
      </c>
      <c r="F160" s="57">
        <v>3041282</v>
      </c>
      <c r="G160" s="57"/>
      <c r="H160" s="57"/>
      <c r="I160" s="57"/>
      <c r="J160" s="57"/>
      <c r="K160" s="57"/>
      <c r="L160" s="57"/>
      <c r="M160" s="57"/>
      <c r="N160" s="57"/>
      <c r="O160" s="57"/>
      <c r="P160" s="57"/>
    </row>
    <row r="161" spans="1:16">
      <c r="A161" s="59">
        <v>41062</v>
      </c>
      <c r="B161" s="54">
        <v>13.05</v>
      </c>
      <c r="C161" s="54">
        <v>13.05</v>
      </c>
      <c r="D161" s="54">
        <v>12.85</v>
      </c>
      <c r="E161" s="54">
        <v>12.95</v>
      </c>
      <c r="F161" s="54">
        <v>6451282</v>
      </c>
    </row>
    <row r="162" spans="1:16">
      <c r="A162" s="56">
        <v>41059</v>
      </c>
      <c r="B162" s="57">
        <v>13.2</v>
      </c>
      <c r="C162" s="57">
        <v>13.25</v>
      </c>
      <c r="D162" s="57">
        <v>13.1</v>
      </c>
      <c r="E162" s="57">
        <v>13.2</v>
      </c>
      <c r="F162" s="57">
        <v>2723577</v>
      </c>
      <c r="G162" s="57"/>
      <c r="H162" s="57"/>
      <c r="I162" s="57"/>
      <c r="J162" s="57"/>
      <c r="K162" s="57"/>
      <c r="L162" s="57"/>
      <c r="M162" s="57"/>
      <c r="N162" s="57"/>
      <c r="O162" s="57"/>
      <c r="P162" s="57"/>
    </row>
    <row r="163" spans="1:16">
      <c r="A163" s="59">
        <v>41058</v>
      </c>
      <c r="B163" s="54">
        <v>13.25</v>
      </c>
      <c r="C163" s="54">
        <v>13.3</v>
      </c>
      <c r="D163" s="54">
        <v>13.2</v>
      </c>
      <c r="E163" s="54">
        <v>13.2</v>
      </c>
      <c r="F163" s="54">
        <v>2458519</v>
      </c>
    </row>
    <row r="164" spans="1:16">
      <c r="A164" s="56">
        <v>41057</v>
      </c>
      <c r="B164" s="57">
        <v>13.1</v>
      </c>
      <c r="C164" s="57">
        <v>13.25</v>
      </c>
      <c r="D164" s="57">
        <v>13.05</v>
      </c>
      <c r="E164" s="57">
        <v>13.25</v>
      </c>
      <c r="F164" s="57">
        <v>2659370</v>
      </c>
      <c r="G164" s="57"/>
      <c r="H164" s="57"/>
      <c r="I164" s="57"/>
      <c r="J164" s="57"/>
      <c r="K164" s="57"/>
      <c r="L164" s="57"/>
      <c r="M164" s="57"/>
      <c r="N164" s="57"/>
      <c r="O164" s="57"/>
      <c r="P164" s="57"/>
    </row>
    <row r="165" spans="1:16">
      <c r="A165" s="59">
        <v>41056</v>
      </c>
      <c r="B165" s="54">
        <v>13.15</v>
      </c>
      <c r="C165" s="54">
        <v>13.15</v>
      </c>
      <c r="D165" s="54">
        <v>13.05</v>
      </c>
      <c r="E165" s="54">
        <v>13.1</v>
      </c>
      <c r="F165" s="54">
        <v>2125063</v>
      </c>
    </row>
    <row r="166" spans="1:16">
      <c r="A166" s="56">
        <v>41055</v>
      </c>
      <c r="B166" s="57">
        <v>13.15</v>
      </c>
      <c r="C166" s="57">
        <v>13.15</v>
      </c>
      <c r="D166" s="57">
        <v>13.05</v>
      </c>
      <c r="E166" s="57">
        <v>13.1</v>
      </c>
      <c r="F166" s="57">
        <v>3367689</v>
      </c>
      <c r="G166" s="57"/>
      <c r="H166" s="57"/>
      <c r="I166" s="57"/>
      <c r="J166" s="57"/>
      <c r="K166" s="57"/>
      <c r="L166" s="57"/>
      <c r="M166" s="57"/>
      <c r="N166" s="57"/>
      <c r="O166" s="57"/>
      <c r="P166" s="57"/>
    </row>
    <row r="167" spans="1:16">
      <c r="A167" s="59">
        <v>41052</v>
      </c>
      <c r="B167" s="54">
        <v>13.15</v>
      </c>
      <c r="C167" s="54">
        <v>13.25</v>
      </c>
      <c r="D167" s="54">
        <v>13.1</v>
      </c>
      <c r="E167" s="54">
        <v>13.1</v>
      </c>
      <c r="F167" s="54">
        <v>3697621</v>
      </c>
    </row>
    <row r="168" spans="1:16">
      <c r="A168" s="56">
        <v>41051</v>
      </c>
      <c r="B168" s="57">
        <v>13.15</v>
      </c>
      <c r="C168" s="57">
        <v>13.2</v>
      </c>
      <c r="D168" s="57">
        <v>13.1</v>
      </c>
      <c r="E168" s="57">
        <v>13.15</v>
      </c>
      <c r="F168" s="57">
        <v>2832032</v>
      </c>
      <c r="G168" s="57"/>
      <c r="H168" s="57"/>
      <c r="I168" s="57"/>
      <c r="J168" s="57"/>
      <c r="K168" s="57"/>
      <c r="L168" s="57"/>
      <c r="M168" s="57"/>
      <c r="N168" s="57"/>
      <c r="O168" s="57"/>
      <c r="P168" s="57"/>
    </row>
    <row r="169" spans="1:16">
      <c r="A169" s="59">
        <v>41050</v>
      </c>
      <c r="B169" s="54">
        <v>13.1</v>
      </c>
      <c r="C169" s="54">
        <v>13.15</v>
      </c>
      <c r="D169" s="54">
        <v>13.05</v>
      </c>
      <c r="E169" s="54">
        <v>13.15</v>
      </c>
      <c r="F169" s="54">
        <v>1652157</v>
      </c>
    </row>
    <row r="170" spans="1:16">
      <c r="A170" s="56">
        <v>41049</v>
      </c>
      <c r="B170" s="57">
        <v>13.1</v>
      </c>
      <c r="C170" s="57">
        <v>13.15</v>
      </c>
      <c r="D170" s="57">
        <v>13.05</v>
      </c>
      <c r="E170" s="57">
        <v>13.1</v>
      </c>
      <c r="F170" s="57">
        <v>1316307</v>
      </c>
      <c r="G170" s="57"/>
      <c r="H170" s="57"/>
      <c r="I170" s="57"/>
      <c r="J170" s="57"/>
      <c r="K170" s="57"/>
      <c r="L170" s="57"/>
      <c r="M170" s="57"/>
      <c r="N170" s="57"/>
      <c r="O170" s="57"/>
      <c r="P170" s="57"/>
    </row>
    <row r="171" spans="1:16">
      <c r="A171" s="59">
        <v>41048</v>
      </c>
      <c r="B171" s="54">
        <v>13.05</v>
      </c>
      <c r="C171" s="54">
        <v>13.1</v>
      </c>
      <c r="D171" s="54">
        <v>13</v>
      </c>
      <c r="E171" s="54">
        <v>13.05</v>
      </c>
      <c r="F171" s="54">
        <v>2447085</v>
      </c>
    </row>
    <row r="172" spans="1:16">
      <c r="A172" s="56">
        <v>41045</v>
      </c>
      <c r="B172" s="57">
        <v>13.1</v>
      </c>
      <c r="C172" s="57">
        <v>13.2</v>
      </c>
      <c r="D172" s="57">
        <v>13.05</v>
      </c>
      <c r="E172" s="57">
        <v>13.15</v>
      </c>
      <c r="F172" s="57">
        <v>1934108</v>
      </c>
      <c r="G172" s="57"/>
      <c r="H172" s="57"/>
      <c r="I172" s="57"/>
      <c r="J172" s="57"/>
      <c r="K172" s="57"/>
      <c r="L172" s="57"/>
      <c r="M172" s="57"/>
      <c r="N172" s="57"/>
      <c r="O172" s="57"/>
      <c r="P172" s="57"/>
    </row>
    <row r="173" spans="1:16">
      <c r="A173" s="59">
        <v>41044</v>
      </c>
      <c r="B173" s="54">
        <v>13.1</v>
      </c>
      <c r="C173" s="54">
        <v>13.3</v>
      </c>
      <c r="D173" s="54">
        <v>13.1</v>
      </c>
      <c r="E173" s="54">
        <v>13.25</v>
      </c>
      <c r="F173" s="54">
        <v>2831600</v>
      </c>
    </row>
    <row r="174" spans="1:16">
      <c r="A174" s="56">
        <v>41043</v>
      </c>
      <c r="B174" s="57">
        <v>13.1</v>
      </c>
      <c r="C174" s="57">
        <v>13.15</v>
      </c>
      <c r="D174" s="57">
        <v>13.05</v>
      </c>
      <c r="E174" s="57">
        <v>13.15</v>
      </c>
      <c r="F174" s="57">
        <v>3133296</v>
      </c>
      <c r="G174" s="57"/>
      <c r="H174" s="57"/>
      <c r="I174" s="57"/>
      <c r="J174" s="57"/>
      <c r="K174" s="57"/>
      <c r="L174" s="57"/>
      <c r="M174" s="57"/>
      <c r="N174" s="57"/>
      <c r="O174" s="57"/>
      <c r="P174" s="57"/>
    </row>
    <row r="175" spans="1:16">
      <c r="A175" s="59">
        <v>41042</v>
      </c>
      <c r="B175" s="54">
        <v>13.3</v>
      </c>
      <c r="C175" s="54">
        <v>13.3</v>
      </c>
      <c r="D175" s="54">
        <v>13.1</v>
      </c>
      <c r="E175" s="54">
        <v>13.15</v>
      </c>
      <c r="F175" s="54">
        <v>2782946</v>
      </c>
    </row>
    <row r="176" spans="1:16">
      <c r="A176" s="56">
        <v>41041</v>
      </c>
      <c r="B176" s="57">
        <v>13.2</v>
      </c>
      <c r="C176" s="57">
        <v>13.3</v>
      </c>
      <c r="D176" s="57">
        <v>13.05</v>
      </c>
      <c r="E176" s="57">
        <v>13.3</v>
      </c>
      <c r="F176" s="57">
        <v>3231853</v>
      </c>
      <c r="G176" s="57"/>
      <c r="H176" s="57"/>
      <c r="I176" s="57"/>
      <c r="J176" s="57"/>
      <c r="K176" s="57"/>
      <c r="L176" s="57"/>
      <c r="M176" s="57"/>
      <c r="N176" s="57"/>
      <c r="O176" s="57"/>
      <c r="P176" s="57"/>
    </row>
    <row r="177" spans="1:16">
      <c r="A177" s="59">
        <v>41038</v>
      </c>
      <c r="B177" s="54">
        <v>13.4</v>
      </c>
      <c r="C177" s="54">
        <v>13.4</v>
      </c>
      <c r="D177" s="54">
        <v>13.15</v>
      </c>
      <c r="E177" s="54">
        <v>13.15</v>
      </c>
      <c r="F177" s="54">
        <v>4708204</v>
      </c>
    </row>
    <row r="178" spans="1:16">
      <c r="A178" s="56">
        <v>41037</v>
      </c>
      <c r="B178" s="57">
        <v>13.45</v>
      </c>
      <c r="C178" s="57">
        <v>13.45</v>
      </c>
      <c r="D178" s="57">
        <v>13.4</v>
      </c>
      <c r="E178" s="57">
        <v>13.4</v>
      </c>
      <c r="F178" s="57">
        <v>2368774</v>
      </c>
      <c r="G178" s="57"/>
      <c r="H178" s="57"/>
      <c r="I178" s="57"/>
      <c r="J178" s="57"/>
      <c r="K178" s="57"/>
      <c r="L178" s="57"/>
      <c r="M178" s="57"/>
      <c r="N178" s="57"/>
      <c r="O178" s="57"/>
      <c r="P178" s="57"/>
    </row>
    <row r="179" spans="1:16">
      <c r="A179" s="59">
        <v>41036</v>
      </c>
      <c r="B179" s="54">
        <v>13.45</v>
      </c>
      <c r="C179" s="54">
        <v>13.5</v>
      </c>
      <c r="D179" s="54">
        <v>13.35</v>
      </c>
      <c r="E179" s="54">
        <v>13.45</v>
      </c>
      <c r="F179" s="54">
        <v>5444629</v>
      </c>
    </row>
    <row r="180" spans="1:16">
      <c r="A180" s="56">
        <v>41035</v>
      </c>
      <c r="B180" s="57">
        <v>13.55</v>
      </c>
      <c r="C180" s="57">
        <v>13.6</v>
      </c>
      <c r="D180" s="57">
        <v>13.45</v>
      </c>
      <c r="E180" s="57">
        <v>13.5</v>
      </c>
      <c r="F180" s="57">
        <v>5067462</v>
      </c>
      <c r="G180" s="57"/>
      <c r="H180" s="57"/>
      <c r="I180" s="57"/>
      <c r="J180" s="57"/>
      <c r="K180" s="57"/>
      <c r="L180" s="57"/>
      <c r="M180" s="57"/>
      <c r="N180" s="57"/>
      <c r="O180" s="57"/>
      <c r="P180" s="57"/>
    </row>
    <row r="181" spans="1:16">
      <c r="A181" s="59">
        <v>41034</v>
      </c>
      <c r="B181" s="54">
        <v>13.55</v>
      </c>
      <c r="C181" s="54">
        <v>13.6</v>
      </c>
      <c r="D181" s="54">
        <v>13.45</v>
      </c>
      <c r="E181" s="54">
        <v>13.5</v>
      </c>
      <c r="F181" s="54">
        <v>7090505</v>
      </c>
    </row>
    <row r="182" spans="1:16">
      <c r="A182" s="56">
        <v>41031</v>
      </c>
      <c r="B182" s="57">
        <v>13.65</v>
      </c>
      <c r="C182" s="57">
        <v>13.7</v>
      </c>
      <c r="D182" s="57">
        <v>13.6</v>
      </c>
      <c r="E182" s="57">
        <v>13.65</v>
      </c>
      <c r="F182" s="57">
        <v>2165686</v>
      </c>
      <c r="G182" s="57"/>
      <c r="H182" s="57"/>
      <c r="I182" s="57"/>
      <c r="J182" s="57"/>
      <c r="K182" s="57"/>
      <c r="L182" s="57"/>
      <c r="M182" s="57"/>
      <c r="N182" s="57"/>
      <c r="O182" s="57"/>
      <c r="P182" s="57"/>
    </row>
    <row r="183" spans="1:16">
      <c r="A183" s="59">
        <v>41030</v>
      </c>
      <c r="B183" s="54">
        <v>13.65</v>
      </c>
      <c r="C183" s="54">
        <v>13.7</v>
      </c>
      <c r="D183" s="54">
        <v>13.6</v>
      </c>
      <c r="E183" s="54">
        <v>13.65</v>
      </c>
      <c r="F183" s="54">
        <v>3495773</v>
      </c>
    </row>
    <row r="184" spans="1:16">
      <c r="A184" s="56">
        <v>41029</v>
      </c>
      <c r="B184" s="57">
        <v>13.65</v>
      </c>
      <c r="C184" s="57">
        <v>13.7</v>
      </c>
      <c r="D184" s="57">
        <v>13.55</v>
      </c>
      <c r="E184" s="57">
        <v>13.7</v>
      </c>
      <c r="F184" s="57">
        <v>3194156</v>
      </c>
      <c r="G184" s="57"/>
      <c r="H184" s="57"/>
      <c r="I184" s="57"/>
      <c r="J184" s="57"/>
      <c r="K184" s="57"/>
      <c r="L184" s="57"/>
      <c r="M184" s="57"/>
      <c r="N184" s="57"/>
      <c r="O184" s="57"/>
      <c r="P184" s="57"/>
    </row>
    <row r="185" spans="1:16">
      <c r="A185" s="59">
        <v>41028</v>
      </c>
      <c r="B185" s="54">
        <v>13.75</v>
      </c>
      <c r="C185" s="54">
        <v>13.75</v>
      </c>
      <c r="D185" s="54">
        <v>13.65</v>
      </c>
      <c r="E185" s="54">
        <v>13.7</v>
      </c>
      <c r="F185" s="54">
        <v>2625385</v>
      </c>
    </row>
    <row r="186" spans="1:16">
      <c r="A186" s="56">
        <v>41027</v>
      </c>
      <c r="B186" s="57">
        <v>13.8</v>
      </c>
      <c r="C186" s="57">
        <v>13.85</v>
      </c>
      <c r="D186" s="57">
        <v>13.75</v>
      </c>
      <c r="E186" s="57">
        <v>13.8</v>
      </c>
      <c r="F186" s="57">
        <v>4237000</v>
      </c>
      <c r="G186" s="57"/>
      <c r="H186" s="57"/>
      <c r="I186" s="57"/>
      <c r="J186" s="57"/>
      <c r="K186" s="57"/>
      <c r="L186" s="57"/>
      <c r="M186" s="57"/>
      <c r="N186" s="57"/>
      <c r="O186" s="57"/>
      <c r="P186" s="57"/>
    </row>
    <row r="187" spans="1:16">
      <c r="A187" s="59">
        <v>41024</v>
      </c>
      <c r="B187" s="54">
        <v>13.75</v>
      </c>
      <c r="C187" s="54">
        <v>13.8</v>
      </c>
      <c r="D187" s="54">
        <v>13.7</v>
      </c>
      <c r="E187" s="54">
        <v>13.75</v>
      </c>
      <c r="F187" s="54">
        <v>2574997</v>
      </c>
    </row>
    <row r="188" spans="1:16">
      <c r="A188" s="56">
        <v>41023</v>
      </c>
      <c r="B188" s="57">
        <v>13.8</v>
      </c>
      <c r="C188" s="57">
        <v>13.85</v>
      </c>
      <c r="D188" s="57">
        <v>13.65</v>
      </c>
      <c r="E188" s="57">
        <v>13.75</v>
      </c>
      <c r="F188" s="57">
        <v>4397113</v>
      </c>
      <c r="G188" s="57"/>
      <c r="H188" s="57"/>
      <c r="I188" s="57"/>
      <c r="J188" s="57"/>
      <c r="K188" s="57"/>
      <c r="L188" s="57"/>
      <c r="M188" s="57"/>
      <c r="N188" s="57"/>
      <c r="O188" s="57"/>
      <c r="P188" s="57"/>
    </row>
    <row r="189" spans="1:16">
      <c r="A189" s="59">
        <v>41022</v>
      </c>
      <c r="B189" s="54">
        <v>13.8</v>
      </c>
      <c r="C189" s="54">
        <v>13.9</v>
      </c>
      <c r="D189" s="54">
        <v>13.7</v>
      </c>
      <c r="E189" s="54">
        <v>13.8</v>
      </c>
      <c r="F189" s="54">
        <v>6834361</v>
      </c>
    </row>
    <row r="190" spans="1:16">
      <c r="A190" s="56">
        <v>41021</v>
      </c>
      <c r="B190" s="57">
        <v>14.05</v>
      </c>
      <c r="C190" s="57">
        <v>14.2</v>
      </c>
      <c r="D190" s="57">
        <v>13.9</v>
      </c>
      <c r="E190" s="57">
        <v>13.95</v>
      </c>
      <c r="F190" s="57">
        <v>8382631</v>
      </c>
      <c r="G190" s="57"/>
      <c r="H190" s="57"/>
      <c r="I190" s="57"/>
      <c r="J190" s="57"/>
      <c r="K190" s="57"/>
      <c r="L190" s="57"/>
      <c r="M190" s="57"/>
      <c r="N190" s="57"/>
      <c r="O190" s="57"/>
      <c r="P190" s="57"/>
    </row>
    <row r="191" spans="1:16">
      <c r="A191" s="59">
        <v>41020</v>
      </c>
      <c r="B191" s="54">
        <v>13.8</v>
      </c>
      <c r="C191" s="54">
        <v>14.05</v>
      </c>
      <c r="D191" s="54">
        <v>13.55</v>
      </c>
      <c r="E191" s="54">
        <v>14</v>
      </c>
      <c r="F191" s="54">
        <v>19062465</v>
      </c>
    </row>
    <row r="192" spans="1:16">
      <c r="A192" s="56">
        <v>41017</v>
      </c>
      <c r="B192" s="57">
        <v>13.9</v>
      </c>
      <c r="C192" s="57">
        <v>13.9</v>
      </c>
      <c r="D192" s="57">
        <v>13.55</v>
      </c>
      <c r="E192" s="57">
        <v>13.65</v>
      </c>
      <c r="F192" s="57">
        <v>7228529</v>
      </c>
      <c r="G192" s="57"/>
      <c r="H192" s="57"/>
      <c r="I192" s="57"/>
      <c r="J192" s="57"/>
      <c r="K192" s="57"/>
      <c r="L192" s="57"/>
      <c r="M192" s="57"/>
      <c r="N192" s="57"/>
      <c r="O192" s="57"/>
      <c r="P192" s="57"/>
    </row>
    <row r="193" spans="1:16">
      <c r="A193" s="59">
        <v>41016</v>
      </c>
      <c r="B193" s="54">
        <v>13.55</v>
      </c>
      <c r="C193" s="54">
        <v>13.8</v>
      </c>
      <c r="D193" s="54">
        <v>13.5</v>
      </c>
      <c r="E193" s="54">
        <v>13.8</v>
      </c>
      <c r="F193" s="54">
        <v>11327376</v>
      </c>
    </row>
    <row r="194" spans="1:16">
      <c r="A194" s="56">
        <v>41015</v>
      </c>
      <c r="B194" s="57">
        <v>13.75</v>
      </c>
      <c r="C194" s="57">
        <v>13.85</v>
      </c>
      <c r="D194" s="57">
        <v>13.35</v>
      </c>
      <c r="E194" s="57">
        <v>13.4</v>
      </c>
      <c r="F194" s="57">
        <v>11112053</v>
      </c>
      <c r="G194" s="57"/>
      <c r="H194" s="57"/>
      <c r="I194" s="57"/>
      <c r="J194" s="57"/>
      <c r="K194" s="57"/>
      <c r="L194" s="57"/>
      <c r="M194" s="57"/>
      <c r="N194" s="57"/>
      <c r="O194" s="57"/>
      <c r="P194" s="57"/>
    </row>
    <row r="195" spans="1:16">
      <c r="A195" s="59">
        <v>41014</v>
      </c>
      <c r="B195" s="54">
        <v>14</v>
      </c>
      <c r="C195" s="54">
        <v>14</v>
      </c>
      <c r="D195" s="54">
        <v>13.75</v>
      </c>
      <c r="E195" s="54">
        <v>13.85</v>
      </c>
      <c r="F195" s="54">
        <v>8535683</v>
      </c>
    </row>
    <row r="196" spans="1:16">
      <c r="A196" s="56">
        <v>41013</v>
      </c>
      <c r="B196" s="57">
        <v>14.25</v>
      </c>
      <c r="C196" s="57">
        <v>14.25</v>
      </c>
      <c r="D196" s="57">
        <v>14.05</v>
      </c>
      <c r="E196" s="57">
        <v>14.1</v>
      </c>
      <c r="F196" s="57">
        <v>11004510</v>
      </c>
      <c r="G196" s="57"/>
      <c r="H196" s="57"/>
      <c r="I196" s="57"/>
      <c r="J196" s="57"/>
      <c r="K196" s="57"/>
      <c r="L196" s="57"/>
      <c r="M196" s="57"/>
      <c r="N196" s="57"/>
      <c r="O196" s="57"/>
      <c r="P196" s="57"/>
    </row>
    <row r="197" spans="1:16">
      <c r="A197" s="59">
        <v>41010</v>
      </c>
      <c r="B197" s="54">
        <v>14.45</v>
      </c>
      <c r="C197" s="54">
        <v>14.55</v>
      </c>
      <c r="D197" s="54">
        <v>14.15</v>
      </c>
      <c r="E197" s="54">
        <v>14.25</v>
      </c>
      <c r="F197" s="54">
        <v>14328220</v>
      </c>
    </row>
    <row r="198" spans="1:16">
      <c r="A198" s="56">
        <v>41009</v>
      </c>
      <c r="B198" s="57">
        <v>14.75</v>
      </c>
      <c r="C198" s="57">
        <v>15</v>
      </c>
      <c r="D198" s="57">
        <v>14.5</v>
      </c>
      <c r="E198" s="57">
        <v>14.6</v>
      </c>
      <c r="F198" s="57">
        <v>6966508</v>
      </c>
      <c r="G198" s="57"/>
      <c r="H198" s="57"/>
      <c r="I198" s="57"/>
      <c r="J198" s="57"/>
      <c r="K198" s="57"/>
      <c r="L198" s="57"/>
      <c r="M198" s="57"/>
      <c r="N198" s="57"/>
      <c r="O198" s="57"/>
      <c r="P198" s="57"/>
    </row>
    <row r="199" spans="1:16">
      <c r="A199" s="59">
        <v>41008</v>
      </c>
      <c r="B199" s="54">
        <v>14.7</v>
      </c>
      <c r="C199" s="54">
        <v>14.8</v>
      </c>
      <c r="D199" s="54">
        <v>14.5</v>
      </c>
      <c r="E199" s="54">
        <v>14.8</v>
      </c>
      <c r="F199" s="54">
        <v>6419055</v>
      </c>
    </row>
    <row r="200" spans="1:16">
      <c r="A200" s="56">
        <v>41007</v>
      </c>
      <c r="B200" s="57">
        <v>15.05</v>
      </c>
      <c r="C200" s="57">
        <v>15.1</v>
      </c>
      <c r="D200" s="57">
        <v>14.5</v>
      </c>
      <c r="E200" s="57">
        <v>14.75</v>
      </c>
      <c r="F200" s="57">
        <v>11224863</v>
      </c>
      <c r="G200" s="57"/>
      <c r="H200" s="57"/>
      <c r="I200" s="57"/>
      <c r="J200" s="57"/>
      <c r="K200" s="57"/>
      <c r="L200" s="57"/>
      <c r="M200" s="57"/>
      <c r="N200" s="57"/>
      <c r="O200" s="57"/>
      <c r="P200" s="57"/>
    </row>
    <row r="201" spans="1:16">
      <c r="A201" s="59">
        <v>41006</v>
      </c>
      <c r="B201" s="54">
        <v>14.6</v>
      </c>
      <c r="C201" s="54">
        <v>15</v>
      </c>
      <c r="D201" s="54">
        <v>14.5</v>
      </c>
      <c r="E201" s="54">
        <v>14.95</v>
      </c>
      <c r="F201" s="54">
        <v>9826001</v>
      </c>
    </row>
    <row r="202" spans="1:16">
      <c r="A202" s="56">
        <v>41003</v>
      </c>
      <c r="B202" s="57">
        <v>14.9</v>
      </c>
      <c r="C202" s="57">
        <v>14.95</v>
      </c>
      <c r="D202" s="57">
        <v>14.65</v>
      </c>
      <c r="E202" s="57">
        <v>14.7</v>
      </c>
      <c r="F202" s="57">
        <v>7218021</v>
      </c>
      <c r="G202" s="57"/>
      <c r="H202" s="57"/>
      <c r="I202" s="57"/>
      <c r="J202" s="57"/>
      <c r="K202" s="57"/>
      <c r="L202" s="57"/>
      <c r="M202" s="57"/>
      <c r="N202" s="57"/>
      <c r="O202" s="57"/>
      <c r="P202" s="57"/>
    </row>
    <row r="203" spans="1:16">
      <c r="A203" s="59">
        <v>41002</v>
      </c>
      <c r="B203" s="54">
        <v>15.15</v>
      </c>
      <c r="C203" s="54">
        <v>15.15</v>
      </c>
      <c r="D203" s="54">
        <v>14.9</v>
      </c>
      <c r="E203" s="54">
        <v>14.95</v>
      </c>
      <c r="F203" s="54">
        <v>8752281</v>
      </c>
    </row>
    <row r="204" spans="1:16">
      <c r="A204" s="56">
        <v>41001</v>
      </c>
      <c r="B204" s="57">
        <v>15.8</v>
      </c>
      <c r="C204" s="57">
        <v>15.9</v>
      </c>
      <c r="D204" s="57">
        <v>15.65</v>
      </c>
      <c r="E204" s="57">
        <v>15.8</v>
      </c>
      <c r="F204" s="57">
        <v>10080801</v>
      </c>
      <c r="G204" s="57"/>
      <c r="H204" s="57"/>
      <c r="I204" s="57"/>
      <c r="J204" s="57"/>
      <c r="K204" s="57"/>
      <c r="L204" s="57"/>
      <c r="M204" s="57"/>
      <c r="N204" s="57"/>
      <c r="O204" s="57"/>
      <c r="P204" s="57"/>
    </row>
    <row r="205" spans="1:16">
      <c r="A205" s="59">
        <v>41000</v>
      </c>
      <c r="B205" s="54">
        <v>16</v>
      </c>
      <c r="C205" s="54">
        <v>16</v>
      </c>
      <c r="D205" s="54">
        <v>15.75</v>
      </c>
      <c r="E205" s="54">
        <v>15.9</v>
      </c>
      <c r="F205" s="54">
        <v>7254213</v>
      </c>
    </row>
    <row r="206" spans="1:16">
      <c r="A206" s="56">
        <v>40999</v>
      </c>
      <c r="B206" s="57">
        <v>15.95</v>
      </c>
      <c r="C206" s="57">
        <v>16.05</v>
      </c>
      <c r="D206" s="57">
        <v>15.9</v>
      </c>
      <c r="E206" s="57">
        <v>16</v>
      </c>
      <c r="F206" s="57">
        <v>7000426</v>
      </c>
      <c r="G206" s="57"/>
      <c r="H206" s="57"/>
      <c r="I206" s="57"/>
      <c r="J206" s="57"/>
      <c r="K206" s="57"/>
      <c r="L206" s="57"/>
      <c r="M206" s="57"/>
      <c r="N206" s="57"/>
      <c r="O206" s="57"/>
      <c r="P206" s="57"/>
    </row>
    <row r="207" spans="1:16">
      <c r="A207" s="59">
        <v>40996</v>
      </c>
      <c r="B207" s="54">
        <v>15.95</v>
      </c>
      <c r="C207" s="54">
        <v>15.95</v>
      </c>
      <c r="D207" s="54">
        <v>15.75</v>
      </c>
      <c r="E207" s="54">
        <v>15.8</v>
      </c>
      <c r="F207" s="54">
        <v>8680005</v>
      </c>
    </row>
    <row r="208" spans="1:16">
      <c r="A208" s="56">
        <v>40995</v>
      </c>
      <c r="B208" s="57">
        <v>16.3</v>
      </c>
      <c r="C208" s="57">
        <v>16.350000000000001</v>
      </c>
      <c r="D208" s="57">
        <v>15.85</v>
      </c>
      <c r="E208" s="57">
        <v>15.9</v>
      </c>
      <c r="F208" s="57">
        <v>18061003</v>
      </c>
      <c r="G208" s="57"/>
      <c r="H208" s="57"/>
      <c r="I208" s="57"/>
      <c r="J208" s="57"/>
      <c r="K208" s="57"/>
      <c r="L208" s="57"/>
      <c r="M208" s="57"/>
      <c r="N208" s="57"/>
      <c r="O208" s="57"/>
      <c r="P208" s="57"/>
    </row>
    <row r="209" spans="1:16">
      <c r="A209" s="59">
        <v>40994</v>
      </c>
      <c r="B209" s="54">
        <v>16.3</v>
      </c>
      <c r="C209" s="54">
        <v>16.600000000000001</v>
      </c>
      <c r="D209" s="54">
        <v>16.100000000000001</v>
      </c>
      <c r="E209" s="54">
        <v>16.3</v>
      </c>
      <c r="F209" s="54">
        <v>22301269</v>
      </c>
    </row>
    <row r="210" spans="1:16">
      <c r="A210" s="56">
        <v>40993</v>
      </c>
      <c r="B210" s="57">
        <v>16.25</v>
      </c>
      <c r="C210" s="57">
        <v>16.399999999999999</v>
      </c>
      <c r="D210" s="57">
        <v>16.149999999999999</v>
      </c>
      <c r="E210" s="57">
        <v>16.25</v>
      </c>
      <c r="F210" s="57">
        <v>14483470</v>
      </c>
      <c r="G210" s="57"/>
      <c r="H210" s="57"/>
      <c r="I210" s="57"/>
      <c r="J210" s="57"/>
      <c r="K210" s="57"/>
      <c r="L210" s="57"/>
      <c r="M210" s="57"/>
      <c r="N210" s="57"/>
      <c r="O210" s="57"/>
      <c r="P210" s="57"/>
    </row>
    <row r="211" spans="1:16">
      <c r="A211" s="59">
        <v>40992</v>
      </c>
      <c r="B211" s="54">
        <v>16.149999999999999</v>
      </c>
      <c r="C211" s="54">
        <v>16.350000000000001</v>
      </c>
      <c r="D211" s="54">
        <v>16.100000000000001</v>
      </c>
      <c r="E211" s="54">
        <v>16.25</v>
      </c>
      <c r="F211" s="54">
        <v>16228015</v>
      </c>
    </row>
    <row r="212" spans="1:16">
      <c r="A212" s="56">
        <v>40989</v>
      </c>
      <c r="B212" s="57">
        <v>16.05</v>
      </c>
      <c r="C212" s="57">
        <v>16.399999999999999</v>
      </c>
      <c r="D212" s="57">
        <v>16</v>
      </c>
      <c r="E212" s="57">
        <v>16.2</v>
      </c>
      <c r="F212" s="57">
        <v>24321883</v>
      </c>
      <c r="G212" s="57"/>
      <c r="H212" s="57"/>
      <c r="I212" s="57"/>
      <c r="J212" s="57"/>
      <c r="K212" s="57"/>
      <c r="L212" s="57"/>
      <c r="M212" s="57"/>
      <c r="N212" s="57"/>
      <c r="O212" s="57"/>
      <c r="P212" s="57"/>
    </row>
    <row r="213" spans="1:16">
      <c r="A213" s="59">
        <v>40988</v>
      </c>
      <c r="B213" s="54">
        <v>15.95</v>
      </c>
      <c r="C213" s="54">
        <v>16.5</v>
      </c>
      <c r="D213" s="54">
        <v>15.75</v>
      </c>
      <c r="E213" s="54">
        <v>16</v>
      </c>
      <c r="F213" s="54">
        <v>44535245</v>
      </c>
    </row>
    <row r="214" spans="1:16">
      <c r="A214" s="56">
        <v>40987</v>
      </c>
      <c r="B214" s="57">
        <v>15.9</v>
      </c>
      <c r="C214" s="57">
        <v>16.3</v>
      </c>
      <c r="D214" s="57">
        <v>15.75</v>
      </c>
      <c r="E214" s="57">
        <v>15.85</v>
      </c>
      <c r="F214" s="57">
        <v>34103854</v>
      </c>
      <c r="G214" s="57"/>
      <c r="H214" s="57"/>
      <c r="I214" s="57"/>
      <c r="J214" s="57"/>
      <c r="K214" s="57"/>
      <c r="L214" s="57"/>
      <c r="M214" s="57"/>
      <c r="N214" s="57"/>
      <c r="O214" s="57"/>
      <c r="P214" s="57"/>
    </row>
    <row r="215" spans="1:16">
      <c r="A215" s="59">
        <v>40986</v>
      </c>
      <c r="B215" s="54">
        <v>15.7</v>
      </c>
      <c r="C215" s="54">
        <v>15.85</v>
      </c>
      <c r="D215" s="54">
        <v>15.55</v>
      </c>
      <c r="E215" s="54">
        <v>15.8</v>
      </c>
      <c r="F215" s="54">
        <v>19526323</v>
      </c>
    </row>
    <row r="216" spans="1:16">
      <c r="A216" s="56">
        <v>40985</v>
      </c>
      <c r="B216" s="57">
        <v>15.55</v>
      </c>
      <c r="C216" s="57">
        <v>15.7</v>
      </c>
      <c r="D216" s="57">
        <v>15.5</v>
      </c>
      <c r="E216" s="57">
        <v>15.65</v>
      </c>
      <c r="F216" s="57">
        <v>8491138</v>
      </c>
      <c r="G216" s="57"/>
      <c r="H216" s="57"/>
      <c r="I216" s="57"/>
      <c r="J216" s="57"/>
      <c r="K216" s="57"/>
      <c r="L216" s="57"/>
      <c r="M216" s="57"/>
      <c r="N216" s="57"/>
      <c r="O216" s="57"/>
      <c r="P216" s="57"/>
    </row>
    <row r="217" spans="1:16">
      <c r="A217" s="59">
        <v>40982</v>
      </c>
      <c r="B217" s="54">
        <v>15.6</v>
      </c>
      <c r="C217" s="54">
        <v>15.65</v>
      </c>
      <c r="D217" s="54">
        <v>15.45</v>
      </c>
      <c r="E217" s="54">
        <v>15.5</v>
      </c>
      <c r="F217" s="54">
        <v>7167105</v>
      </c>
    </row>
    <row r="218" spans="1:16">
      <c r="A218" s="56">
        <v>40981</v>
      </c>
      <c r="B218" s="57">
        <v>15.6</v>
      </c>
      <c r="C218" s="57">
        <v>15.9</v>
      </c>
      <c r="D218" s="57">
        <v>15.45</v>
      </c>
      <c r="E218" s="57">
        <v>15.5</v>
      </c>
      <c r="F218" s="57">
        <v>14727114</v>
      </c>
      <c r="G218" s="57"/>
      <c r="H218" s="57"/>
      <c r="I218" s="57"/>
      <c r="J218" s="57"/>
      <c r="K218" s="57"/>
      <c r="L218" s="57"/>
      <c r="M218" s="57"/>
      <c r="N218" s="57"/>
      <c r="O218" s="57"/>
      <c r="P218" s="57"/>
    </row>
    <row r="219" spans="1:16">
      <c r="A219" s="59">
        <v>40980</v>
      </c>
      <c r="B219" s="54">
        <v>15.1</v>
      </c>
      <c r="C219" s="54">
        <v>15.8</v>
      </c>
      <c r="D219" s="54">
        <v>15</v>
      </c>
      <c r="E219" s="54">
        <v>15.7</v>
      </c>
      <c r="F219" s="54">
        <v>31029146</v>
      </c>
    </row>
    <row r="220" spans="1:16">
      <c r="A220" s="56">
        <v>40979</v>
      </c>
      <c r="B220" s="57">
        <v>14.75</v>
      </c>
      <c r="C220" s="57">
        <v>15.15</v>
      </c>
      <c r="D220" s="57">
        <v>14.75</v>
      </c>
      <c r="E220" s="57">
        <v>15.05</v>
      </c>
      <c r="F220" s="57">
        <v>24572273</v>
      </c>
      <c r="G220" s="57"/>
      <c r="H220" s="57"/>
      <c r="I220" s="57"/>
      <c r="J220" s="57"/>
      <c r="K220" s="57"/>
      <c r="L220" s="57"/>
      <c r="M220" s="57"/>
      <c r="N220" s="57"/>
      <c r="O220" s="57"/>
      <c r="P220" s="57"/>
    </row>
    <row r="221" spans="1:16">
      <c r="A221" s="59">
        <v>40978</v>
      </c>
      <c r="B221" s="54">
        <v>14.65</v>
      </c>
      <c r="C221" s="54">
        <v>14.7</v>
      </c>
      <c r="D221" s="54">
        <v>14.5</v>
      </c>
      <c r="E221" s="54">
        <v>14.65</v>
      </c>
      <c r="F221" s="54">
        <v>10614984</v>
      </c>
    </row>
    <row r="222" spans="1:16">
      <c r="A222" s="56">
        <v>40975</v>
      </c>
      <c r="B222" s="57">
        <v>14.4</v>
      </c>
      <c r="C222" s="57">
        <v>14.55</v>
      </c>
      <c r="D222" s="57">
        <v>14.35</v>
      </c>
      <c r="E222" s="57">
        <v>14.5</v>
      </c>
      <c r="F222" s="57">
        <v>9160355</v>
      </c>
      <c r="G222" s="57"/>
      <c r="H222" s="57"/>
      <c r="I222" s="57"/>
      <c r="J222" s="57"/>
      <c r="K222" s="57"/>
      <c r="L222" s="57"/>
      <c r="M222" s="57"/>
      <c r="N222" s="57"/>
      <c r="O222" s="57"/>
      <c r="P222" s="57"/>
    </row>
    <row r="223" spans="1:16">
      <c r="A223" s="59">
        <v>40974</v>
      </c>
      <c r="B223" s="54">
        <v>14.8</v>
      </c>
      <c r="C223" s="54">
        <v>14.85</v>
      </c>
      <c r="D223" s="54">
        <v>14.55</v>
      </c>
      <c r="E223" s="54">
        <v>14.6</v>
      </c>
      <c r="F223" s="54">
        <v>16123494</v>
      </c>
    </row>
    <row r="224" spans="1:16">
      <c r="A224" s="56">
        <v>40973</v>
      </c>
      <c r="B224" s="57">
        <v>14.45</v>
      </c>
      <c r="C224" s="57">
        <v>14.7</v>
      </c>
      <c r="D224" s="57">
        <v>14.45</v>
      </c>
      <c r="E224" s="57">
        <v>14.65</v>
      </c>
      <c r="F224" s="57">
        <v>22197374</v>
      </c>
      <c r="G224" s="57"/>
      <c r="H224" s="57"/>
      <c r="I224" s="57"/>
      <c r="J224" s="57"/>
      <c r="K224" s="57"/>
      <c r="L224" s="57"/>
      <c r="M224" s="57"/>
      <c r="N224" s="57"/>
      <c r="O224" s="57"/>
      <c r="P224" s="57"/>
    </row>
    <row r="225" spans="1:16">
      <c r="A225" s="59">
        <v>40972</v>
      </c>
      <c r="B225" s="54">
        <v>14.2</v>
      </c>
      <c r="C225" s="54">
        <v>14.45</v>
      </c>
      <c r="D225" s="54">
        <v>14.1</v>
      </c>
      <c r="E225" s="54">
        <v>14.4</v>
      </c>
      <c r="F225" s="54">
        <v>18279566</v>
      </c>
    </row>
    <row r="226" spans="1:16">
      <c r="A226" s="56">
        <v>40971</v>
      </c>
      <c r="B226" s="57">
        <v>14.15</v>
      </c>
      <c r="C226" s="57">
        <v>14.25</v>
      </c>
      <c r="D226" s="57">
        <v>14.1</v>
      </c>
      <c r="E226" s="57">
        <v>14.2</v>
      </c>
      <c r="F226" s="57">
        <v>11715670</v>
      </c>
      <c r="G226" s="57"/>
      <c r="H226" s="57"/>
      <c r="I226" s="57"/>
      <c r="J226" s="57"/>
      <c r="K226" s="57"/>
      <c r="L226" s="57"/>
      <c r="M226" s="57"/>
      <c r="N226" s="57"/>
      <c r="O226" s="57"/>
      <c r="P226" s="57"/>
    </row>
    <row r="227" spans="1:16">
      <c r="A227" s="59">
        <v>40968</v>
      </c>
      <c r="B227" s="54">
        <v>14.2</v>
      </c>
      <c r="C227" s="54">
        <v>14.2</v>
      </c>
      <c r="D227" s="54">
        <v>14</v>
      </c>
      <c r="E227" s="54">
        <v>14.1</v>
      </c>
      <c r="F227" s="54">
        <v>7536617</v>
      </c>
    </row>
    <row r="228" spans="1:16">
      <c r="A228" s="56">
        <v>40967</v>
      </c>
      <c r="B228" s="57">
        <v>14.3</v>
      </c>
      <c r="C228" s="57">
        <v>14.45</v>
      </c>
      <c r="D228" s="57">
        <v>13.95</v>
      </c>
      <c r="E228" s="57">
        <v>14.15</v>
      </c>
      <c r="F228" s="57">
        <v>21414152</v>
      </c>
      <c r="G228" s="57"/>
      <c r="H228" s="57"/>
      <c r="I228" s="57"/>
      <c r="J228" s="57"/>
      <c r="K228" s="57"/>
      <c r="L228" s="57"/>
      <c r="M228" s="57"/>
      <c r="N228" s="57"/>
      <c r="O228" s="57"/>
      <c r="P228" s="57"/>
    </row>
    <row r="229" spans="1:16">
      <c r="A229" s="59">
        <v>40966</v>
      </c>
      <c r="B229" s="54">
        <v>14.25</v>
      </c>
      <c r="C229" s="54">
        <v>14.3</v>
      </c>
      <c r="D229" s="54">
        <v>14.2</v>
      </c>
      <c r="E229" s="54">
        <v>14.3</v>
      </c>
      <c r="F229" s="54">
        <v>5270716</v>
      </c>
    </row>
    <row r="230" spans="1:16">
      <c r="A230" s="56">
        <v>40965</v>
      </c>
      <c r="B230" s="57">
        <v>14.25</v>
      </c>
      <c r="C230" s="57">
        <v>14.3</v>
      </c>
      <c r="D230" s="57">
        <v>14.15</v>
      </c>
      <c r="E230" s="57">
        <v>14.25</v>
      </c>
      <c r="F230" s="57">
        <v>5922076</v>
      </c>
      <c r="G230" s="57"/>
      <c r="H230" s="57"/>
      <c r="I230" s="57"/>
      <c r="J230" s="57"/>
      <c r="K230" s="57"/>
      <c r="L230" s="57"/>
      <c r="M230" s="57"/>
      <c r="N230" s="57"/>
      <c r="O230" s="57"/>
      <c r="P230" s="57"/>
    </row>
    <row r="231" spans="1:16">
      <c r="A231" s="59">
        <v>40964</v>
      </c>
      <c r="B231" s="54">
        <v>14.35</v>
      </c>
      <c r="C231" s="54">
        <v>14.35</v>
      </c>
      <c r="D231" s="54">
        <v>14.2</v>
      </c>
      <c r="E231" s="54">
        <v>14.25</v>
      </c>
      <c r="F231" s="54">
        <v>7084615</v>
      </c>
    </row>
    <row r="232" spans="1:16">
      <c r="A232" s="56">
        <v>40961</v>
      </c>
      <c r="B232" s="57">
        <v>14.15</v>
      </c>
      <c r="C232" s="57">
        <v>14.4</v>
      </c>
      <c r="D232" s="57">
        <v>14.1</v>
      </c>
      <c r="E232" s="57">
        <v>14.3</v>
      </c>
      <c r="F232" s="57">
        <v>9769533</v>
      </c>
      <c r="G232" s="57"/>
      <c r="H232" s="57"/>
      <c r="I232" s="57"/>
      <c r="J232" s="57"/>
      <c r="K232" s="57"/>
      <c r="L232" s="57"/>
      <c r="M232" s="57"/>
      <c r="N232" s="57"/>
      <c r="O232" s="57"/>
      <c r="P232" s="57"/>
    </row>
    <row r="233" spans="1:16">
      <c r="A233" s="59">
        <v>40960</v>
      </c>
      <c r="B233" s="54">
        <v>14.25</v>
      </c>
      <c r="C233" s="54">
        <v>14.35</v>
      </c>
      <c r="D233" s="54">
        <v>14.1</v>
      </c>
      <c r="E233" s="54">
        <v>14.15</v>
      </c>
      <c r="F233" s="54">
        <v>8363372</v>
      </c>
    </row>
    <row r="234" spans="1:16">
      <c r="A234" s="56">
        <v>40959</v>
      </c>
      <c r="B234" s="57">
        <v>14.1</v>
      </c>
      <c r="C234" s="57">
        <v>14.3</v>
      </c>
      <c r="D234" s="57">
        <v>14.05</v>
      </c>
      <c r="E234" s="57">
        <v>14.25</v>
      </c>
      <c r="F234" s="57">
        <v>15451613</v>
      </c>
      <c r="G234" s="57"/>
      <c r="H234" s="57"/>
      <c r="I234" s="57"/>
      <c r="J234" s="57"/>
      <c r="K234" s="57"/>
      <c r="L234" s="57"/>
      <c r="M234" s="57"/>
      <c r="N234" s="57"/>
      <c r="O234" s="57"/>
      <c r="P234" s="57"/>
    </row>
    <row r="235" spans="1:16">
      <c r="A235" s="59">
        <v>40958</v>
      </c>
      <c r="B235" s="54">
        <v>14.05</v>
      </c>
      <c r="C235" s="54">
        <v>14.1</v>
      </c>
      <c r="D235" s="54">
        <v>13.95</v>
      </c>
      <c r="E235" s="54">
        <v>14.05</v>
      </c>
      <c r="F235" s="54">
        <v>7006755</v>
      </c>
    </row>
    <row r="236" spans="1:16">
      <c r="A236" s="56">
        <v>40957</v>
      </c>
      <c r="B236" s="57">
        <v>14.1</v>
      </c>
      <c r="C236" s="57">
        <v>14.15</v>
      </c>
      <c r="D236" s="57">
        <v>14.05</v>
      </c>
      <c r="E236" s="57">
        <v>14.05</v>
      </c>
      <c r="F236" s="57">
        <v>3037783</v>
      </c>
      <c r="G236" s="57"/>
      <c r="H236" s="57"/>
      <c r="I236" s="57"/>
      <c r="J236" s="57"/>
      <c r="K236" s="57"/>
      <c r="L236" s="57"/>
      <c r="M236" s="57"/>
      <c r="N236" s="57"/>
      <c r="O236" s="57"/>
      <c r="P236" s="57"/>
    </row>
    <row r="237" spans="1:16">
      <c r="A237" s="59">
        <v>40954</v>
      </c>
      <c r="B237" s="54">
        <v>14.2</v>
      </c>
      <c r="C237" s="54">
        <v>14.2</v>
      </c>
      <c r="D237" s="54">
        <v>14.05</v>
      </c>
      <c r="E237" s="54">
        <v>14.05</v>
      </c>
      <c r="F237" s="54">
        <v>5648002</v>
      </c>
    </row>
    <row r="238" spans="1:16">
      <c r="A238" s="56">
        <v>40953</v>
      </c>
      <c r="B238" s="57">
        <v>14.15</v>
      </c>
      <c r="C238" s="57">
        <v>14.35</v>
      </c>
      <c r="D238" s="57">
        <v>14.1</v>
      </c>
      <c r="E238" s="57">
        <v>14.2</v>
      </c>
      <c r="F238" s="57">
        <v>11543530</v>
      </c>
      <c r="G238" s="57"/>
      <c r="H238" s="57"/>
      <c r="I238" s="57"/>
      <c r="J238" s="57"/>
      <c r="K238" s="57"/>
      <c r="L238" s="57"/>
      <c r="M238" s="57"/>
      <c r="N238" s="57"/>
      <c r="O238" s="57"/>
      <c r="P238" s="57"/>
    </row>
    <row r="239" spans="1:16">
      <c r="A239" s="59">
        <v>40952</v>
      </c>
      <c r="B239" s="54">
        <v>14.1</v>
      </c>
      <c r="C239" s="54">
        <v>14.2</v>
      </c>
      <c r="D239" s="54">
        <v>14.05</v>
      </c>
      <c r="E239" s="54">
        <v>14.15</v>
      </c>
      <c r="F239" s="54">
        <v>7445094</v>
      </c>
    </row>
    <row r="240" spans="1:16">
      <c r="A240" s="56">
        <v>40951</v>
      </c>
      <c r="B240" s="57">
        <v>14.05</v>
      </c>
      <c r="C240" s="57">
        <v>14.1</v>
      </c>
      <c r="D240" s="57">
        <v>13.95</v>
      </c>
      <c r="E240" s="57">
        <v>14.1</v>
      </c>
      <c r="F240" s="57">
        <v>8900200</v>
      </c>
      <c r="G240" s="57"/>
      <c r="H240" s="57"/>
      <c r="I240" s="57"/>
      <c r="J240" s="57"/>
      <c r="K240" s="57"/>
      <c r="L240" s="57"/>
      <c r="M240" s="57"/>
      <c r="N240" s="57"/>
      <c r="O240" s="57"/>
      <c r="P240" s="57"/>
    </row>
    <row r="241" spans="1:16">
      <c r="A241" s="59">
        <v>40950</v>
      </c>
      <c r="B241" s="54">
        <v>14.05</v>
      </c>
      <c r="C241" s="54">
        <v>14.15</v>
      </c>
      <c r="D241" s="54">
        <v>14</v>
      </c>
      <c r="E241" s="54">
        <v>14.1</v>
      </c>
      <c r="F241" s="54">
        <v>5998831</v>
      </c>
    </row>
    <row r="242" spans="1:16">
      <c r="A242" s="56">
        <v>40947</v>
      </c>
      <c r="B242" s="57">
        <v>14</v>
      </c>
      <c r="C242" s="57">
        <v>14.2</v>
      </c>
      <c r="D242" s="57">
        <v>13.9</v>
      </c>
      <c r="E242" s="57">
        <v>14.05</v>
      </c>
      <c r="F242" s="57">
        <v>11053379</v>
      </c>
      <c r="G242" s="57"/>
      <c r="H242" s="57"/>
      <c r="I242" s="57"/>
      <c r="J242" s="57"/>
      <c r="K242" s="57"/>
      <c r="L242" s="57"/>
      <c r="M242" s="57"/>
      <c r="N242" s="57"/>
      <c r="O242" s="57"/>
      <c r="P242" s="57"/>
    </row>
    <row r="243" spans="1:16">
      <c r="A243" s="59">
        <v>40946</v>
      </c>
      <c r="B243" s="54">
        <v>14</v>
      </c>
      <c r="C243" s="54">
        <v>14.05</v>
      </c>
      <c r="D243" s="54">
        <v>13.95</v>
      </c>
      <c r="E243" s="54">
        <v>14</v>
      </c>
      <c r="F243" s="54">
        <v>2907928</v>
      </c>
    </row>
    <row r="244" spans="1:16">
      <c r="A244" s="56">
        <v>40945</v>
      </c>
      <c r="B244" s="57">
        <v>14.1</v>
      </c>
      <c r="C244" s="57">
        <v>14.1</v>
      </c>
      <c r="D244" s="57">
        <v>13.95</v>
      </c>
      <c r="E244" s="57">
        <v>14</v>
      </c>
      <c r="F244" s="57">
        <v>4195980</v>
      </c>
      <c r="G244" s="57"/>
      <c r="H244" s="57"/>
      <c r="I244" s="57"/>
      <c r="J244" s="57"/>
      <c r="K244" s="57"/>
      <c r="L244" s="57"/>
      <c r="M244" s="57"/>
      <c r="N244" s="57"/>
      <c r="O244" s="57"/>
      <c r="P244" s="57"/>
    </row>
    <row r="245" spans="1:16">
      <c r="A245" s="59">
        <v>40944</v>
      </c>
      <c r="B245" s="54">
        <v>14</v>
      </c>
      <c r="C245" s="54">
        <v>14.2</v>
      </c>
      <c r="D245" s="54">
        <v>13.95</v>
      </c>
      <c r="E245" s="54">
        <v>14.1</v>
      </c>
      <c r="F245" s="54">
        <v>10373405</v>
      </c>
    </row>
    <row r="246" spans="1:16">
      <c r="A246" s="56">
        <v>40943</v>
      </c>
      <c r="B246" s="57">
        <v>13.8</v>
      </c>
      <c r="C246" s="57">
        <v>14.15</v>
      </c>
      <c r="D246" s="57">
        <v>13.8</v>
      </c>
      <c r="E246" s="57">
        <v>14</v>
      </c>
      <c r="F246" s="57">
        <v>9277646</v>
      </c>
      <c r="G246" s="57"/>
      <c r="H246" s="57"/>
      <c r="I246" s="57"/>
      <c r="J246" s="57"/>
      <c r="K246" s="57"/>
      <c r="L246" s="57"/>
      <c r="M246" s="57"/>
      <c r="N246" s="57"/>
      <c r="O246" s="57"/>
      <c r="P246" s="57"/>
    </row>
    <row r="247" spans="1:16">
      <c r="A247" s="59">
        <v>40940</v>
      </c>
      <c r="B247" s="54">
        <v>13.75</v>
      </c>
      <c r="C247" s="54">
        <v>13.85</v>
      </c>
      <c r="D247" s="54">
        <v>13.7</v>
      </c>
      <c r="E247" s="54">
        <v>13.75</v>
      </c>
      <c r="F247" s="54">
        <v>4959288</v>
      </c>
    </row>
    <row r="248" spans="1:16">
      <c r="A248" s="56">
        <v>40939</v>
      </c>
      <c r="B248" s="57">
        <v>13.8</v>
      </c>
      <c r="C248" s="57">
        <v>13.85</v>
      </c>
      <c r="D248" s="57">
        <v>13.7</v>
      </c>
      <c r="E248" s="57">
        <v>13.75</v>
      </c>
      <c r="F248" s="57">
        <v>3245739</v>
      </c>
      <c r="G248" s="57"/>
      <c r="H248" s="57"/>
      <c r="I248" s="57"/>
      <c r="J248" s="57"/>
      <c r="K248" s="57"/>
      <c r="L248" s="57"/>
      <c r="M248" s="57"/>
      <c r="N248" s="57"/>
      <c r="O248" s="57"/>
      <c r="P248" s="57"/>
    </row>
    <row r="249" spans="1:16">
      <c r="A249" s="59">
        <v>40938</v>
      </c>
      <c r="B249" s="54">
        <v>13.65</v>
      </c>
      <c r="C249" s="54">
        <v>13.95</v>
      </c>
      <c r="D249" s="54">
        <v>13.65</v>
      </c>
      <c r="E249" s="54">
        <v>13.8</v>
      </c>
      <c r="F249" s="54">
        <v>10020688</v>
      </c>
    </row>
    <row r="250" spans="1:16">
      <c r="A250" s="56">
        <v>40937</v>
      </c>
      <c r="B250" s="57">
        <v>13.45</v>
      </c>
      <c r="C250" s="57">
        <v>13.75</v>
      </c>
      <c r="D250" s="57">
        <v>13.45</v>
      </c>
      <c r="E250" s="57">
        <v>13.7</v>
      </c>
      <c r="F250" s="57">
        <v>5543220</v>
      </c>
      <c r="G250" s="57"/>
      <c r="H250" s="57"/>
      <c r="I250" s="57"/>
      <c r="J250" s="57"/>
      <c r="K250" s="57"/>
      <c r="L250" s="57"/>
      <c r="M250" s="57"/>
      <c r="N250" s="57"/>
      <c r="O250" s="57"/>
      <c r="P250" s="57"/>
    </row>
    <row r="251" spans="1:16">
      <c r="A251" s="59">
        <v>40936</v>
      </c>
      <c r="B251" s="54">
        <v>13.45</v>
      </c>
      <c r="C251" s="54">
        <v>13.5</v>
      </c>
      <c r="D251" s="54">
        <v>13.4</v>
      </c>
      <c r="E251" s="54">
        <v>13.5</v>
      </c>
      <c r="F251" s="54">
        <v>2547570</v>
      </c>
    </row>
    <row r="252" spans="1:16">
      <c r="A252" s="56">
        <v>40933</v>
      </c>
      <c r="B252" s="57">
        <v>13.45</v>
      </c>
      <c r="C252" s="57">
        <v>13.5</v>
      </c>
      <c r="D252" s="57">
        <v>13.4</v>
      </c>
      <c r="E252" s="57">
        <v>13.5</v>
      </c>
      <c r="F252" s="57">
        <v>2582597</v>
      </c>
      <c r="G252" s="57"/>
      <c r="H252" s="57"/>
      <c r="I252" s="57"/>
      <c r="J252" s="57"/>
      <c r="K252" s="57"/>
      <c r="L252" s="57"/>
      <c r="M252" s="57"/>
      <c r="N252" s="57"/>
      <c r="O252" s="57"/>
      <c r="P252" s="57"/>
    </row>
    <row r="253" spans="1:16">
      <c r="A253" s="59">
        <v>40932</v>
      </c>
      <c r="B253" s="54">
        <v>13.55</v>
      </c>
      <c r="C253" s="54">
        <v>13.55</v>
      </c>
      <c r="D253" s="54">
        <v>13.45</v>
      </c>
      <c r="E253" s="54">
        <v>13.5</v>
      </c>
      <c r="F253" s="54">
        <v>1978979</v>
      </c>
    </row>
    <row r="254" spans="1:16">
      <c r="A254" s="56">
        <v>40931</v>
      </c>
      <c r="B254" s="57">
        <v>13.55</v>
      </c>
      <c r="C254" s="57">
        <v>13.55</v>
      </c>
      <c r="D254" s="57">
        <v>13.45</v>
      </c>
      <c r="E254" s="57">
        <v>13.55</v>
      </c>
      <c r="F254" s="57">
        <v>1715850</v>
      </c>
      <c r="G254" s="57"/>
      <c r="H254" s="57"/>
      <c r="I254" s="57"/>
      <c r="J254" s="57"/>
      <c r="K254" s="57"/>
      <c r="L254" s="57"/>
      <c r="M254" s="57"/>
      <c r="N254" s="57"/>
      <c r="O254" s="57"/>
      <c r="P254" s="57"/>
    </row>
    <row r="255" spans="1:16">
      <c r="A255" s="59">
        <v>40930</v>
      </c>
      <c r="B255" s="54">
        <v>13.55</v>
      </c>
      <c r="C255" s="54">
        <v>13.55</v>
      </c>
      <c r="D255" s="54">
        <v>13.5</v>
      </c>
      <c r="E255" s="54">
        <v>13.5</v>
      </c>
      <c r="F255" s="54">
        <v>885945</v>
      </c>
    </row>
    <row r="256" spans="1:16">
      <c r="A256" s="56">
        <v>40929</v>
      </c>
      <c r="B256" s="57">
        <v>13.5</v>
      </c>
      <c r="C256" s="57">
        <v>13.55</v>
      </c>
      <c r="D256" s="57">
        <v>13.45</v>
      </c>
      <c r="E256" s="57">
        <v>13.55</v>
      </c>
      <c r="F256" s="57">
        <v>1660960</v>
      </c>
      <c r="G256" s="57"/>
      <c r="H256" s="57"/>
      <c r="I256" s="57"/>
      <c r="J256" s="57"/>
      <c r="K256" s="57"/>
      <c r="L256" s="57"/>
      <c r="M256" s="57"/>
      <c r="N256" s="57"/>
      <c r="O256" s="57"/>
      <c r="P256" s="57"/>
    </row>
    <row r="257" spans="1:16">
      <c r="A257" s="59">
        <v>40926</v>
      </c>
      <c r="B257" s="54">
        <v>13.5</v>
      </c>
      <c r="C257" s="54">
        <v>13.6</v>
      </c>
      <c r="D257" s="54">
        <v>13.45</v>
      </c>
      <c r="E257" s="54">
        <v>13.55</v>
      </c>
      <c r="F257" s="54">
        <v>2046223</v>
      </c>
    </row>
    <row r="258" spans="1:16">
      <c r="A258" s="56">
        <v>40925</v>
      </c>
      <c r="B258" s="57">
        <v>13.6</v>
      </c>
      <c r="C258" s="57">
        <v>13.65</v>
      </c>
      <c r="D258" s="57">
        <v>13.5</v>
      </c>
      <c r="E258" s="57">
        <v>13.55</v>
      </c>
      <c r="F258" s="57">
        <v>1849572</v>
      </c>
      <c r="G258" s="57"/>
      <c r="H258" s="57"/>
      <c r="I258" s="57"/>
      <c r="J258" s="57"/>
      <c r="K258" s="57"/>
      <c r="L258" s="57"/>
      <c r="M258" s="57"/>
      <c r="N258" s="57"/>
      <c r="O258" s="57"/>
      <c r="P258" s="57"/>
    </row>
    <row r="259" spans="1:16">
      <c r="A259" s="59">
        <v>40924</v>
      </c>
      <c r="B259" s="54">
        <v>13.75</v>
      </c>
      <c r="C259" s="54">
        <v>13.75</v>
      </c>
      <c r="D259" s="54">
        <v>13.6</v>
      </c>
      <c r="E259" s="54">
        <v>13.65</v>
      </c>
      <c r="F259" s="54">
        <v>2380305</v>
      </c>
    </row>
    <row r="260" spans="1:16">
      <c r="A260" s="56">
        <v>40923</v>
      </c>
      <c r="B260" s="57">
        <v>13.7</v>
      </c>
      <c r="C260" s="57">
        <v>13.8</v>
      </c>
      <c r="D260" s="57">
        <v>13.65</v>
      </c>
      <c r="E260" s="57">
        <v>13.75</v>
      </c>
      <c r="F260" s="57">
        <v>2177006</v>
      </c>
      <c r="G260" s="57"/>
      <c r="H260" s="57"/>
      <c r="I260" s="57"/>
      <c r="J260" s="57"/>
      <c r="K260" s="57"/>
      <c r="L260" s="57"/>
      <c r="M260" s="57"/>
      <c r="N260" s="57"/>
      <c r="O260" s="57"/>
      <c r="P260" s="57"/>
    </row>
    <row r="261" spans="1:16">
      <c r="A261" s="59">
        <v>40922</v>
      </c>
      <c r="B261" s="54">
        <v>13.7</v>
      </c>
      <c r="C261" s="54">
        <v>13.7</v>
      </c>
      <c r="D261" s="54">
        <v>13.65</v>
      </c>
      <c r="E261" s="54">
        <v>13.65</v>
      </c>
      <c r="F261" s="54">
        <v>1022706</v>
      </c>
    </row>
    <row r="262" spans="1:16">
      <c r="A262" s="56">
        <v>40919</v>
      </c>
      <c r="B262" s="57">
        <v>13.7</v>
      </c>
      <c r="C262" s="57">
        <v>13.75</v>
      </c>
      <c r="D262" s="57">
        <v>13.65</v>
      </c>
      <c r="E262" s="57">
        <v>13.7</v>
      </c>
      <c r="F262" s="57">
        <v>1199680</v>
      </c>
      <c r="G262" s="57"/>
      <c r="H262" s="57"/>
      <c r="I262" s="57"/>
      <c r="J262" s="57"/>
      <c r="K262" s="57"/>
      <c r="L262" s="57"/>
      <c r="M262" s="57"/>
      <c r="N262" s="57"/>
      <c r="O262" s="57"/>
      <c r="P262" s="57"/>
    </row>
    <row r="263" spans="1:16">
      <c r="A263" s="59">
        <v>40918</v>
      </c>
      <c r="B263" s="54">
        <v>13.7</v>
      </c>
      <c r="C263" s="54">
        <v>13.7</v>
      </c>
      <c r="D263" s="54">
        <v>13.65</v>
      </c>
      <c r="E263" s="54">
        <v>13.65</v>
      </c>
      <c r="F263" s="54">
        <v>1159336</v>
      </c>
    </row>
    <row r="264" spans="1:16">
      <c r="A264" s="56">
        <v>40917</v>
      </c>
      <c r="B264" s="57">
        <v>13.75</v>
      </c>
      <c r="C264" s="57">
        <v>13.75</v>
      </c>
      <c r="D264" s="57">
        <v>13.65</v>
      </c>
      <c r="E264" s="57">
        <v>13.7</v>
      </c>
      <c r="F264" s="57">
        <v>1872572</v>
      </c>
      <c r="G264" s="57"/>
      <c r="H264" s="57"/>
      <c r="I264" s="57"/>
      <c r="J264" s="57"/>
      <c r="K264" s="57"/>
      <c r="L264" s="57"/>
      <c r="M264" s="57"/>
      <c r="N264" s="57"/>
      <c r="O264" s="57"/>
      <c r="P264" s="57"/>
    </row>
    <row r="265" spans="1:16">
      <c r="A265" s="59">
        <v>40916</v>
      </c>
      <c r="B265" s="54">
        <v>13.8</v>
      </c>
      <c r="C265" s="54">
        <v>13.8</v>
      </c>
      <c r="D265" s="54">
        <v>13.7</v>
      </c>
      <c r="E265" s="54">
        <v>13.75</v>
      </c>
      <c r="F265" s="54">
        <v>2401309</v>
      </c>
    </row>
    <row r="266" spans="1:16">
      <c r="A266" s="56">
        <v>40915</v>
      </c>
      <c r="B266" s="57">
        <v>13.7</v>
      </c>
      <c r="C266" s="57">
        <v>13.85</v>
      </c>
      <c r="D266" s="57">
        <v>13.7</v>
      </c>
      <c r="E266" s="57">
        <v>13.8</v>
      </c>
      <c r="F266" s="57">
        <v>2220937</v>
      </c>
      <c r="G266" s="57"/>
      <c r="H266" s="57"/>
      <c r="I266" s="57"/>
      <c r="J266" s="57"/>
      <c r="K266" s="57"/>
      <c r="L266" s="57"/>
      <c r="M266" s="57"/>
      <c r="N266" s="57"/>
      <c r="O266" s="57"/>
      <c r="P266" s="57"/>
    </row>
    <row r="267" spans="1:16">
      <c r="A267" s="59">
        <v>40912</v>
      </c>
      <c r="B267" s="54">
        <v>13.75</v>
      </c>
      <c r="C267" s="54">
        <v>13.75</v>
      </c>
      <c r="D267" s="54">
        <v>13.7</v>
      </c>
      <c r="E267" s="54">
        <v>13.7</v>
      </c>
      <c r="F267" s="54">
        <v>1217988</v>
      </c>
    </row>
    <row r="268" spans="1:16">
      <c r="A268" s="56">
        <v>40911</v>
      </c>
      <c r="B268" s="57">
        <v>13.8</v>
      </c>
      <c r="C268" s="57">
        <v>13.8</v>
      </c>
      <c r="D268" s="57">
        <v>13.7</v>
      </c>
      <c r="E268" s="57">
        <v>13.7</v>
      </c>
      <c r="F268" s="57">
        <v>1339311</v>
      </c>
      <c r="G268" s="57"/>
      <c r="H268" s="57"/>
      <c r="I268" s="57"/>
      <c r="J268" s="57"/>
      <c r="K268" s="57"/>
      <c r="L268" s="57"/>
      <c r="M268" s="57"/>
      <c r="N268" s="57"/>
      <c r="O268" s="57"/>
      <c r="P268" s="57"/>
    </row>
    <row r="269" spans="1:16">
      <c r="A269" s="59">
        <v>40910</v>
      </c>
      <c r="B269" s="54">
        <v>13.75</v>
      </c>
      <c r="C269" s="54">
        <v>13.8</v>
      </c>
      <c r="D269" s="54">
        <v>13.7</v>
      </c>
      <c r="E269" s="54">
        <v>13.7</v>
      </c>
      <c r="F269" s="54">
        <v>1309714</v>
      </c>
    </row>
    <row r="270" spans="1:16">
      <c r="A270" s="56">
        <v>40909</v>
      </c>
      <c r="B270" s="57">
        <v>13.9</v>
      </c>
      <c r="C270" s="57">
        <v>13.9</v>
      </c>
      <c r="D270" s="57">
        <v>13.75</v>
      </c>
      <c r="E270" s="57">
        <v>13.8</v>
      </c>
      <c r="F270" s="57">
        <v>944881</v>
      </c>
      <c r="G270" s="57"/>
      <c r="H270" s="57"/>
      <c r="I270" s="57"/>
      <c r="J270" s="57"/>
      <c r="K270" s="57"/>
      <c r="L270" s="57"/>
      <c r="M270" s="57"/>
      <c r="N270" s="57"/>
      <c r="O270" s="57"/>
      <c r="P270" s="57"/>
    </row>
    <row r="271" spans="1:16">
      <c r="A271" s="59">
        <v>40908</v>
      </c>
      <c r="B271" s="54">
        <v>13.7</v>
      </c>
      <c r="C271" s="54">
        <v>13.9</v>
      </c>
      <c r="D271" s="54">
        <v>13.65</v>
      </c>
      <c r="E271" s="54">
        <v>13.9</v>
      </c>
      <c r="F271" s="54">
        <v>3146342</v>
      </c>
    </row>
    <row r="272" spans="1:16">
      <c r="A272" s="56">
        <v>40905</v>
      </c>
      <c r="B272" s="57">
        <v>13.7</v>
      </c>
      <c r="C272" s="57">
        <v>13.75</v>
      </c>
      <c r="D272" s="57">
        <v>13.65</v>
      </c>
      <c r="E272" s="57">
        <v>13.7</v>
      </c>
      <c r="F272" s="57">
        <v>1975272</v>
      </c>
      <c r="G272" s="57"/>
      <c r="H272" s="57"/>
      <c r="I272" s="57"/>
      <c r="J272" s="57"/>
      <c r="K272" s="57"/>
      <c r="L272" s="57"/>
      <c r="M272" s="57"/>
      <c r="N272" s="57"/>
      <c r="O272" s="57"/>
      <c r="P272" s="57"/>
    </row>
    <row r="273" spans="1:16">
      <c r="A273" s="59">
        <v>40904</v>
      </c>
      <c r="B273" s="54">
        <v>13.8</v>
      </c>
      <c r="C273" s="54">
        <v>13.8</v>
      </c>
      <c r="D273" s="54">
        <v>13.7</v>
      </c>
      <c r="E273" s="54">
        <v>13.7</v>
      </c>
      <c r="F273" s="54">
        <v>2418855</v>
      </c>
    </row>
    <row r="274" spans="1:16">
      <c r="A274" s="56">
        <v>40903</v>
      </c>
      <c r="B274" s="57">
        <v>13.8</v>
      </c>
      <c r="C274" s="57">
        <v>13.95</v>
      </c>
      <c r="D274" s="57">
        <v>13.7</v>
      </c>
      <c r="E274" s="57">
        <v>13.8</v>
      </c>
      <c r="F274" s="57">
        <v>3552226</v>
      </c>
      <c r="G274" s="57"/>
      <c r="H274" s="57"/>
      <c r="I274" s="57"/>
      <c r="J274" s="57"/>
      <c r="K274" s="57"/>
      <c r="L274" s="57"/>
      <c r="M274" s="57"/>
      <c r="N274" s="57"/>
      <c r="O274" s="57"/>
      <c r="P274" s="57"/>
    </row>
    <row r="275" spans="1:16">
      <c r="A275" s="59">
        <v>40902</v>
      </c>
      <c r="B275" s="54">
        <v>13.65</v>
      </c>
      <c r="C275" s="54">
        <v>13.85</v>
      </c>
      <c r="D275" s="54">
        <v>13.65</v>
      </c>
      <c r="E275" s="54">
        <v>13.8</v>
      </c>
      <c r="F275" s="54">
        <v>4079468</v>
      </c>
    </row>
    <row r="276" spans="1:16">
      <c r="A276" s="56">
        <v>40901</v>
      </c>
      <c r="B276" s="57">
        <v>13.7</v>
      </c>
      <c r="C276" s="57">
        <v>13.7</v>
      </c>
      <c r="D276" s="57">
        <v>13.65</v>
      </c>
      <c r="E276" s="57">
        <v>13.65</v>
      </c>
      <c r="F276" s="57">
        <v>2009683</v>
      </c>
      <c r="G276" s="57"/>
      <c r="H276" s="57"/>
      <c r="I276" s="57"/>
      <c r="J276" s="57"/>
      <c r="K276" s="57"/>
      <c r="L276" s="57"/>
      <c r="M276" s="57"/>
      <c r="N276" s="57"/>
      <c r="O276" s="57"/>
      <c r="P276" s="57"/>
    </row>
    <row r="277" spans="1:16">
      <c r="A277" s="59">
        <v>40898</v>
      </c>
      <c r="B277" s="54">
        <v>13.7</v>
      </c>
      <c r="C277" s="54">
        <v>13.75</v>
      </c>
      <c r="D277" s="54">
        <v>13.65</v>
      </c>
      <c r="E277" s="54">
        <v>13.7</v>
      </c>
      <c r="F277" s="54">
        <v>2229201</v>
      </c>
    </row>
    <row r="278" spans="1:16">
      <c r="A278" s="56">
        <v>40897</v>
      </c>
      <c r="B278" s="57">
        <v>13.7</v>
      </c>
      <c r="C278" s="57">
        <v>13.75</v>
      </c>
      <c r="D278" s="57">
        <v>13.6</v>
      </c>
      <c r="E278" s="57">
        <v>13.7</v>
      </c>
      <c r="F278" s="57">
        <v>2335027</v>
      </c>
      <c r="G278" s="57"/>
      <c r="H278" s="57"/>
      <c r="I278" s="57"/>
      <c r="J278" s="57"/>
      <c r="K278" s="57"/>
      <c r="L278" s="57"/>
      <c r="M278" s="57"/>
      <c r="N278" s="57"/>
      <c r="O278" s="57"/>
      <c r="P278" s="57"/>
    </row>
    <row r="279" spans="1:16">
      <c r="A279" s="59">
        <v>40896</v>
      </c>
      <c r="B279" s="54">
        <v>13.6</v>
      </c>
      <c r="C279" s="54">
        <v>13.75</v>
      </c>
      <c r="D279" s="54">
        <v>13.6</v>
      </c>
      <c r="E279" s="54">
        <v>13.7</v>
      </c>
      <c r="F279" s="54">
        <v>3338526</v>
      </c>
    </row>
    <row r="280" spans="1:16">
      <c r="A280" s="56">
        <v>40895</v>
      </c>
      <c r="B280" s="57">
        <v>13.65</v>
      </c>
      <c r="C280" s="57">
        <v>13.65</v>
      </c>
      <c r="D280" s="57">
        <v>13.55</v>
      </c>
      <c r="E280" s="57">
        <v>13.65</v>
      </c>
      <c r="F280" s="57">
        <v>2425725</v>
      </c>
      <c r="G280" s="57"/>
      <c r="H280" s="57"/>
      <c r="I280" s="57"/>
      <c r="J280" s="57"/>
      <c r="K280" s="57"/>
      <c r="L280" s="57"/>
      <c r="M280" s="57"/>
      <c r="N280" s="57"/>
      <c r="O280" s="57"/>
      <c r="P280" s="57"/>
    </row>
    <row r="281" spans="1:16">
      <c r="A281" s="59">
        <v>40894</v>
      </c>
      <c r="B281" s="54">
        <v>13.65</v>
      </c>
      <c r="C281" s="54">
        <v>13.65</v>
      </c>
      <c r="D281" s="54">
        <v>13.55</v>
      </c>
      <c r="E281" s="54">
        <v>13.65</v>
      </c>
      <c r="F281" s="54">
        <v>1587264</v>
      </c>
    </row>
    <row r="282" spans="1:16">
      <c r="A282" s="56">
        <v>40891</v>
      </c>
      <c r="B282" s="57">
        <v>13.45</v>
      </c>
      <c r="C282" s="57">
        <v>13.65</v>
      </c>
      <c r="D282" s="57">
        <v>13.4</v>
      </c>
      <c r="E282" s="57">
        <v>13.6</v>
      </c>
      <c r="F282" s="57">
        <v>3088479</v>
      </c>
      <c r="G282" s="57"/>
      <c r="H282" s="57"/>
      <c r="I282" s="57"/>
      <c r="J282" s="57"/>
      <c r="K282" s="57"/>
      <c r="L282" s="57"/>
      <c r="M282" s="57"/>
      <c r="N282" s="57"/>
      <c r="O282" s="57"/>
      <c r="P282" s="57"/>
    </row>
    <row r="283" spans="1:16">
      <c r="A283" s="59">
        <v>40890</v>
      </c>
      <c r="B283" s="54">
        <v>13.55</v>
      </c>
      <c r="C283" s="54">
        <v>13.6</v>
      </c>
      <c r="D283" s="54">
        <v>13.45</v>
      </c>
      <c r="E283" s="54">
        <v>13.45</v>
      </c>
      <c r="F283" s="54">
        <v>2457029</v>
      </c>
    </row>
    <row r="284" spans="1:16">
      <c r="A284" s="56">
        <v>40889</v>
      </c>
      <c r="B284" s="57">
        <v>13.45</v>
      </c>
      <c r="C284" s="57">
        <v>13.55</v>
      </c>
      <c r="D284" s="57">
        <v>13.45</v>
      </c>
      <c r="E284" s="57">
        <v>13.5</v>
      </c>
      <c r="F284" s="57">
        <v>1018145</v>
      </c>
      <c r="G284" s="57"/>
      <c r="H284" s="57"/>
      <c r="I284" s="57"/>
      <c r="J284" s="57"/>
      <c r="K284" s="57"/>
      <c r="L284" s="57"/>
      <c r="M284" s="57"/>
      <c r="N284" s="57"/>
      <c r="O284" s="57"/>
      <c r="P284" s="57"/>
    </row>
    <row r="285" spans="1:16">
      <c r="A285" s="59">
        <v>40888</v>
      </c>
      <c r="B285" s="54">
        <v>13.55</v>
      </c>
      <c r="C285" s="54">
        <v>13.55</v>
      </c>
      <c r="D285" s="54">
        <v>13.45</v>
      </c>
      <c r="E285" s="54">
        <v>13.45</v>
      </c>
      <c r="F285" s="54">
        <v>1196303</v>
      </c>
    </row>
    <row r="286" spans="1:16">
      <c r="A286" s="56">
        <v>40887</v>
      </c>
      <c r="B286" s="57">
        <v>13.45</v>
      </c>
      <c r="C286" s="57">
        <v>13.6</v>
      </c>
      <c r="D286" s="57">
        <v>13.45</v>
      </c>
      <c r="E286" s="57">
        <v>13.5</v>
      </c>
      <c r="F286" s="57">
        <v>1197992</v>
      </c>
      <c r="G286" s="57"/>
      <c r="H286" s="57"/>
      <c r="I286" s="57"/>
      <c r="J286" s="57"/>
      <c r="K286" s="57"/>
      <c r="L286" s="57"/>
      <c r="M286" s="57"/>
      <c r="N286" s="57"/>
      <c r="O286" s="57"/>
      <c r="P286" s="57"/>
    </row>
    <row r="287" spans="1:16">
      <c r="A287" s="59">
        <v>40884</v>
      </c>
      <c r="B287" s="54">
        <v>13.45</v>
      </c>
      <c r="C287" s="54">
        <v>13.55</v>
      </c>
      <c r="D287" s="54">
        <v>13.4</v>
      </c>
      <c r="E287" s="54">
        <v>13.45</v>
      </c>
      <c r="F287" s="54">
        <v>1659683</v>
      </c>
    </row>
    <row r="288" spans="1:16">
      <c r="A288" s="56">
        <v>40883</v>
      </c>
      <c r="B288" s="57">
        <v>13.45</v>
      </c>
      <c r="C288" s="57">
        <v>13.45</v>
      </c>
      <c r="D288" s="57">
        <v>13.4</v>
      </c>
      <c r="E288" s="57">
        <v>13.45</v>
      </c>
      <c r="F288" s="57">
        <v>896241</v>
      </c>
      <c r="G288" s="57"/>
      <c r="H288" s="57"/>
      <c r="I288" s="57"/>
      <c r="J288" s="57"/>
      <c r="K288" s="57"/>
      <c r="L288" s="57"/>
      <c r="M288" s="57"/>
      <c r="N288" s="57"/>
      <c r="O288" s="57"/>
      <c r="P288" s="57"/>
    </row>
    <row r="289" spans="1:16">
      <c r="A289" s="59">
        <v>40882</v>
      </c>
      <c r="B289" s="54">
        <v>13.4</v>
      </c>
      <c r="C289" s="54">
        <v>13.45</v>
      </c>
      <c r="D289" s="54">
        <v>13.35</v>
      </c>
      <c r="E289" s="54">
        <v>13.45</v>
      </c>
      <c r="F289" s="54">
        <v>874264</v>
      </c>
    </row>
    <row r="290" spans="1:16">
      <c r="A290" s="56">
        <v>40881</v>
      </c>
      <c r="B290" s="57">
        <v>13.4</v>
      </c>
      <c r="C290" s="57">
        <v>13.45</v>
      </c>
      <c r="D290" s="57">
        <v>13.35</v>
      </c>
      <c r="E290" s="57">
        <v>13.4</v>
      </c>
      <c r="F290" s="57">
        <v>1320117</v>
      </c>
      <c r="G290" s="57"/>
      <c r="H290" s="57"/>
      <c r="I290" s="57"/>
      <c r="J290" s="57"/>
      <c r="K290" s="57"/>
      <c r="L290" s="57"/>
      <c r="M290" s="57"/>
      <c r="N290" s="57"/>
      <c r="O290" s="57"/>
      <c r="P290" s="57"/>
    </row>
    <row r="291" spans="1:16">
      <c r="A291" s="59">
        <v>40880</v>
      </c>
      <c r="B291" s="54">
        <v>13.3</v>
      </c>
      <c r="C291" s="54">
        <v>13.4</v>
      </c>
      <c r="D291" s="54">
        <v>13.3</v>
      </c>
      <c r="E291" s="54">
        <v>13.35</v>
      </c>
      <c r="F291" s="54">
        <v>870933</v>
      </c>
    </row>
    <row r="292" spans="1:16">
      <c r="A292" s="56">
        <v>40877</v>
      </c>
      <c r="B292" s="57">
        <v>13.3</v>
      </c>
      <c r="C292" s="57">
        <v>13.3</v>
      </c>
      <c r="D292" s="57">
        <v>13.25</v>
      </c>
      <c r="E292" s="57">
        <v>13.25</v>
      </c>
      <c r="F292" s="57">
        <v>906126</v>
      </c>
      <c r="G292" s="57"/>
      <c r="H292" s="57"/>
      <c r="I292" s="57"/>
      <c r="J292" s="57"/>
      <c r="K292" s="57"/>
      <c r="L292" s="57"/>
      <c r="M292" s="57"/>
      <c r="N292" s="57"/>
      <c r="O292" s="57"/>
      <c r="P292" s="57"/>
    </row>
    <row r="293" spans="1:16">
      <c r="A293" s="59">
        <v>40876</v>
      </c>
      <c r="B293" s="54">
        <v>13.3</v>
      </c>
      <c r="C293" s="54">
        <v>13.35</v>
      </c>
      <c r="D293" s="54">
        <v>13.25</v>
      </c>
      <c r="E293" s="54">
        <v>13.3</v>
      </c>
      <c r="F293" s="54">
        <v>864758</v>
      </c>
    </row>
    <row r="294" spans="1:16">
      <c r="A294" s="56">
        <v>40875</v>
      </c>
      <c r="B294" s="57">
        <v>13.3</v>
      </c>
      <c r="C294" s="57">
        <v>13.35</v>
      </c>
      <c r="D294" s="57">
        <v>13.25</v>
      </c>
      <c r="E294" s="57">
        <v>13.25</v>
      </c>
      <c r="F294" s="57">
        <v>767943</v>
      </c>
      <c r="G294" s="57"/>
      <c r="H294" s="57"/>
      <c r="I294" s="57"/>
      <c r="J294" s="57"/>
      <c r="K294" s="57"/>
      <c r="L294" s="57"/>
      <c r="M294" s="57"/>
      <c r="N294" s="57"/>
      <c r="O294" s="57"/>
      <c r="P294" s="57"/>
    </row>
    <row r="295" spans="1:16">
      <c r="A295" s="59">
        <v>40874</v>
      </c>
      <c r="B295" s="54">
        <v>13.25</v>
      </c>
      <c r="C295" s="54">
        <v>13.4</v>
      </c>
      <c r="D295" s="54">
        <v>13.2</v>
      </c>
      <c r="E295" s="54">
        <v>13.2</v>
      </c>
      <c r="F295" s="54">
        <v>2014044</v>
      </c>
    </row>
    <row r="296" spans="1:16">
      <c r="A296" s="56">
        <v>40873</v>
      </c>
      <c r="B296" s="57">
        <v>13.3</v>
      </c>
      <c r="C296" s="57">
        <v>13.3</v>
      </c>
      <c r="D296" s="57">
        <v>13.2</v>
      </c>
      <c r="E296" s="57">
        <v>13.2</v>
      </c>
      <c r="F296" s="57">
        <v>452895</v>
      </c>
      <c r="G296" s="57"/>
      <c r="H296" s="57"/>
      <c r="I296" s="57"/>
      <c r="J296" s="57"/>
      <c r="K296" s="57"/>
      <c r="L296" s="57"/>
      <c r="M296" s="57"/>
      <c r="N296" s="57"/>
      <c r="O296" s="57"/>
      <c r="P296" s="57"/>
    </row>
    <row r="297" spans="1:16">
      <c r="A297" s="59">
        <v>40870</v>
      </c>
      <c r="B297" s="54">
        <v>13.3</v>
      </c>
      <c r="C297" s="54">
        <v>13.3</v>
      </c>
      <c r="D297" s="54">
        <v>13.2</v>
      </c>
      <c r="E297" s="54">
        <v>13.25</v>
      </c>
      <c r="F297" s="54">
        <v>307232</v>
      </c>
    </row>
    <row r="298" spans="1:16">
      <c r="A298" s="56">
        <v>40869</v>
      </c>
      <c r="B298" s="57">
        <v>13.25</v>
      </c>
      <c r="C298" s="57">
        <v>13.3</v>
      </c>
      <c r="D298" s="57">
        <v>13.25</v>
      </c>
      <c r="E298" s="57">
        <v>13.25</v>
      </c>
      <c r="F298" s="57">
        <v>548393</v>
      </c>
      <c r="G298" s="57"/>
      <c r="H298" s="57"/>
      <c r="I298" s="57"/>
      <c r="J298" s="57"/>
      <c r="K298" s="57"/>
      <c r="L298" s="57"/>
      <c r="M298" s="57"/>
      <c r="N298" s="57"/>
      <c r="O298" s="57"/>
      <c r="P298" s="57"/>
    </row>
    <row r="299" spans="1:16">
      <c r="A299" s="59">
        <v>40868</v>
      </c>
      <c r="B299" s="54">
        <v>13.3</v>
      </c>
      <c r="C299" s="54">
        <v>13.3</v>
      </c>
      <c r="D299" s="54">
        <v>13.2</v>
      </c>
      <c r="E299" s="54">
        <v>13.25</v>
      </c>
      <c r="F299" s="54">
        <v>1031128</v>
      </c>
    </row>
    <row r="300" spans="1:16">
      <c r="A300" s="56">
        <v>40867</v>
      </c>
      <c r="B300" s="57">
        <v>13.3</v>
      </c>
      <c r="C300" s="57">
        <v>13.35</v>
      </c>
      <c r="D300" s="57">
        <v>13.25</v>
      </c>
      <c r="E300" s="57">
        <v>13.3</v>
      </c>
      <c r="F300" s="57">
        <v>242881</v>
      </c>
      <c r="G300" s="57"/>
      <c r="H300" s="57"/>
      <c r="I300" s="57"/>
      <c r="J300" s="57"/>
      <c r="K300" s="57"/>
      <c r="L300" s="57"/>
      <c r="M300" s="57"/>
      <c r="N300" s="57"/>
      <c r="O300" s="57"/>
      <c r="P300" s="57"/>
    </row>
    <row r="301" spans="1:16">
      <c r="A301" s="59">
        <v>40866</v>
      </c>
      <c r="B301" s="54">
        <v>13.3</v>
      </c>
      <c r="C301" s="54">
        <v>13.3</v>
      </c>
      <c r="D301" s="54">
        <v>13.25</v>
      </c>
      <c r="E301" s="54">
        <v>13.3</v>
      </c>
      <c r="F301" s="54">
        <v>917948</v>
      </c>
    </row>
    <row r="302" spans="1:16">
      <c r="A302" s="56">
        <v>40863</v>
      </c>
      <c r="B302" s="57">
        <v>13.3</v>
      </c>
      <c r="C302" s="57">
        <v>13.35</v>
      </c>
      <c r="D302" s="57">
        <v>13.3</v>
      </c>
      <c r="E302" s="57">
        <v>13.3</v>
      </c>
      <c r="F302" s="57">
        <v>609006</v>
      </c>
      <c r="G302" s="57"/>
      <c r="H302" s="57"/>
      <c r="I302" s="57"/>
      <c r="J302" s="57"/>
      <c r="K302" s="57"/>
      <c r="L302" s="57"/>
      <c r="M302" s="57"/>
      <c r="N302" s="57"/>
      <c r="O302" s="57"/>
      <c r="P302" s="57"/>
    </row>
    <row r="303" spans="1:16">
      <c r="A303" s="59">
        <v>40862</v>
      </c>
      <c r="B303" s="54">
        <v>13.3</v>
      </c>
      <c r="C303" s="54">
        <v>13.35</v>
      </c>
      <c r="D303" s="54">
        <v>13.3</v>
      </c>
      <c r="E303" s="54">
        <v>13.3</v>
      </c>
      <c r="F303" s="54">
        <v>793388</v>
      </c>
    </row>
    <row r="304" spans="1:16">
      <c r="A304" s="56">
        <v>40861</v>
      </c>
      <c r="B304" s="57">
        <v>13.3</v>
      </c>
      <c r="C304" s="57">
        <v>13.35</v>
      </c>
      <c r="D304" s="57">
        <v>13.25</v>
      </c>
      <c r="E304" s="57">
        <v>13.35</v>
      </c>
      <c r="F304" s="57">
        <v>844567</v>
      </c>
      <c r="G304" s="57"/>
      <c r="H304" s="57"/>
      <c r="I304" s="57"/>
      <c r="J304" s="57"/>
      <c r="K304" s="57"/>
      <c r="L304" s="57"/>
      <c r="M304" s="57"/>
      <c r="N304" s="57"/>
      <c r="O304" s="57"/>
      <c r="P304" s="57"/>
    </row>
    <row r="305" spans="1:16">
      <c r="A305" s="59">
        <v>40860</v>
      </c>
      <c r="B305" s="54">
        <v>13.45</v>
      </c>
      <c r="C305" s="54">
        <v>13.45</v>
      </c>
      <c r="D305" s="54">
        <v>13.3</v>
      </c>
      <c r="E305" s="54">
        <v>13.35</v>
      </c>
      <c r="F305" s="54">
        <v>2894090</v>
      </c>
    </row>
    <row r="306" spans="1:16">
      <c r="A306" s="56">
        <v>40859</v>
      </c>
      <c r="B306" s="57">
        <v>13.45</v>
      </c>
      <c r="C306" s="57">
        <v>13.5</v>
      </c>
      <c r="D306" s="57">
        <v>13.4</v>
      </c>
      <c r="E306" s="57">
        <v>13.45</v>
      </c>
      <c r="F306" s="57">
        <v>511493</v>
      </c>
      <c r="G306" s="57"/>
      <c r="H306" s="57"/>
      <c r="I306" s="57"/>
      <c r="J306" s="57"/>
      <c r="K306" s="57"/>
      <c r="L306" s="57"/>
      <c r="M306" s="57"/>
      <c r="N306" s="57"/>
      <c r="O306" s="57"/>
      <c r="P306" s="57"/>
    </row>
    <row r="307" spans="1:16">
      <c r="A307" s="59">
        <v>40849</v>
      </c>
      <c r="B307" s="54">
        <v>13.35</v>
      </c>
      <c r="C307" s="54">
        <v>13.4</v>
      </c>
      <c r="D307" s="54">
        <v>13.3</v>
      </c>
      <c r="E307" s="54">
        <v>13.4</v>
      </c>
      <c r="F307" s="54">
        <v>2771643</v>
      </c>
    </row>
    <row r="308" spans="1:16">
      <c r="A308" s="56">
        <v>40848</v>
      </c>
      <c r="B308" s="57">
        <v>13.45</v>
      </c>
      <c r="C308" s="57">
        <v>13.45</v>
      </c>
      <c r="D308" s="57">
        <v>13.3</v>
      </c>
      <c r="E308" s="57">
        <v>13.35</v>
      </c>
      <c r="F308" s="57">
        <v>1474337</v>
      </c>
      <c r="G308" s="57"/>
      <c r="H308" s="57"/>
      <c r="I308" s="57"/>
      <c r="J308" s="57"/>
      <c r="K308" s="57"/>
      <c r="L308" s="57"/>
      <c r="M308" s="57"/>
      <c r="N308" s="57"/>
      <c r="O308" s="57"/>
      <c r="P308" s="57"/>
    </row>
    <row r="309" spans="1:16">
      <c r="A309" s="59">
        <v>40847</v>
      </c>
      <c r="B309" s="54">
        <v>13.55</v>
      </c>
      <c r="C309" s="54">
        <v>13.55</v>
      </c>
      <c r="D309" s="54">
        <v>13.4</v>
      </c>
      <c r="E309" s="54">
        <v>13.45</v>
      </c>
      <c r="F309" s="54">
        <v>1424609</v>
      </c>
    </row>
    <row r="310" spans="1:16">
      <c r="A310" s="56">
        <v>40846</v>
      </c>
      <c r="B310" s="57">
        <v>13.45</v>
      </c>
      <c r="C310" s="57">
        <v>13.55</v>
      </c>
      <c r="D310" s="57">
        <v>13.45</v>
      </c>
      <c r="E310" s="57">
        <v>13.5</v>
      </c>
      <c r="F310" s="57">
        <v>1262760</v>
      </c>
      <c r="G310" s="57"/>
      <c r="H310" s="57"/>
      <c r="I310" s="57"/>
      <c r="J310" s="57"/>
      <c r="K310" s="57"/>
      <c r="L310" s="57"/>
      <c r="M310" s="57"/>
      <c r="N310" s="57"/>
      <c r="O310" s="57"/>
      <c r="P310" s="57"/>
    </row>
    <row r="311" spans="1:16">
      <c r="A311" s="59">
        <v>40845</v>
      </c>
      <c r="B311" s="54">
        <v>13.5</v>
      </c>
      <c r="C311" s="54">
        <v>13.5</v>
      </c>
      <c r="D311" s="54">
        <v>13.4</v>
      </c>
      <c r="E311" s="54">
        <v>13.45</v>
      </c>
      <c r="F311" s="54">
        <v>1179949</v>
      </c>
    </row>
    <row r="312" spans="1:16">
      <c r="A312" s="56">
        <v>40842</v>
      </c>
      <c r="B312" s="57">
        <v>13.4</v>
      </c>
      <c r="C312" s="57">
        <v>13.45</v>
      </c>
      <c r="D312" s="57">
        <v>13.35</v>
      </c>
      <c r="E312" s="57">
        <v>13.4</v>
      </c>
      <c r="F312" s="57">
        <v>1136561</v>
      </c>
      <c r="G312" s="57"/>
      <c r="H312" s="57"/>
      <c r="I312" s="57"/>
      <c r="J312" s="57"/>
      <c r="K312" s="57"/>
      <c r="L312" s="57"/>
      <c r="M312" s="57"/>
      <c r="N312" s="57"/>
      <c r="O312" s="57"/>
      <c r="P312" s="57"/>
    </row>
    <row r="313" spans="1:16">
      <c r="A313" s="59">
        <v>40841</v>
      </c>
      <c r="B313" s="54">
        <v>13.4</v>
      </c>
      <c r="C313" s="54">
        <v>13.45</v>
      </c>
      <c r="D313" s="54">
        <v>13.35</v>
      </c>
      <c r="E313" s="54">
        <v>13.4</v>
      </c>
      <c r="F313" s="54">
        <v>1443516</v>
      </c>
    </row>
    <row r="314" spans="1:16">
      <c r="A314" s="56">
        <v>40840</v>
      </c>
      <c r="B314" s="57">
        <v>13.45</v>
      </c>
      <c r="C314" s="57">
        <v>13.45</v>
      </c>
      <c r="D314" s="57">
        <v>13.4</v>
      </c>
      <c r="E314" s="57">
        <v>13.4</v>
      </c>
      <c r="F314" s="57">
        <v>641934</v>
      </c>
      <c r="G314" s="57"/>
      <c r="H314" s="57"/>
      <c r="I314" s="57"/>
      <c r="J314" s="57"/>
      <c r="K314" s="57"/>
      <c r="L314" s="57"/>
      <c r="M314" s="57"/>
      <c r="N314" s="57"/>
      <c r="O314" s="57"/>
      <c r="P314" s="57"/>
    </row>
    <row r="315" spans="1:16">
      <c r="A315" s="59">
        <v>40839</v>
      </c>
      <c r="B315" s="54">
        <v>13.3</v>
      </c>
      <c r="C315" s="54">
        <v>13.5</v>
      </c>
      <c r="D315" s="54">
        <v>13.3</v>
      </c>
      <c r="E315" s="54">
        <v>13.4</v>
      </c>
      <c r="F315" s="54">
        <v>1573082</v>
      </c>
    </row>
    <row r="316" spans="1:16">
      <c r="A316" s="56">
        <v>40838</v>
      </c>
      <c r="B316" s="57">
        <v>13.3</v>
      </c>
      <c r="C316" s="57">
        <v>13.45</v>
      </c>
      <c r="D316" s="57">
        <v>13.25</v>
      </c>
      <c r="E316" s="57">
        <v>13.35</v>
      </c>
      <c r="F316" s="57">
        <v>2023821</v>
      </c>
      <c r="G316" s="57"/>
      <c r="H316" s="57"/>
      <c r="I316" s="57"/>
      <c r="J316" s="57"/>
      <c r="K316" s="57"/>
      <c r="L316" s="57"/>
      <c r="M316" s="57"/>
      <c r="N316" s="57"/>
      <c r="O316" s="57"/>
      <c r="P316" s="57"/>
    </row>
    <row r="317" spans="1:16">
      <c r="A317" s="59">
        <v>40835</v>
      </c>
      <c r="B317" s="54">
        <v>13.5</v>
      </c>
      <c r="C317" s="54">
        <v>13.5</v>
      </c>
      <c r="D317" s="54">
        <v>13.35</v>
      </c>
      <c r="E317" s="54">
        <v>13.35</v>
      </c>
      <c r="F317" s="54">
        <v>1392640</v>
      </c>
    </row>
    <row r="318" spans="1:16">
      <c r="A318" s="56">
        <v>40834</v>
      </c>
      <c r="B318" s="57">
        <v>13.55</v>
      </c>
      <c r="C318" s="57">
        <v>13.55</v>
      </c>
      <c r="D318" s="57">
        <v>13.35</v>
      </c>
      <c r="E318" s="57">
        <v>13.45</v>
      </c>
      <c r="F318" s="57">
        <v>2481200</v>
      </c>
      <c r="G318" s="57"/>
      <c r="H318" s="57"/>
      <c r="I318" s="57"/>
      <c r="J318" s="57"/>
      <c r="K318" s="57"/>
      <c r="L318" s="57"/>
      <c r="M318" s="57"/>
      <c r="N318" s="57"/>
      <c r="O318" s="57"/>
      <c r="P318" s="57"/>
    </row>
    <row r="319" spans="1:16">
      <c r="A319" s="59">
        <v>40833</v>
      </c>
      <c r="B319" s="54">
        <v>13.7</v>
      </c>
      <c r="C319" s="54">
        <v>13.7</v>
      </c>
      <c r="D319" s="54">
        <v>13.65</v>
      </c>
      <c r="E319" s="54">
        <v>13.7</v>
      </c>
      <c r="F319" s="54">
        <v>1806700</v>
      </c>
    </row>
    <row r="320" spans="1:16">
      <c r="A320" s="56">
        <v>40832</v>
      </c>
      <c r="B320" s="57">
        <v>13.7</v>
      </c>
      <c r="C320" s="57">
        <v>13.7</v>
      </c>
      <c r="D320" s="57">
        <v>13.6</v>
      </c>
      <c r="E320" s="57">
        <v>13.7</v>
      </c>
      <c r="F320" s="57">
        <v>1331601</v>
      </c>
      <c r="G320" s="57"/>
      <c r="H320" s="57"/>
      <c r="I320" s="57"/>
      <c r="J320" s="57"/>
      <c r="K320" s="57"/>
      <c r="L320" s="57"/>
      <c r="M320" s="57"/>
      <c r="N320" s="57"/>
      <c r="O320" s="57"/>
      <c r="P320" s="57"/>
    </row>
    <row r="321" spans="1:16">
      <c r="A321" s="59">
        <v>40831</v>
      </c>
      <c r="B321" s="54">
        <v>13.65</v>
      </c>
      <c r="C321" s="54">
        <v>13.7</v>
      </c>
      <c r="D321" s="54">
        <v>13.65</v>
      </c>
      <c r="E321" s="54">
        <v>13.7</v>
      </c>
      <c r="F321" s="54">
        <v>2120073</v>
      </c>
    </row>
    <row r="322" spans="1:16">
      <c r="A322" s="56">
        <v>40828</v>
      </c>
      <c r="B322" s="57">
        <v>13.65</v>
      </c>
      <c r="C322" s="57">
        <v>13.65</v>
      </c>
      <c r="D322" s="57">
        <v>13.55</v>
      </c>
      <c r="E322" s="57">
        <v>13.6</v>
      </c>
      <c r="F322" s="57">
        <v>1841461</v>
      </c>
      <c r="G322" s="57"/>
      <c r="H322" s="57"/>
      <c r="I322" s="57"/>
      <c r="J322" s="57"/>
      <c r="K322" s="57"/>
      <c r="L322" s="57"/>
      <c r="M322" s="57"/>
      <c r="N322" s="57"/>
      <c r="O322" s="57"/>
      <c r="P322" s="57"/>
    </row>
    <row r="323" spans="1:16">
      <c r="A323" s="59">
        <v>40827</v>
      </c>
      <c r="B323" s="54">
        <v>13.7</v>
      </c>
      <c r="C323" s="54">
        <v>13.75</v>
      </c>
      <c r="D323" s="54">
        <v>13.6</v>
      </c>
      <c r="E323" s="54">
        <v>13.65</v>
      </c>
      <c r="F323" s="54">
        <v>2713026</v>
      </c>
    </row>
    <row r="324" spans="1:16">
      <c r="A324" s="56">
        <v>40826</v>
      </c>
      <c r="B324" s="57">
        <v>13.6</v>
      </c>
      <c r="C324" s="57">
        <v>13.7</v>
      </c>
      <c r="D324" s="57">
        <v>13.55</v>
      </c>
      <c r="E324" s="57">
        <v>13.6</v>
      </c>
      <c r="F324" s="57">
        <v>1793835</v>
      </c>
      <c r="G324" s="57"/>
      <c r="H324" s="57"/>
      <c r="I324" s="57"/>
      <c r="J324" s="57"/>
      <c r="K324" s="57"/>
      <c r="L324" s="57"/>
      <c r="M324" s="57"/>
      <c r="N324" s="57"/>
      <c r="O324" s="57"/>
      <c r="P324" s="57"/>
    </row>
    <row r="325" spans="1:16">
      <c r="A325" s="59">
        <v>40825</v>
      </c>
      <c r="B325" s="54">
        <v>13.75</v>
      </c>
      <c r="C325" s="54">
        <v>13.85</v>
      </c>
      <c r="D325" s="54">
        <v>13.55</v>
      </c>
      <c r="E325" s="54">
        <v>13.6</v>
      </c>
      <c r="F325" s="54">
        <v>2745969</v>
      </c>
    </row>
    <row r="326" spans="1:16">
      <c r="A326" s="56">
        <v>40824</v>
      </c>
      <c r="B326" s="57">
        <v>13.4</v>
      </c>
      <c r="C326" s="57">
        <v>13.8</v>
      </c>
      <c r="D326" s="57">
        <v>13.4</v>
      </c>
      <c r="E326" s="57">
        <v>13.7</v>
      </c>
      <c r="F326" s="57">
        <v>4651846</v>
      </c>
      <c r="G326" s="57"/>
      <c r="H326" s="57"/>
      <c r="I326" s="57"/>
      <c r="J326" s="57"/>
      <c r="K326" s="57"/>
      <c r="L326" s="57"/>
      <c r="M326" s="57"/>
      <c r="N326" s="57"/>
      <c r="O326" s="57"/>
      <c r="P326" s="57"/>
    </row>
    <row r="327" spans="1:16">
      <c r="A327" s="59">
        <v>40821</v>
      </c>
      <c r="B327" s="54">
        <v>13.35</v>
      </c>
      <c r="C327" s="54">
        <v>13.4</v>
      </c>
      <c r="D327" s="54">
        <v>13.3</v>
      </c>
      <c r="E327" s="54">
        <v>13.35</v>
      </c>
      <c r="F327" s="54">
        <v>2622264</v>
      </c>
    </row>
    <row r="328" spans="1:16">
      <c r="A328" s="56">
        <v>40820</v>
      </c>
      <c r="B328" s="57">
        <v>13.25</v>
      </c>
      <c r="C328" s="57">
        <v>13.3</v>
      </c>
      <c r="D328" s="57">
        <v>13.2</v>
      </c>
      <c r="E328" s="57">
        <v>13.3</v>
      </c>
      <c r="F328" s="57">
        <v>2737845</v>
      </c>
      <c r="G328" s="57"/>
      <c r="H328" s="57"/>
      <c r="I328" s="57"/>
      <c r="J328" s="57"/>
      <c r="K328" s="57"/>
      <c r="L328" s="57"/>
      <c r="M328" s="57"/>
      <c r="N328" s="57"/>
      <c r="O328" s="57"/>
      <c r="P328" s="57"/>
    </row>
    <row r="329" spans="1:16">
      <c r="A329" s="59">
        <v>40819</v>
      </c>
      <c r="B329" s="54">
        <v>13.4</v>
      </c>
      <c r="C329" s="54">
        <v>13.45</v>
      </c>
      <c r="D329" s="54">
        <v>13.3</v>
      </c>
      <c r="E329" s="54">
        <v>13.35</v>
      </c>
      <c r="F329" s="54">
        <v>3739710</v>
      </c>
    </row>
    <row r="330" spans="1:16">
      <c r="A330" s="56">
        <v>40818</v>
      </c>
      <c r="B330" s="57">
        <v>13.4</v>
      </c>
      <c r="C330" s="57">
        <v>13.6</v>
      </c>
      <c r="D330" s="57">
        <v>13.4</v>
      </c>
      <c r="E330" s="57">
        <v>13.45</v>
      </c>
      <c r="F330" s="57">
        <v>4339490</v>
      </c>
      <c r="G330" s="57"/>
      <c r="H330" s="57"/>
      <c r="I330" s="57"/>
      <c r="J330" s="57"/>
      <c r="K330" s="57"/>
      <c r="L330" s="57"/>
      <c r="M330" s="57"/>
      <c r="N330" s="57"/>
      <c r="O330" s="57"/>
      <c r="P330" s="57"/>
    </row>
    <row r="331" spans="1:16">
      <c r="A331" s="59">
        <v>40817</v>
      </c>
      <c r="B331" s="54">
        <v>13.25</v>
      </c>
      <c r="C331" s="54">
        <v>13.4</v>
      </c>
      <c r="D331" s="54">
        <v>13.2</v>
      </c>
      <c r="E331" s="54">
        <v>13.35</v>
      </c>
      <c r="F331" s="54">
        <v>2833104</v>
      </c>
    </row>
    <row r="332" spans="1:16">
      <c r="A332" s="56">
        <v>40814</v>
      </c>
      <c r="B332" s="57">
        <v>13.35</v>
      </c>
      <c r="C332" s="57">
        <v>13.45</v>
      </c>
      <c r="D332" s="57">
        <v>13.3</v>
      </c>
      <c r="E332" s="57">
        <v>13.3</v>
      </c>
      <c r="F332" s="57">
        <v>2838420</v>
      </c>
      <c r="G332" s="57"/>
      <c r="H332" s="57"/>
      <c r="I332" s="57"/>
      <c r="J332" s="57"/>
      <c r="K332" s="57"/>
      <c r="L332" s="57"/>
      <c r="M332" s="57"/>
      <c r="N332" s="57"/>
      <c r="O332" s="57"/>
      <c r="P332" s="57"/>
    </row>
    <row r="333" spans="1:16">
      <c r="A333" s="59">
        <v>40813</v>
      </c>
      <c r="B333" s="54">
        <v>13.35</v>
      </c>
      <c r="C333" s="54">
        <v>13.45</v>
      </c>
      <c r="D333" s="54">
        <v>13.3</v>
      </c>
      <c r="E333" s="54">
        <v>13.4</v>
      </c>
      <c r="F333" s="54">
        <v>2850298</v>
      </c>
    </row>
    <row r="334" spans="1:16">
      <c r="A334" s="56">
        <v>40812</v>
      </c>
      <c r="B334" s="57">
        <v>13.35</v>
      </c>
      <c r="C334" s="57">
        <v>13.6</v>
      </c>
      <c r="D334" s="57">
        <v>13.25</v>
      </c>
      <c r="E334" s="57">
        <v>13.3</v>
      </c>
      <c r="F334" s="57">
        <v>6372211</v>
      </c>
      <c r="G334" s="57"/>
      <c r="H334" s="57"/>
      <c r="I334" s="57"/>
      <c r="J334" s="57"/>
      <c r="K334" s="57"/>
      <c r="L334" s="57"/>
      <c r="M334" s="57"/>
      <c r="N334" s="57"/>
      <c r="O334" s="57"/>
      <c r="P334" s="57"/>
    </row>
    <row r="335" spans="1:16">
      <c r="A335" s="59">
        <v>40811</v>
      </c>
      <c r="B335" s="54">
        <v>13.05</v>
      </c>
      <c r="C335" s="54">
        <v>13.5</v>
      </c>
      <c r="D335" s="54">
        <v>13.05</v>
      </c>
      <c r="E335" s="54">
        <v>13.35</v>
      </c>
      <c r="F335" s="54">
        <v>7348408</v>
      </c>
    </row>
    <row r="336" spans="1:16">
      <c r="A336" s="56">
        <v>40807</v>
      </c>
      <c r="B336" s="57">
        <v>13.2</v>
      </c>
      <c r="C336" s="57">
        <v>13.2</v>
      </c>
      <c r="D336" s="57">
        <v>13.15</v>
      </c>
      <c r="E336" s="57">
        <v>13.2</v>
      </c>
      <c r="F336" s="57">
        <v>1597201</v>
      </c>
      <c r="G336" s="57"/>
      <c r="H336" s="57"/>
      <c r="I336" s="57"/>
      <c r="J336" s="57"/>
      <c r="K336" s="57"/>
      <c r="L336" s="57"/>
      <c r="M336" s="57"/>
      <c r="N336" s="57"/>
      <c r="O336" s="57"/>
      <c r="P336" s="57"/>
    </row>
    <row r="337" spans="1:16">
      <c r="A337" s="59">
        <v>40806</v>
      </c>
      <c r="B337" s="54">
        <v>13.2</v>
      </c>
      <c r="C337" s="54">
        <v>13.25</v>
      </c>
      <c r="D337" s="54">
        <v>13.15</v>
      </c>
      <c r="E337" s="54">
        <v>13.2</v>
      </c>
      <c r="F337" s="54">
        <v>3037623</v>
      </c>
    </row>
    <row r="338" spans="1:16">
      <c r="A338" s="56">
        <v>40805</v>
      </c>
      <c r="B338" s="57">
        <v>13.15</v>
      </c>
      <c r="C338" s="57">
        <v>13.2</v>
      </c>
      <c r="D338" s="57">
        <v>13.1</v>
      </c>
      <c r="E338" s="57">
        <v>13.15</v>
      </c>
      <c r="F338" s="57">
        <v>1691879</v>
      </c>
      <c r="G338" s="57"/>
      <c r="H338" s="57"/>
      <c r="I338" s="57"/>
      <c r="J338" s="57"/>
      <c r="K338" s="57"/>
      <c r="L338" s="57"/>
      <c r="M338" s="57"/>
      <c r="N338" s="57"/>
      <c r="O338" s="57"/>
      <c r="P338" s="57"/>
    </row>
    <row r="339" spans="1:16">
      <c r="A339" s="59">
        <v>40804</v>
      </c>
      <c r="B339" s="54">
        <v>13.2</v>
      </c>
      <c r="C339" s="54">
        <v>13.25</v>
      </c>
      <c r="D339" s="54">
        <v>13.15</v>
      </c>
      <c r="E339" s="54">
        <v>13.2</v>
      </c>
      <c r="F339" s="54">
        <v>1495335</v>
      </c>
    </row>
    <row r="340" spans="1:16">
      <c r="A340" s="56">
        <v>40803</v>
      </c>
      <c r="B340" s="57">
        <v>13.25</v>
      </c>
      <c r="C340" s="57">
        <v>13.25</v>
      </c>
      <c r="D340" s="57">
        <v>13.1</v>
      </c>
      <c r="E340" s="57">
        <v>13.2</v>
      </c>
      <c r="F340" s="57">
        <v>2774366</v>
      </c>
      <c r="G340" s="57"/>
      <c r="H340" s="57"/>
      <c r="I340" s="57"/>
      <c r="J340" s="57"/>
      <c r="K340" s="57"/>
      <c r="L340" s="57"/>
      <c r="M340" s="57"/>
      <c r="N340" s="57"/>
      <c r="O340" s="57"/>
      <c r="P340" s="57"/>
    </row>
    <row r="341" spans="1:16">
      <c r="A341" s="59">
        <v>40800</v>
      </c>
      <c r="B341" s="54">
        <v>13.15</v>
      </c>
      <c r="C341" s="54">
        <v>13.25</v>
      </c>
      <c r="D341" s="54">
        <v>13.15</v>
      </c>
      <c r="E341" s="54">
        <v>13.2</v>
      </c>
      <c r="F341" s="54">
        <v>1487101</v>
      </c>
    </row>
    <row r="342" spans="1:16">
      <c r="A342" s="56">
        <v>40799</v>
      </c>
      <c r="B342" s="57">
        <v>13.15</v>
      </c>
      <c r="C342" s="57">
        <v>13.2</v>
      </c>
      <c r="D342" s="57">
        <v>13.1</v>
      </c>
      <c r="E342" s="57">
        <v>13.15</v>
      </c>
      <c r="F342" s="57">
        <v>1228232</v>
      </c>
      <c r="G342" s="57"/>
      <c r="H342" s="57"/>
      <c r="I342" s="57"/>
      <c r="J342" s="57"/>
      <c r="K342" s="57"/>
      <c r="L342" s="57"/>
      <c r="M342" s="57"/>
      <c r="N342" s="57"/>
      <c r="O342" s="57"/>
      <c r="P342" s="57"/>
    </row>
    <row r="343" spans="1:16">
      <c r="A343" s="59">
        <v>40798</v>
      </c>
      <c r="B343" s="54">
        <v>13.1</v>
      </c>
      <c r="C343" s="54">
        <v>13.2</v>
      </c>
      <c r="D343" s="54">
        <v>13.1</v>
      </c>
      <c r="E343" s="54">
        <v>13.1</v>
      </c>
      <c r="F343" s="54">
        <v>1835735</v>
      </c>
    </row>
    <row r="344" spans="1:16">
      <c r="A344" s="56">
        <v>40797</v>
      </c>
      <c r="B344" s="57">
        <v>13.2</v>
      </c>
      <c r="C344" s="57">
        <v>13.2</v>
      </c>
      <c r="D344" s="57">
        <v>13.1</v>
      </c>
      <c r="E344" s="57">
        <v>13.15</v>
      </c>
      <c r="F344" s="57">
        <v>1744093</v>
      </c>
      <c r="G344" s="57"/>
      <c r="H344" s="57"/>
      <c r="I344" s="57"/>
      <c r="J344" s="57"/>
      <c r="K344" s="57"/>
      <c r="L344" s="57"/>
      <c r="M344" s="57"/>
      <c r="N344" s="57"/>
      <c r="O344" s="57"/>
      <c r="P344" s="57"/>
    </row>
    <row r="345" spans="1:16">
      <c r="A345" s="59">
        <v>40796</v>
      </c>
      <c r="B345" s="54">
        <v>13.1</v>
      </c>
      <c r="C345" s="54">
        <v>13.2</v>
      </c>
      <c r="D345" s="54">
        <v>13.05</v>
      </c>
      <c r="E345" s="54">
        <v>13.15</v>
      </c>
      <c r="F345" s="54">
        <v>1423658</v>
      </c>
    </row>
    <row r="346" spans="1:16">
      <c r="A346" s="56">
        <v>40793</v>
      </c>
      <c r="B346" s="57">
        <v>13.15</v>
      </c>
      <c r="C346" s="57">
        <v>13.2</v>
      </c>
      <c r="D346" s="57">
        <v>13.1</v>
      </c>
      <c r="E346" s="57">
        <v>13.2</v>
      </c>
      <c r="F346" s="57">
        <v>1294503</v>
      </c>
      <c r="G346" s="57"/>
      <c r="H346" s="57"/>
      <c r="I346" s="57"/>
      <c r="J346" s="57"/>
      <c r="K346" s="57"/>
      <c r="L346" s="57"/>
      <c r="M346" s="57"/>
      <c r="N346" s="57"/>
      <c r="O346" s="57"/>
      <c r="P346" s="57"/>
    </row>
    <row r="347" spans="1:16">
      <c r="A347" s="59">
        <v>40792</v>
      </c>
      <c r="B347" s="54">
        <v>13.1</v>
      </c>
      <c r="C347" s="54">
        <v>13.15</v>
      </c>
      <c r="D347" s="54">
        <v>13.05</v>
      </c>
      <c r="E347" s="54">
        <v>13.1</v>
      </c>
      <c r="F347" s="54">
        <v>1303231</v>
      </c>
    </row>
    <row r="348" spans="1:16">
      <c r="A348" s="56">
        <v>40791</v>
      </c>
      <c r="B348" s="57">
        <v>13.25</v>
      </c>
      <c r="C348" s="57">
        <v>13.3</v>
      </c>
      <c r="D348" s="57">
        <v>13.1</v>
      </c>
      <c r="E348" s="57">
        <v>13.1</v>
      </c>
      <c r="F348" s="57">
        <v>1493417</v>
      </c>
      <c r="G348" s="57"/>
      <c r="H348" s="57"/>
      <c r="I348" s="57"/>
      <c r="J348" s="57"/>
      <c r="K348" s="57"/>
      <c r="L348" s="57"/>
      <c r="M348" s="57"/>
      <c r="N348" s="57"/>
      <c r="O348" s="57"/>
      <c r="P348" s="57"/>
    </row>
    <row r="349" spans="1:16">
      <c r="A349" s="59">
        <v>40790</v>
      </c>
      <c r="B349" s="54">
        <v>13.2</v>
      </c>
      <c r="C349" s="54">
        <v>13.3</v>
      </c>
      <c r="D349" s="54">
        <v>13.15</v>
      </c>
      <c r="E349" s="54">
        <v>13.25</v>
      </c>
      <c r="F349" s="54">
        <v>1249513</v>
      </c>
    </row>
    <row r="350" spans="1:16">
      <c r="A350" s="56">
        <v>40789</v>
      </c>
      <c r="B350" s="57">
        <v>13.15</v>
      </c>
      <c r="C350" s="57">
        <v>13.3</v>
      </c>
      <c r="D350" s="57">
        <v>13.1</v>
      </c>
      <c r="E350" s="57">
        <v>13.2</v>
      </c>
      <c r="F350" s="57">
        <v>1165438</v>
      </c>
      <c r="G350" s="57"/>
      <c r="H350" s="57"/>
      <c r="I350" s="57"/>
      <c r="J350" s="57"/>
      <c r="K350" s="57"/>
      <c r="L350" s="57"/>
      <c r="M350" s="57"/>
      <c r="N350" s="57"/>
      <c r="O350" s="57"/>
      <c r="P350" s="57"/>
    </row>
    <row r="351" spans="1:16">
      <c r="A351" s="59">
        <v>40779</v>
      </c>
      <c r="B351" s="54">
        <v>13</v>
      </c>
      <c r="C351" s="54">
        <v>13.1</v>
      </c>
      <c r="D351" s="54">
        <v>13</v>
      </c>
      <c r="E351" s="54">
        <v>13</v>
      </c>
      <c r="F351" s="54">
        <v>1317426</v>
      </c>
    </row>
    <row r="352" spans="1:16">
      <c r="A352" s="56">
        <v>40778</v>
      </c>
      <c r="B352" s="57">
        <v>13.05</v>
      </c>
      <c r="C352" s="57">
        <v>13.1</v>
      </c>
      <c r="D352" s="57">
        <v>13</v>
      </c>
      <c r="E352" s="57">
        <v>13.05</v>
      </c>
      <c r="F352" s="57">
        <v>1224915</v>
      </c>
      <c r="G352" s="57"/>
      <c r="H352" s="57"/>
      <c r="I352" s="57"/>
      <c r="J352" s="57"/>
      <c r="K352" s="57"/>
      <c r="L352" s="57"/>
      <c r="M352" s="57"/>
      <c r="N352" s="57"/>
      <c r="O352" s="57"/>
      <c r="P352" s="57"/>
    </row>
    <row r="353" spans="1:16">
      <c r="A353" s="59">
        <v>40777</v>
      </c>
      <c r="B353" s="54">
        <v>13.1</v>
      </c>
      <c r="C353" s="54">
        <v>13.1</v>
      </c>
      <c r="D353" s="54">
        <v>13</v>
      </c>
      <c r="E353" s="54">
        <v>13</v>
      </c>
      <c r="F353" s="54">
        <v>1133873</v>
      </c>
    </row>
    <row r="354" spans="1:16">
      <c r="A354" s="56">
        <v>40776</v>
      </c>
      <c r="B354" s="57">
        <v>13.05</v>
      </c>
      <c r="C354" s="57">
        <v>13.15</v>
      </c>
      <c r="D354" s="57">
        <v>13.05</v>
      </c>
      <c r="E354" s="57">
        <v>13.1</v>
      </c>
      <c r="F354" s="57">
        <v>1195234</v>
      </c>
      <c r="G354" s="57"/>
      <c r="H354" s="57"/>
      <c r="I354" s="57"/>
      <c r="J354" s="57"/>
      <c r="K354" s="57"/>
      <c r="L354" s="57"/>
      <c r="M354" s="57"/>
      <c r="N354" s="57"/>
      <c r="O354" s="57"/>
      <c r="P354" s="57"/>
    </row>
    <row r="355" spans="1:16">
      <c r="A355" s="59">
        <v>40775</v>
      </c>
      <c r="B355" s="54">
        <v>12.95</v>
      </c>
      <c r="C355" s="54">
        <v>13.15</v>
      </c>
      <c r="D355" s="54">
        <v>12.85</v>
      </c>
      <c r="E355" s="54">
        <v>13.05</v>
      </c>
      <c r="F355" s="54">
        <v>1354692</v>
      </c>
    </row>
    <row r="356" spans="1:16">
      <c r="A356" s="56">
        <v>40772</v>
      </c>
      <c r="B356" s="57">
        <v>13</v>
      </c>
      <c r="C356" s="57">
        <v>13.1</v>
      </c>
      <c r="D356" s="57">
        <v>12.95</v>
      </c>
      <c r="E356" s="57">
        <v>13.1</v>
      </c>
      <c r="F356" s="57">
        <v>954270</v>
      </c>
      <c r="G356" s="57"/>
      <c r="H356" s="57"/>
      <c r="I356" s="57"/>
      <c r="J356" s="57"/>
      <c r="K356" s="57"/>
      <c r="L356" s="57"/>
      <c r="M356" s="57"/>
      <c r="N356" s="57"/>
      <c r="O356" s="57"/>
      <c r="P356" s="57"/>
    </row>
    <row r="357" spans="1:16">
      <c r="A357" s="59">
        <v>40771</v>
      </c>
      <c r="B357" s="54">
        <v>13.15</v>
      </c>
      <c r="C357" s="54">
        <v>13.15</v>
      </c>
      <c r="D357" s="54">
        <v>12.95</v>
      </c>
      <c r="E357" s="54">
        <v>13</v>
      </c>
      <c r="F357" s="54">
        <v>1944912</v>
      </c>
    </row>
    <row r="358" spans="1:16">
      <c r="A358" s="56">
        <v>40770</v>
      </c>
      <c r="B358" s="57">
        <v>13.1</v>
      </c>
      <c r="C358" s="57">
        <v>13.2</v>
      </c>
      <c r="D358" s="57">
        <v>13.1</v>
      </c>
      <c r="E358" s="57">
        <v>13.15</v>
      </c>
      <c r="F358" s="57">
        <v>1093489</v>
      </c>
      <c r="G358" s="57"/>
      <c r="H358" s="57"/>
      <c r="I358" s="57"/>
      <c r="J358" s="57"/>
      <c r="K358" s="57"/>
      <c r="L358" s="57"/>
      <c r="M358" s="57"/>
      <c r="N358" s="57"/>
      <c r="O358" s="57"/>
      <c r="P358" s="57"/>
    </row>
    <row r="359" spans="1:16">
      <c r="A359" s="59">
        <v>40769</v>
      </c>
      <c r="B359" s="54">
        <v>13.2</v>
      </c>
      <c r="C359" s="54">
        <v>13.2</v>
      </c>
      <c r="D359" s="54">
        <v>13.1</v>
      </c>
      <c r="E359" s="54">
        <v>13.1</v>
      </c>
      <c r="F359" s="54">
        <v>1197741</v>
      </c>
    </row>
    <row r="360" spans="1:16">
      <c r="A360" s="56">
        <v>40768</v>
      </c>
      <c r="B360" s="57">
        <v>13.1</v>
      </c>
      <c r="C360" s="57">
        <v>13.2</v>
      </c>
      <c r="D360" s="57">
        <v>13.1</v>
      </c>
      <c r="E360" s="57">
        <v>13.15</v>
      </c>
      <c r="F360" s="57">
        <v>2002123</v>
      </c>
      <c r="G360" s="57"/>
      <c r="H360" s="57"/>
      <c r="I360" s="57"/>
      <c r="J360" s="57"/>
      <c r="K360" s="57"/>
      <c r="L360" s="57"/>
      <c r="M360" s="57"/>
      <c r="N360" s="57"/>
      <c r="O360" s="57"/>
      <c r="P360" s="57"/>
    </row>
    <row r="361" spans="1:16">
      <c r="A361" s="59">
        <v>40765</v>
      </c>
      <c r="B361" s="54">
        <v>12.95</v>
      </c>
      <c r="C361" s="54">
        <v>13.15</v>
      </c>
      <c r="D361" s="54">
        <v>12.95</v>
      </c>
      <c r="E361" s="54">
        <v>13</v>
      </c>
      <c r="F361" s="54">
        <v>2052737</v>
      </c>
    </row>
    <row r="362" spans="1:16">
      <c r="A362" s="56">
        <v>40764</v>
      </c>
      <c r="B362" s="57">
        <v>12.6</v>
      </c>
      <c r="C362" s="57">
        <v>12.85</v>
      </c>
      <c r="D362" s="57">
        <v>12.6</v>
      </c>
      <c r="E362" s="57">
        <v>12.85</v>
      </c>
      <c r="F362" s="57">
        <v>2262426</v>
      </c>
      <c r="G362" s="57"/>
      <c r="H362" s="57"/>
      <c r="I362" s="57"/>
      <c r="J362" s="57"/>
      <c r="K362" s="57"/>
      <c r="L362" s="57"/>
      <c r="M362" s="57"/>
      <c r="N362" s="57"/>
      <c r="O362" s="57"/>
      <c r="P362" s="57"/>
    </row>
    <row r="363" spans="1:16">
      <c r="A363" s="59">
        <v>40763</v>
      </c>
      <c r="B363" s="54">
        <v>13.1</v>
      </c>
      <c r="C363" s="54">
        <v>13.15</v>
      </c>
      <c r="D363" s="54">
        <v>13</v>
      </c>
      <c r="E363" s="54">
        <v>13.05</v>
      </c>
      <c r="F363" s="54">
        <v>1395049</v>
      </c>
    </row>
    <row r="364" spans="1:16">
      <c r="A364" s="56">
        <v>40762</v>
      </c>
      <c r="B364" s="57">
        <v>13.05</v>
      </c>
      <c r="C364" s="57">
        <v>13.2</v>
      </c>
      <c r="D364" s="57">
        <v>13.05</v>
      </c>
      <c r="E364" s="57">
        <v>13.1</v>
      </c>
      <c r="F364" s="57">
        <v>1536924</v>
      </c>
      <c r="G364" s="57"/>
      <c r="H364" s="57"/>
      <c r="I364" s="57"/>
      <c r="J364" s="57"/>
      <c r="K364" s="57"/>
      <c r="L364" s="57"/>
      <c r="M364" s="57"/>
      <c r="N364" s="57"/>
      <c r="O364" s="57"/>
      <c r="P364" s="57"/>
    </row>
    <row r="365" spans="1:16">
      <c r="A365" s="59">
        <v>40761</v>
      </c>
      <c r="B365" s="54">
        <v>13.25</v>
      </c>
      <c r="C365" s="54">
        <v>13.25</v>
      </c>
      <c r="D365" s="54">
        <v>13</v>
      </c>
      <c r="E365" s="54">
        <v>13.05</v>
      </c>
      <c r="F365" s="54">
        <v>2283476</v>
      </c>
    </row>
    <row r="366" spans="1:16">
      <c r="A366" s="56">
        <v>40758</v>
      </c>
      <c r="B366" s="57">
        <v>13.35</v>
      </c>
      <c r="C366" s="57">
        <v>13.45</v>
      </c>
      <c r="D366" s="57">
        <v>13.35</v>
      </c>
      <c r="E366" s="57">
        <v>13.4</v>
      </c>
      <c r="F366" s="57">
        <v>1586142</v>
      </c>
      <c r="G366" s="57"/>
      <c r="H366" s="57"/>
      <c r="I366" s="57"/>
      <c r="J366" s="57"/>
      <c r="K366" s="57"/>
      <c r="L366" s="57"/>
      <c r="M366" s="57"/>
      <c r="N366" s="57"/>
      <c r="O366" s="57"/>
      <c r="P366" s="57"/>
    </row>
    <row r="367" spans="1:16">
      <c r="A367" s="59">
        <v>40757</v>
      </c>
      <c r="B367" s="54">
        <v>13.45</v>
      </c>
      <c r="C367" s="54">
        <v>13.5</v>
      </c>
      <c r="D367" s="54">
        <v>13.4</v>
      </c>
      <c r="E367" s="54">
        <v>13.4</v>
      </c>
      <c r="F367" s="54">
        <v>1114179</v>
      </c>
    </row>
    <row r="368" spans="1:16">
      <c r="A368" s="56">
        <v>40756</v>
      </c>
      <c r="B368" s="57">
        <v>13.4</v>
      </c>
      <c r="C368" s="57">
        <v>13.5</v>
      </c>
      <c r="D368" s="57">
        <v>13.35</v>
      </c>
      <c r="E368" s="57">
        <v>13.45</v>
      </c>
      <c r="F368" s="57">
        <v>1337108</v>
      </c>
      <c r="G368" s="57"/>
      <c r="H368" s="57"/>
      <c r="I368" s="57"/>
      <c r="J368" s="57"/>
      <c r="K368" s="57"/>
      <c r="L368" s="57"/>
      <c r="M368" s="57"/>
      <c r="N368" s="57"/>
      <c r="O368" s="57"/>
      <c r="P368" s="57"/>
    </row>
    <row r="369" spans="1:16">
      <c r="A369" s="59">
        <v>40755</v>
      </c>
      <c r="B369" s="54">
        <v>13.3</v>
      </c>
      <c r="C369" s="54">
        <v>13.4</v>
      </c>
      <c r="D369" s="54">
        <v>13.3</v>
      </c>
      <c r="E369" s="54">
        <v>13.35</v>
      </c>
      <c r="F369" s="54">
        <v>1728298</v>
      </c>
    </row>
    <row r="370" spans="1:16">
      <c r="A370" s="56">
        <v>40754</v>
      </c>
      <c r="B370" s="57">
        <v>13.25</v>
      </c>
      <c r="C370" s="57">
        <v>13.35</v>
      </c>
      <c r="D370" s="57">
        <v>13.15</v>
      </c>
      <c r="E370" s="57">
        <v>13.3</v>
      </c>
      <c r="F370" s="57">
        <v>2250766</v>
      </c>
      <c r="G370" s="57"/>
      <c r="H370" s="57"/>
      <c r="I370" s="57"/>
      <c r="J370" s="57"/>
      <c r="K370" s="57"/>
      <c r="L370" s="57"/>
      <c r="M370" s="57"/>
      <c r="N370" s="57"/>
      <c r="O370" s="57"/>
      <c r="P370" s="57"/>
    </row>
    <row r="371" spans="1:16">
      <c r="A371" s="59">
        <v>40751</v>
      </c>
      <c r="B371" s="54">
        <v>13.35</v>
      </c>
      <c r="C371" s="54">
        <v>13.4</v>
      </c>
      <c r="D371" s="54">
        <v>13.3</v>
      </c>
      <c r="E371" s="54">
        <v>13.3</v>
      </c>
      <c r="F371" s="54">
        <v>1832435</v>
      </c>
    </row>
    <row r="372" spans="1:16">
      <c r="A372" s="56">
        <v>40750</v>
      </c>
      <c r="B372" s="57">
        <v>13.35</v>
      </c>
      <c r="C372" s="57">
        <v>13.4</v>
      </c>
      <c r="D372" s="57">
        <v>13.3</v>
      </c>
      <c r="E372" s="57">
        <v>13.4</v>
      </c>
      <c r="F372" s="57">
        <v>1599609</v>
      </c>
      <c r="G372" s="57"/>
      <c r="H372" s="57"/>
      <c r="I372" s="57"/>
      <c r="J372" s="57"/>
      <c r="K372" s="57"/>
      <c r="L372" s="57"/>
      <c r="M372" s="57"/>
      <c r="N372" s="57"/>
      <c r="O372" s="57"/>
      <c r="P372" s="57"/>
    </row>
    <row r="373" spans="1:16">
      <c r="A373" s="59">
        <v>40749</v>
      </c>
      <c r="B373" s="54">
        <v>13.35</v>
      </c>
      <c r="C373" s="54">
        <v>13.4</v>
      </c>
      <c r="D373" s="54">
        <v>13.3</v>
      </c>
      <c r="E373" s="54">
        <v>13.3</v>
      </c>
      <c r="F373" s="54">
        <v>1659888</v>
      </c>
    </row>
    <row r="374" spans="1:16">
      <c r="A374" s="56">
        <v>40748</v>
      </c>
      <c r="B374" s="57">
        <v>13.4</v>
      </c>
      <c r="C374" s="57">
        <v>13.4</v>
      </c>
      <c r="D374" s="57">
        <v>13.3</v>
      </c>
      <c r="E374" s="57">
        <v>13.4</v>
      </c>
      <c r="F374" s="57">
        <v>2457663</v>
      </c>
      <c r="G374" s="57"/>
      <c r="H374" s="57"/>
      <c r="I374" s="57"/>
      <c r="J374" s="57"/>
      <c r="K374" s="57"/>
      <c r="L374" s="57"/>
      <c r="M374" s="57"/>
      <c r="N374" s="57"/>
      <c r="O374" s="57"/>
      <c r="P374" s="57"/>
    </row>
    <row r="375" spans="1:16">
      <c r="A375" s="59">
        <v>40747</v>
      </c>
      <c r="B375" s="54">
        <v>13.45</v>
      </c>
      <c r="C375" s="54">
        <v>13.5</v>
      </c>
      <c r="D375" s="54">
        <v>13.4</v>
      </c>
      <c r="E375" s="54">
        <v>13.4</v>
      </c>
      <c r="F375" s="54">
        <v>2377191</v>
      </c>
    </row>
    <row r="376" spans="1:16">
      <c r="A376" s="56">
        <v>40744</v>
      </c>
      <c r="B376" s="57">
        <v>13.4</v>
      </c>
      <c r="C376" s="57">
        <v>13.45</v>
      </c>
      <c r="D376" s="57">
        <v>13.35</v>
      </c>
      <c r="E376" s="57">
        <v>13.45</v>
      </c>
      <c r="F376" s="57">
        <v>3157470</v>
      </c>
      <c r="G376" s="57"/>
      <c r="H376" s="57"/>
      <c r="I376" s="57"/>
      <c r="J376" s="57"/>
      <c r="K376" s="57"/>
      <c r="L376" s="57"/>
      <c r="M376" s="57"/>
      <c r="N376" s="57"/>
      <c r="O376" s="57"/>
      <c r="P376" s="57"/>
    </row>
    <row r="377" spans="1:16">
      <c r="A377" s="59">
        <v>40743</v>
      </c>
      <c r="B377" s="54">
        <v>13.4</v>
      </c>
      <c r="C377" s="54">
        <v>13.45</v>
      </c>
      <c r="D377" s="54">
        <v>13.35</v>
      </c>
      <c r="E377" s="54">
        <v>13.4</v>
      </c>
      <c r="F377" s="54">
        <v>2160210</v>
      </c>
    </row>
    <row r="378" spans="1:16">
      <c r="A378" s="56">
        <v>40742</v>
      </c>
      <c r="B378" s="57">
        <v>13.4</v>
      </c>
      <c r="C378" s="57">
        <v>13.45</v>
      </c>
      <c r="D378" s="57">
        <v>13.3</v>
      </c>
      <c r="E378" s="57">
        <v>13.35</v>
      </c>
      <c r="F378" s="57">
        <v>2586932</v>
      </c>
      <c r="G378" s="57"/>
      <c r="H378" s="57"/>
      <c r="I378" s="57"/>
      <c r="J378" s="57"/>
      <c r="K378" s="57"/>
      <c r="L378" s="57"/>
      <c r="M378" s="57"/>
      <c r="N378" s="57"/>
      <c r="O378" s="57"/>
      <c r="P378" s="57"/>
    </row>
    <row r="379" spans="1:16">
      <c r="A379" s="59">
        <v>40741</v>
      </c>
      <c r="B379" s="54">
        <v>13.6</v>
      </c>
      <c r="C379" s="54">
        <v>13.6</v>
      </c>
      <c r="D379" s="54">
        <v>13.4</v>
      </c>
      <c r="E379" s="54">
        <v>13.45</v>
      </c>
      <c r="F379" s="54">
        <v>3109687</v>
      </c>
    </row>
    <row r="380" spans="1:16">
      <c r="A380" s="56">
        <v>40740</v>
      </c>
      <c r="B380" s="57">
        <v>13.65</v>
      </c>
      <c r="C380" s="57">
        <v>13.65</v>
      </c>
      <c r="D380" s="57">
        <v>13.5</v>
      </c>
      <c r="E380" s="57">
        <v>13.55</v>
      </c>
      <c r="F380" s="57">
        <v>3272001</v>
      </c>
      <c r="G380" s="57"/>
      <c r="H380" s="57"/>
      <c r="I380" s="57"/>
      <c r="J380" s="57"/>
      <c r="K380" s="57"/>
      <c r="L380" s="57"/>
      <c r="M380" s="57"/>
      <c r="N380" s="57"/>
      <c r="O380" s="57"/>
      <c r="P380" s="57"/>
    </row>
    <row r="381" spans="1:16">
      <c r="A381" s="59">
        <v>40737</v>
      </c>
      <c r="B381" s="54">
        <v>13.5</v>
      </c>
      <c r="C381" s="54">
        <v>13.55</v>
      </c>
      <c r="D381" s="54">
        <v>13.45</v>
      </c>
      <c r="E381" s="54">
        <v>13.45</v>
      </c>
      <c r="F381" s="54">
        <v>2703647</v>
      </c>
    </row>
    <row r="382" spans="1:16">
      <c r="A382" s="56">
        <v>40736</v>
      </c>
      <c r="B382" s="57">
        <v>13.55</v>
      </c>
      <c r="C382" s="57">
        <v>13.6</v>
      </c>
      <c r="D382" s="57">
        <v>13.4</v>
      </c>
      <c r="E382" s="57">
        <v>13.45</v>
      </c>
      <c r="F382" s="57">
        <v>4995133</v>
      </c>
      <c r="G382" s="57"/>
      <c r="H382" s="57"/>
      <c r="I382" s="57"/>
      <c r="J382" s="57"/>
      <c r="K382" s="57"/>
      <c r="L382" s="57"/>
      <c r="M382" s="57"/>
      <c r="N382" s="57"/>
      <c r="O382" s="57"/>
      <c r="P382" s="57"/>
    </row>
    <row r="383" spans="1:16">
      <c r="A383" s="59">
        <v>40735</v>
      </c>
      <c r="B383" s="54">
        <v>13.65</v>
      </c>
      <c r="C383" s="54">
        <v>13.7</v>
      </c>
      <c r="D383" s="54">
        <v>13.55</v>
      </c>
      <c r="E383" s="54">
        <v>13.55</v>
      </c>
      <c r="F383" s="54">
        <v>3807805</v>
      </c>
    </row>
    <row r="384" spans="1:16">
      <c r="A384" s="56">
        <v>40734</v>
      </c>
      <c r="B384" s="57">
        <v>13.65</v>
      </c>
      <c r="C384" s="57">
        <v>13.7</v>
      </c>
      <c r="D384" s="57">
        <v>13.6</v>
      </c>
      <c r="E384" s="57">
        <v>13.65</v>
      </c>
      <c r="F384" s="57">
        <v>2890118</v>
      </c>
      <c r="G384" s="57"/>
      <c r="H384" s="57"/>
      <c r="I384" s="57"/>
      <c r="J384" s="57"/>
      <c r="K384" s="57"/>
      <c r="L384" s="57"/>
      <c r="M384" s="57"/>
      <c r="N384" s="57"/>
      <c r="O384" s="57"/>
      <c r="P384" s="57"/>
    </row>
    <row r="385" spans="1:16">
      <c r="A385" s="59">
        <v>40733</v>
      </c>
      <c r="B385" s="54">
        <v>13.7</v>
      </c>
      <c r="C385" s="54">
        <v>13.75</v>
      </c>
      <c r="D385" s="54">
        <v>13.6</v>
      </c>
      <c r="E385" s="54">
        <v>13.7</v>
      </c>
      <c r="F385" s="54">
        <v>3312579</v>
      </c>
    </row>
    <row r="386" spans="1:16">
      <c r="A386" s="56">
        <v>40730</v>
      </c>
      <c r="B386" s="57">
        <v>13.75</v>
      </c>
      <c r="C386" s="57">
        <v>13.8</v>
      </c>
      <c r="D386" s="57">
        <v>13.7</v>
      </c>
      <c r="E386" s="57">
        <v>13.7</v>
      </c>
      <c r="F386" s="57">
        <v>3279215</v>
      </c>
      <c r="G386" s="57"/>
      <c r="H386" s="57"/>
      <c r="I386" s="57"/>
      <c r="J386" s="57"/>
      <c r="K386" s="57"/>
      <c r="L386" s="57"/>
      <c r="M386" s="57"/>
      <c r="N386" s="57"/>
      <c r="O386" s="57"/>
      <c r="P386" s="57"/>
    </row>
    <row r="387" spans="1:16">
      <c r="A387" s="59">
        <v>40729</v>
      </c>
      <c r="B387" s="54">
        <v>13.8</v>
      </c>
      <c r="C387" s="54">
        <v>13.85</v>
      </c>
      <c r="D387" s="54">
        <v>13.75</v>
      </c>
      <c r="E387" s="54">
        <v>13.8</v>
      </c>
      <c r="F387" s="54">
        <v>2573079</v>
      </c>
    </row>
    <row r="388" spans="1:16">
      <c r="A388" s="56">
        <v>40728</v>
      </c>
      <c r="B388" s="57">
        <v>13.8</v>
      </c>
      <c r="C388" s="57">
        <v>13.85</v>
      </c>
      <c r="D388" s="57">
        <v>13.7</v>
      </c>
      <c r="E388" s="57">
        <v>13.75</v>
      </c>
      <c r="F388" s="57">
        <v>4386304</v>
      </c>
      <c r="G388" s="57"/>
      <c r="H388" s="57"/>
      <c r="I388" s="57"/>
      <c r="J388" s="57"/>
      <c r="K388" s="57"/>
      <c r="L388" s="57"/>
      <c r="M388" s="57"/>
      <c r="N388" s="57"/>
      <c r="O388" s="57"/>
      <c r="P388" s="57"/>
    </row>
    <row r="389" spans="1:16">
      <c r="A389" s="59">
        <v>40727</v>
      </c>
      <c r="B389" s="54">
        <v>13.85</v>
      </c>
      <c r="C389" s="54">
        <v>13.9</v>
      </c>
      <c r="D389" s="54">
        <v>13.75</v>
      </c>
      <c r="E389" s="54">
        <v>13.8</v>
      </c>
      <c r="F389" s="54">
        <v>3861277</v>
      </c>
    </row>
    <row r="390" spans="1:16">
      <c r="A390" s="56">
        <v>40726</v>
      </c>
      <c r="B390" s="57">
        <v>13.75</v>
      </c>
      <c r="C390" s="57">
        <v>13.85</v>
      </c>
      <c r="D390" s="57">
        <v>13.75</v>
      </c>
      <c r="E390" s="57">
        <v>13.8</v>
      </c>
      <c r="F390" s="57">
        <v>2662437</v>
      </c>
      <c r="G390" s="57"/>
      <c r="H390" s="57"/>
      <c r="I390" s="57"/>
      <c r="J390" s="57"/>
      <c r="K390" s="57"/>
      <c r="L390" s="57"/>
      <c r="M390" s="57"/>
      <c r="N390" s="57"/>
      <c r="O390" s="57"/>
      <c r="P390" s="57"/>
    </row>
    <row r="391" spans="1:16">
      <c r="A391" s="59">
        <v>40723</v>
      </c>
      <c r="B391" s="54">
        <v>13.75</v>
      </c>
      <c r="C391" s="54">
        <v>13.8</v>
      </c>
      <c r="D391" s="54">
        <v>13.7</v>
      </c>
      <c r="E391" s="54">
        <v>13.75</v>
      </c>
      <c r="F391" s="54">
        <v>3339892</v>
      </c>
    </row>
    <row r="392" spans="1:16">
      <c r="A392" s="56">
        <v>40722</v>
      </c>
      <c r="B392" s="57">
        <v>13.7</v>
      </c>
      <c r="C392" s="57">
        <v>13.9</v>
      </c>
      <c r="D392" s="57">
        <v>13.65</v>
      </c>
      <c r="E392" s="57">
        <v>13.75</v>
      </c>
      <c r="F392" s="57">
        <v>3403112</v>
      </c>
      <c r="G392" s="57"/>
      <c r="H392" s="57"/>
      <c r="I392" s="57"/>
      <c r="J392" s="57"/>
      <c r="K392" s="57"/>
      <c r="L392" s="57"/>
      <c r="M392" s="57"/>
      <c r="N392" s="57"/>
      <c r="O392" s="57"/>
      <c r="P392" s="57"/>
    </row>
    <row r="393" spans="1:16">
      <c r="A393" s="59">
        <v>40721</v>
      </c>
      <c r="B393" s="54">
        <v>13.7</v>
      </c>
      <c r="C393" s="54">
        <v>13.8</v>
      </c>
      <c r="D393" s="54">
        <v>13.65</v>
      </c>
      <c r="E393" s="54">
        <v>13.7</v>
      </c>
      <c r="F393" s="54">
        <v>2411830</v>
      </c>
    </row>
    <row r="394" spans="1:16">
      <c r="A394" s="56">
        <v>40720</v>
      </c>
      <c r="B394" s="57">
        <v>13.65</v>
      </c>
      <c r="C394" s="57">
        <v>13.75</v>
      </c>
      <c r="D394" s="57">
        <v>13.55</v>
      </c>
      <c r="E394" s="57">
        <v>13.75</v>
      </c>
      <c r="F394" s="57">
        <v>3006884</v>
      </c>
      <c r="G394" s="57"/>
      <c r="H394" s="57"/>
      <c r="I394" s="57"/>
      <c r="J394" s="57"/>
      <c r="K394" s="57"/>
      <c r="L394" s="57"/>
      <c r="M394" s="57"/>
      <c r="N394" s="57"/>
      <c r="O394" s="57"/>
      <c r="P394" s="57"/>
    </row>
    <row r="395" spans="1:16">
      <c r="A395" s="59">
        <v>40719</v>
      </c>
      <c r="B395" s="54">
        <v>13.55</v>
      </c>
      <c r="C395" s="54">
        <v>13.65</v>
      </c>
      <c r="D395" s="54">
        <v>13.5</v>
      </c>
      <c r="E395" s="54">
        <v>13.65</v>
      </c>
      <c r="F395" s="54">
        <v>3204258</v>
      </c>
    </row>
    <row r="396" spans="1:16">
      <c r="A396" s="56">
        <v>40716</v>
      </c>
      <c r="B396" s="57">
        <v>13.7</v>
      </c>
      <c r="C396" s="57">
        <v>13.75</v>
      </c>
      <c r="D396" s="57">
        <v>13.55</v>
      </c>
      <c r="E396" s="57">
        <v>13.6</v>
      </c>
      <c r="F396" s="57">
        <v>3928190</v>
      </c>
      <c r="G396" s="57"/>
      <c r="H396" s="57"/>
      <c r="I396" s="57"/>
      <c r="J396" s="57"/>
      <c r="K396" s="57"/>
      <c r="L396" s="57"/>
      <c r="M396" s="57"/>
      <c r="N396" s="57"/>
      <c r="O396" s="57"/>
      <c r="P396" s="57"/>
    </row>
    <row r="397" spans="1:16">
      <c r="A397" s="59">
        <v>40715</v>
      </c>
      <c r="B397" s="54">
        <v>13.65</v>
      </c>
      <c r="C397" s="54">
        <v>13.75</v>
      </c>
      <c r="D397" s="54">
        <v>13.6</v>
      </c>
      <c r="E397" s="54">
        <v>13.7</v>
      </c>
      <c r="F397" s="54">
        <v>4677979</v>
      </c>
    </row>
    <row r="398" spans="1:16">
      <c r="A398" s="56">
        <v>40714</v>
      </c>
      <c r="B398" s="57">
        <v>13.75</v>
      </c>
      <c r="C398" s="57">
        <v>13.75</v>
      </c>
      <c r="D398" s="57">
        <v>13.55</v>
      </c>
      <c r="E398" s="57">
        <v>13.6</v>
      </c>
      <c r="F398" s="57">
        <v>4349323</v>
      </c>
      <c r="G398" s="57"/>
      <c r="H398" s="57"/>
      <c r="I398" s="57"/>
      <c r="J398" s="57"/>
      <c r="K398" s="57"/>
      <c r="L398" s="57"/>
      <c r="M398" s="57"/>
      <c r="N398" s="57"/>
      <c r="O398" s="57"/>
      <c r="P398" s="57"/>
    </row>
    <row r="399" spans="1:16">
      <c r="A399" s="59">
        <v>40713</v>
      </c>
      <c r="B399" s="54">
        <v>13.95</v>
      </c>
      <c r="C399" s="54">
        <v>14</v>
      </c>
      <c r="D399" s="54">
        <v>13.7</v>
      </c>
      <c r="E399" s="54">
        <v>13.8</v>
      </c>
      <c r="F399" s="54">
        <v>3763338</v>
      </c>
    </row>
    <row r="400" spans="1:16">
      <c r="A400" s="56">
        <v>40712</v>
      </c>
      <c r="B400" s="57">
        <v>13.9</v>
      </c>
      <c r="C400" s="57">
        <v>14</v>
      </c>
      <c r="D400" s="57">
        <v>13.85</v>
      </c>
      <c r="E400" s="57">
        <v>13.9</v>
      </c>
      <c r="F400" s="57">
        <v>3929749</v>
      </c>
      <c r="G400" s="57"/>
      <c r="H400" s="57"/>
      <c r="I400" s="57"/>
      <c r="J400" s="57"/>
      <c r="K400" s="57"/>
      <c r="L400" s="57"/>
      <c r="M400" s="57"/>
      <c r="N400" s="57"/>
      <c r="O400" s="57"/>
      <c r="P400" s="57"/>
    </row>
    <row r="401" spans="1:16">
      <c r="A401" s="59">
        <v>40709</v>
      </c>
      <c r="B401" s="54">
        <v>14.15</v>
      </c>
      <c r="C401" s="54">
        <v>14.2</v>
      </c>
      <c r="D401" s="54">
        <v>13.9</v>
      </c>
      <c r="E401" s="54">
        <v>13.95</v>
      </c>
      <c r="F401" s="54">
        <v>10872153</v>
      </c>
    </row>
    <row r="402" spans="1:16">
      <c r="A402" s="56">
        <v>40708</v>
      </c>
      <c r="B402" s="57">
        <v>14.9</v>
      </c>
      <c r="C402" s="57">
        <v>15</v>
      </c>
      <c r="D402" s="57">
        <v>14.15</v>
      </c>
      <c r="E402" s="57">
        <v>14.2</v>
      </c>
      <c r="F402" s="57">
        <v>31798303</v>
      </c>
      <c r="G402" s="57"/>
      <c r="H402" s="57"/>
      <c r="I402" s="57"/>
      <c r="J402" s="57"/>
      <c r="K402" s="57"/>
      <c r="L402" s="57"/>
      <c r="M402" s="57"/>
      <c r="N402" s="57"/>
      <c r="O402" s="57"/>
      <c r="P402" s="57"/>
    </row>
    <row r="403" spans="1:16">
      <c r="A403" s="59">
        <v>40707</v>
      </c>
      <c r="B403" s="54">
        <v>14.3</v>
      </c>
      <c r="C403" s="54">
        <v>14.6</v>
      </c>
      <c r="D403" s="54">
        <v>14.25</v>
      </c>
      <c r="E403" s="54">
        <v>14.5</v>
      </c>
      <c r="F403" s="54">
        <v>10700977</v>
      </c>
    </row>
    <row r="404" spans="1:16">
      <c r="A404" s="56">
        <v>40706</v>
      </c>
      <c r="B404" s="57">
        <v>14.1</v>
      </c>
      <c r="C404" s="57">
        <v>14.3</v>
      </c>
      <c r="D404" s="57">
        <v>13.95</v>
      </c>
      <c r="E404" s="57">
        <v>14.25</v>
      </c>
      <c r="F404" s="57">
        <v>7449956</v>
      </c>
      <c r="G404" s="57"/>
      <c r="H404" s="57"/>
      <c r="I404" s="57"/>
      <c r="J404" s="57"/>
      <c r="K404" s="57"/>
      <c r="L404" s="57"/>
      <c r="M404" s="57"/>
      <c r="N404" s="57"/>
      <c r="O404" s="57"/>
      <c r="P404" s="57"/>
    </row>
    <row r="405" spans="1:16">
      <c r="A405" s="59">
        <v>40705</v>
      </c>
      <c r="B405" s="54">
        <v>13.85</v>
      </c>
      <c r="C405" s="54">
        <v>14.05</v>
      </c>
      <c r="D405" s="54">
        <v>13.75</v>
      </c>
      <c r="E405" s="54">
        <v>14</v>
      </c>
      <c r="F405" s="54">
        <v>3738620</v>
      </c>
    </row>
    <row r="406" spans="1:16">
      <c r="A406" s="56">
        <v>40702</v>
      </c>
      <c r="B406" s="57">
        <v>14</v>
      </c>
      <c r="C406" s="57">
        <v>14.05</v>
      </c>
      <c r="D406" s="57">
        <v>13.85</v>
      </c>
      <c r="E406" s="57">
        <v>13.85</v>
      </c>
      <c r="F406" s="57">
        <v>4099441</v>
      </c>
      <c r="G406" s="57"/>
      <c r="H406" s="57"/>
      <c r="I406" s="57"/>
      <c r="J406" s="57"/>
      <c r="K406" s="57"/>
      <c r="L406" s="57"/>
      <c r="M406" s="57"/>
      <c r="N406" s="57"/>
      <c r="O406" s="57"/>
      <c r="P406" s="57"/>
    </row>
    <row r="407" spans="1:16">
      <c r="A407" s="59">
        <v>40701</v>
      </c>
      <c r="B407" s="54">
        <v>14.25</v>
      </c>
      <c r="C407" s="54">
        <v>14.3</v>
      </c>
      <c r="D407" s="54">
        <v>13.95</v>
      </c>
      <c r="E407" s="54">
        <v>14</v>
      </c>
      <c r="F407" s="54">
        <v>6637267</v>
      </c>
    </row>
    <row r="408" spans="1:16">
      <c r="A408" s="56">
        <v>40700</v>
      </c>
      <c r="B408" s="57">
        <v>14.4</v>
      </c>
      <c r="C408" s="57">
        <v>14.55</v>
      </c>
      <c r="D408" s="57">
        <v>14.15</v>
      </c>
      <c r="E408" s="57">
        <v>14.25</v>
      </c>
      <c r="F408" s="57">
        <v>10993899</v>
      </c>
      <c r="G408" s="57"/>
      <c r="H408" s="57"/>
      <c r="I408" s="57"/>
      <c r="J408" s="57"/>
      <c r="K408" s="57"/>
      <c r="L408" s="57"/>
      <c r="M408" s="57"/>
      <c r="N408" s="57"/>
      <c r="O408" s="57"/>
      <c r="P408" s="57"/>
    </row>
    <row r="409" spans="1:16">
      <c r="A409" s="59">
        <v>40699</v>
      </c>
      <c r="B409" s="54">
        <v>14.75</v>
      </c>
      <c r="C409" s="54">
        <v>14.85</v>
      </c>
      <c r="D409" s="54">
        <v>14.35</v>
      </c>
      <c r="E409" s="54">
        <v>14.35</v>
      </c>
      <c r="F409" s="54">
        <v>9044534</v>
      </c>
    </row>
    <row r="410" spans="1:16">
      <c r="A410" s="56">
        <v>40698</v>
      </c>
      <c r="B410" s="57">
        <v>14.6</v>
      </c>
      <c r="C410" s="57">
        <v>15.05</v>
      </c>
      <c r="D410" s="57">
        <v>14.45</v>
      </c>
      <c r="E410" s="57">
        <v>14.6</v>
      </c>
      <c r="F410" s="57">
        <v>13850291</v>
      </c>
      <c r="G410" s="57"/>
      <c r="H410" s="57"/>
      <c r="I410" s="57"/>
      <c r="J410" s="57"/>
      <c r="K410" s="57"/>
      <c r="L410" s="57"/>
      <c r="M410" s="57"/>
      <c r="N410" s="57"/>
      <c r="O410" s="57"/>
      <c r="P410" s="57"/>
    </row>
    <row r="411" spans="1:16">
      <c r="A411" s="59">
        <v>40695</v>
      </c>
      <c r="B411" s="54">
        <v>14.2</v>
      </c>
      <c r="C411" s="54">
        <v>14.95</v>
      </c>
      <c r="D411" s="54">
        <v>14.2</v>
      </c>
      <c r="E411" s="54">
        <v>14.75</v>
      </c>
      <c r="F411" s="54">
        <v>25442232</v>
      </c>
    </row>
    <row r="412" spans="1:16">
      <c r="A412" s="56">
        <v>40694</v>
      </c>
      <c r="B412" s="57">
        <v>14.35</v>
      </c>
      <c r="C412" s="57">
        <v>14.5</v>
      </c>
      <c r="D412" s="57">
        <v>14.1</v>
      </c>
      <c r="E412" s="57">
        <v>14.15</v>
      </c>
      <c r="F412" s="57">
        <v>11967508</v>
      </c>
      <c r="G412" s="57"/>
      <c r="H412" s="57"/>
      <c r="I412" s="57"/>
      <c r="J412" s="57"/>
      <c r="K412" s="57"/>
      <c r="L412" s="57"/>
      <c r="M412" s="57"/>
      <c r="N412" s="57"/>
      <c r="O412" s="57"/>
      <c r="P412" s="57"/>
    </row>
    <row r="413" spans="1:16">
      <c r="A413" s="59">
        <v>40693</v>
      </c>
      <c r="B413" s="54">
        <v>13.85</v>
      </c>
      <c r="C413" s="54">
        <v>14.6</v>
      </c>
      <c r="D413" s="54">
        <v>13.85</v>
      </c>
      <c r="E413" s="54">
        <v>14.4</v>
      </c>
      <c r="F413" s="54">
        <v>20707467</v>
      </c>
    </row>
    <row r="414" spans="1:16">
      <c r="A414" s="56">
        <v>40692</v>
      </c>
      <c r="B414" s="57">
        <v>13.8</v>
      </c>
      <c r="C414" s="57">
        <v>14</v>
      </c>
      <c r="D414" s="57">
        <v>13.75</v>
      </c>
      <c r="E414" s="57">
        <v>13.8</v>
      </c>
      <c r="F414" s="57">
        <v>9932808</v>
      </c>
      <c r="G414" s="57"/>
      <c r="H414" s="57"/>
      <c r="I414" s="57"/>
      <c r="J414" s="57"/>
      <c r="K414" s="57"/>
      <c r="L414" s="57"/>
      <c r="M414" s="57"/>
      <c r="N414" s="57"/>
      <c r="O414" s="57"/>
      <c r="P414" s="57"/>
    </row>
    <row r="415" spans="1:16">
      <c r="A415" s="59">
        <v>40691</v>
      </c>
      <c r="B415" s="54">
        <v>13.7</v>
      </c>
      <c r="C415" s="54">
        <v>13.8</v>
      </c>
      <c r="D415" s="54">
        <v>13.65</v>
      </c>
      <c r="E415" s="54">
        <v>13.8</v>
      </c>
      <c r="F415" s="54">
        <v>3130439</v>
      </c>
    </row>
    <row r="416" spans="1:16">
      <c r="A416" s="56">
        <v>40688</v>
      </c>
      <c r="B416" s="57">
        <v>13.65</v>
      </c>
      <c r="C416" s="57">
        <v>13.7</v>
      </c>
      <c r="D416" s="57">
        <v>13.6</v>
      </c>
      <c r="E416" s="57">
        <v>13.65</v>
      </c>
      <c r="F416" s="57">
        <v>2958406</v>
      </c>
      <c r="G416" s="57"/>
      <c r="H416" s="57"/>
      <c r="I416" s="57"/>
      <c r="J416" s="57"/>
      <c r="K416" s="57"/>
      <c r="L416" s="57"/>
      <c r="M416" s="57"/>
      <c r="N416" s="57"/>
      <c r="O416" s="57"/>
      <c r="P416" s="57"/>
    </row>
    <row r="417" spans="1:16">
      <c r="A417" s="59">
        <v>40687</v>
      </c>
      <c r="B417" s="54">
        <v>13.65</v>
      </c>
      <c r="C417" s="54">
        <v>13.7</v>
      </c>
      <c r="D417" s="54">
        <v>13.6</v>
      </c>
      <c r="E417" s="54">
        <v>13.65</v>
      </c>
      <c r="F417" s="54">
        <v>2800847</v>
      </c>
    </row>
    <row r="418" spans="1:16">
      <c r="A418" s="56">
        <v>40686</v>
      </c>
      <c r="B418" s="57">
        <v>13.7</v>
      </c>
      <c r="C418" s="57">
        <v>13.8</v>
      </c>
      <c r="D418" s="57">
        <v>13.6</v>
      </c>
      <c r="E418" s="57">
        <v>13.65</v>
      </c>
      <c r="F418" s="57">
        <v>3504753</v>
      </c>
      <c r="G418" s="57"/>
      <c r="H418" s="57"/>
      <c r="I418" s="57"/>
      <c r="J418" s="57"/>
      <c r="K418" s="57"/>
      <c r="L418" s="57"/>
      <c r="M418" s="57"/>
      <c r="N418" s="57"/>
      <c r="O418" s="57"/>
      <c r="P418" s="57"/>
    </row>
    <row r="419" spans="1:16">
      <c r="A419" s="59">
        <v>40685</v>
      </c>
      <c r="B419" s="54">
        <v>13.85</v>
      </c>
      <c r="C419" s="54">
        <v>13.85</v>
      </c>
      <c r="D419" s="54">
        <v>13.7</v>
      </c>
      <c r="E419" s="54">
        <v>13.7</v>
      </c>
      <c r="F419" s="54">
        <v>4637686</v>
      </c>
    </row>
    <row r="420" spans="1:16">
      <c r="A420" s="56">
        <v>40684</v>
      </c>
      <c r="B420" s="57">
        <v>13.8</v>
      </c>
      <c r="C420" s="57">
        <v>13.95</v>
      </c>
      <c r="D420" s="57">
        <v>13.8</v>
      </c>
      <c r="E420" s="57">
        <v>13.85</v>
      </c>
      <c r="F420" s="57">
        <v>5310243</v>
      </c>
      <c r="G420" s="57"/>
      <c r="H420" s="57"/>
      <c r="I420" s="57"/>
      <c r="J420" s="57"/>
      <c r="K420" s="57"/>
      <c r="L420" s="57"/>
      <c r="M420" s="57"/>
      <c r="N420" s="57"/>
      <c r="O420" s="57"/>
      <c r="P420" s="57"/>
    </row>
    <row r="421" spans="1:16">
      <c r="A421" s="59">
        <v>40681</v>
      </c>
      <c r="B421" s="54">
        <v>13.65</v>
      </c>
      <c r="C421" s="54">
        <v>13.8</v>
      </c>
      <c r="D421" s="54">
        <v>13.6</v>
      </c>
      <c r="E421" s="54">
        <v>13.75</v>
      </c>
      <c r="F421" s="54">
        <v>3681938</v>
      </c>
    </row>
    <row r="422" spans="1:16">
      <c r="A422" s="56">
        <v>40680</v>
      </c>
      <c r="B422" s="57">
        <v>13.6</v>
      </c>
      <c r="C422" s="57">
        <v>13.65</v>
      </c>
      <c r="D422" s="57">
        <v>13.6</v>
      </c>
      <c r="E422" s="57">
        <v>13.65</v>
      </c>
      <c r="F422" s="57">
        <v>2330442</v>
      </c>
      <c r="G422" s="57"/>
      <c r="H422" s="57"/>
      <c r="I422" s="57"/>
      <c r="J422" s="57"/>
      <c r="K422" s="57"/>
      <c r="L422" s="57"/>
      <c r="M422" s="57"/>
      <c r="N422" s="57"/>
      <c r="O422" s="57"/>
      <c r="P422" s="57"/>
    </row>
  </sheetData>
  <mergeCells count="2">
    <mergeCell ref="B8:Q8"/>
    <mergeCell ref="R8:A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AA</vt:lpstr>
      <vt:lpstr>DD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Benalia</cp:lastModifiedBy>
  <dcterms:created xsi:type="dcterms:W3CDTF">2013-01-16T11:36:13Z</dcterms:created>
  <dcterms:modified xsi:type="dcterms:W3CDTF">2013-01-18T07:17:13Z</dcterms:modified>
</cp:coreProperties>
</file>