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7895" windowHeight="11985"/>
  </bookViews>
  <sheets>
    <sheet name="ورقة1" sheetId="1" r:id="rId1"/>
    <sheet name="ورقة2" sheetId="2" r:id="rId2"/>
    <sheet name="Prep." sheetId="3" r:id="rId3"/>
  </sheets>
  <definedNames>
    <definedName name="acc">ورقة1!$E$3:$E$1262</definedName>
    <definedName name="data">ورقة1!$A$2:$F$1581</definedName>
    <definedName name="data2">ورقة1!$A$3:$F$494</definedName>
    <definedName name="data3">ورقة1!$A$3:$F$4</definedName>
  </definedNames>
  <calcPr calcId="124519"/>
</workbook>
</file>

<file path=xl/calcChain.xml><?xml version="1.0" encoding="utf-8"?>
<calcChain xmlns="http://schemas.openxmlformats.org/spreadsheetml/2006/main">
  <c r="L5" i="1"/>
  <c r="J5"/>
  <c r="I5"/>
  <c r="H5"/>
  <c r="H4"/>
  <c r="I4"/>
  <c r="M4" s="1"/>
  <c r="J4"/>
  <c r="K4"/>
  <c r="K5"/>
  <c r="L4"/>
  <c r="F4" i="2"/>
  <c r="F3"/>
  <c r="A3"/>
  <c r="B3"/>
  <c r="D3"/>
  <c r="C3"/>
</calcChain>
</file>

<file path=xl/comments1.xml><?xml version="1.0" encoding="utf-8"?>
<comments xmlns="http://schemas.openxmlformats.org/spreadsheetml/2006/main">
  <authors>
    <author>volta</author>
  </authors>
  <commentList>
    <comment ref="L5" authorId="0">
      <text>
        <r>
          <rPr>
            <b/>
            <sz val="9"/>
            <color indexed="81"/>
            <rFont val="Tahoma"/>
            <family val="2"/>
          </rPr>
          <t xml:space="preserve">نطاق الدالة index مكتوب يدويا لذلك عند نسخ الدلة لاسفل يتكرر الناتج اريد دالة تجعل النطاق يبدأ من بعد الصف الذي وجدت فيه النتيجة اللي قبله
</t>
        </r>
      </text>
    </comment>
  </commentList>
</comments>
</file>

<file path=xl/sharedStrings.xml><?xml version="1.0" encoding="utf-8"?>
<sst xmlns="http://schemas.openxmlformats.org/spreadsheetml/2006/main" count="31" uniqueCount="17">
  <si>
    <t>التاريخ</t>
  </si>
  <si>
    <t>مدين</t>
  </si>
  <si>
    <t>دائن</t>
  </si>
  <si>
    <t>الحساب</t>
  </si>
  <si>
    <t>الشرح</t>
  </si>
  <si>
    <t>الصندوق</t>
  </si>
  <si>
    <t>العملاء</t>
  </si>
  <si>
    <t>نقدية وارده</t>
  </si>
  <si>
    <t>تحصيل من العميل</t>
  </si>
  <si>
    <t>البنك</t>
  </si>
  <si>
    <t>ايادع بالبنك</t>
  </si>
  <si>
    <t>سحب للايداع بالبنك</t>
  </si>
  <si>
    <t>رقم القيد</t>
  </si>
  <si>
    <t>اليومية العامة</t>
  </si>
  <si>
    <t>حسابات الاستاذ</t>
  </si>
  <si>
    <t>رقم مسلسل</t>
  </si>
  <si>
    <t xml:space="preserve">نطاق الدالة index مكتوب يدويا لذلك عند نسخ الدلة لاسفل يتكرر الناتج اريد دالة تجعل النطاق يبدأ من بعد الصف الذي وجدت فيه النتيجة اللي قبله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</si>
</sst>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1" xfId="0" applyBorder="1"/>
    <xf numFmtId="14" fontId="0" fillId="0" borderId="1" xfId="0" applyNumberFormat="1" applyBorder="1"/>
    <xf numFmtId="0" fontId="0" fillId="0" borderId="1" xfId="0" applyNumberFormat="1" applyBorder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rightToLeft="1" tabSelected="1" workbookViewId="0">
      <selection activeCell="M5" sqref="M5"/>
    </sheetView>
  </sheetViews>
  <sheetFormatPr defaultRowHeight="15"/>
  <cols>
    <col min="1" max="1" width="10.42578125" bestFit="1" customWidth="1"/>
    <col min="2" max="2" width="10.42578125" customWidth="1"/>
    <col min="6" max="6" width="13.85546875" bestFit="1" customWidth="1"/>
    <col min="8" max="8" width="10.42578125" bestFit="1" customWidth="1"/>
    <col min="12" max="12" width="14.5703125" bestFit="1" customWidth="1"/>
    <col min="13" max="13" width="8.7109375" customWidth="1"/>
  </cols>
  <sheetData>
    <row r="1" spans="1:13">
      <c r="A1" s="6" t="s">
        <v>13</v>
      </c>
      <c r="B1" s="6"/>
      <c r="C1" s="6"/>
      <c r="D1" s="6"/>
      <c r="E1" s="6"/>
      <c r="F1" s="6"/>
      <c r="H1" s="7" t="s">
        <v>14</v>
      </c>
      <c r="I1" s="7"/>
      <c r="J1" s="7"/>
      <c r="K1" s="7"/>
      <c r="L1" s="7"/>
    </row>
    <row r="2" spans="1:13">
      <c r="A2" s="3" t="s">
        <v>0</v>
      </c>
      <c r="B2" s="3" t="s">
        <v>15</v>
      </c>
      <c r="C2" s="3" t="s">
        <v>1</v>
      </c>
      <c r="D2" s="3" t="s">
        <v>2</v>
      </c>
      <c r="E2" s="3" t="s">
        <v>3</v>
      </c>
      <c r="F2" s="3" t="s">
        <v>4</v>
      </c>
      <c r="H2" s="1" t="s">
        <v>5</v>
      </c>
    </row>
    <row r="3" spans="1:13">
      <c r="A3" s="4">
        <v>40909</v>
      </c>
      <c r="B3" s="5">
        <v>1</v>
      </c>
      <c r="C3" s="3"/>
      <c r="D3" s="3">
        <v>1000</v>
      </c>
      <c r="E3" s="3" t="s">
        <v>6</v>
      </c>
      <c r="F3" s="3" t="s">
        <v>7</v>
      </c>
      <c r="H3" s="8" t="s">
        <v>0</v>
      </c>
      <c r="I3" s="3" t="s">
        <v>15</v>
      </c>
      <c r="J3" s="3" t="s">
        <v>1</v>
      </c>
      <c r="K3" s="3" t="s">
        <v>2</v>
      </c>
      <c r="L3" s="3" t="s">
        <v>4</v>
      </c>
    </row>
    <row r="4" spans="1:13">
      <c r="A4" s="4">
        <v>40909</v>
      </c>
      <c r="B4" s="5">
        <v>2</v>
      </c>
      <c r="C4" s="3">
        <v>1000</v>
      </c>
      <c r="D4" s="3"/>
      <c r="E4" s="3" t="s">
        <v>5</v>
      </c>
      <c r="F4" s="3" t="s">
        <v>8</v>
      </c>
      <c r="H4" s="4">
        <f>INDEX(A3:$F$81,MATCH($H$2,E3:$E$81,0),1)</f>
        <v>40909</v>
      </c>
      <c r="I4" s="3">
        <f>INDEX(A3:$F$81,MATCH($H$2,E3:$E$81,0),2)</f>
        <v>2</v>
      </c>
      <c r="J4" s="3">
        <f>INDEX(A3:$F$81,MATCH($H$2,E3:$E$81,0),3)</f>
        <v>1000</v>
      </c>
      <c r="K4" s="3">
        <f>INDEX(A3:$F$81,MATCH($H$2,E3:$E$81,0),4)</f>
        <v>0</v>
      </c>
      <c r="L4" s="3" t="str">
        <f>INDEX(A3:$F$81,MATCH($H$2,E3:$E$81,0),6)</f>
        <v>تحصيل من العميل</v>
      </c>
      <c r="M4">
        <f>MATCH(I4,$B$3:$B$81,0)</f>
        <v>2</v>
      </c>
    </row>
    <row r="5" spans="1:13" ht="255">
      <c r="A5" s="4">
        <v>40910</v>
      </c>
      <c r="B5" s="5">
        <v>3</v>
      </c>
      <c r="C5" s="3">
        <v>200</v>
      </c>
      <c r="D5" s="3"/>
      <c r="E5" s="3" t="s">
        <v>9</v>
      </c>
      <c r="F5" s="3" t="s">
        <v>10</v>
      </c>
      <c r="H5" s="4">
        <f>INDEX(A4:$F$81,MATCH($H$2,E4:$E$81,0),1)</f>
        <v>40909</v>
      </c>
      <c r="I5" s="3">
        <f>INDEX(A4:$F$81,MATCH($H$2,E4:$E$81,0),2)</f>
        <v>2</v>
      </c>
      <c r="J5" s="3">
        <f>INDEX(A4:$F$81,MATCH($H$2,E4:$E$81,0),3)</f>
        <v>1000</v>
      </c>
      <c r="K5" s="3">
        <f>INDEX(A4:F82,MATCH($H$2,E4:E82,0),4)</f>
        <v>0</v>
      </c>
      <c r="L5" s="3" t="str">
        <f>INDEX(A4:$F$81,MATCH($H$2,E4:$E$81,0),6)</f>
        <v>تحصيل من العميل</v>
      </c>
      <c r="M5" s="9" t="s">
        <v>16</v>
      </c>
    </row>
    <row r="6" spans="1:13">
      <c r="A6" s="4">
        <v>40910</v>
      </c>
      <c r="B6" s="5">
        <v>4</v>
      </c>
      <c r="C6" s="3"/>
      <c r="D6" s="3">
        <v>200</v>
      </c>
      <c r="E6" s="3" t="s">
        <v>5</v>
      </c>
      <c r="F6" s="3" t="s">
        <v>11</v>
      </c>
      <c r="H6" s="4"/>
      <c r="I6" s="3"/>
      <c r="J6" s="3"/>
      <c r="K6" s="3"/>
      <c r="L6" s="3"/>
    </row>
    <row r="7" spans="1:13">
      <c r="A7" s="3"/>
      <c r="B7" s="3"/>
      <c r="C7" s="3"/>
      <c r="D7" s="3"/>
      <c r="E7" s="3"/>
      <c r="F7" s="3"/>
      <c r="H7" s="4"/>
      <c r="I7" s="3"/>
      <c r="J7" s="3"/>
      <c r="K7" s="3"/>
      <c r="L7" s="3"/>
    </row>
    <row r="8" spans="1:13">
      <c r="A8" s="3"/>
      <c r="B8" s="3"/>
      <c r="C8" s="3"/>
      <c r="D8" s="3"/>
      <c r="E8" s="3"/>
      <c r="F8" s="3"/>
      <c r="H8" s="4"/>
      <c r="I8" s="3"/>
      <c r="J8" s="3"/>
      <c r="K8" s="3"/>
      <c r="L8" s="3"/>
    </row>
    <row r="9" spans="1:13">
      <c r="A9" s="3"/>
      <c r="B9" s="3"/>
      <c r="C9" s="3"/>
      <c r="D9" s="3"/>
      <c r="E9" s="3"/>
      <c r="F9" s="3"/>
      <c r="H9" s="4"/>
      <c r="I9" s="3"/>
      <c r="J9" s="3"/>
      <c r="K9" s="3"/>
      <c r="L9" s="3"/>
    </row>
    <row r="10" spans="1:13">
      <c r="A10" s="3"/>
      <c r="B10" s="3"/>
      <c r="C10" s="3"/>
      <c r="D10" s="3"/>
      <c r="E10" s="3"/>
      <c r="F10" s="3"/>
      <c r="H10" s="4"/>
      <c r="I10" s="3"/>
      <c r="J10" s="3"/>
      <c r="K10" s="3"/>
      <c r="L10" s="3"/>
    </row>
    <row r="11" spans="1:13">
      <c r="A11" s="3"/>
      <c r="B11" s="3"/>
      <c r="C11" s="3"/>
      <c r="D11" s="3"/>
      <c r="E11" s="3"/>
      <c r="F11" s="3"/>
      <c r="H11" s="4"/>
      <c r="I11" s="3"/>
      <c r="J11" s="3"/>
      <c r="K11" s="3"/>
      <c r="L11" s="3"/>
    </row>
    <row r="12" spans="1:13">
      <c r="A12" s="3"/>
      <c r="B12" s="3"/>
      <c r="C12" s="3"/>
      <c r="D12" s="3"/>
      <c r="E12" s="3"/>
      <c r="F12" s="3"/>
      <c r="H12" s="4"/>
      <c r="I12" s="3"/>
      <c r="J12" s="3"/>
      <c r="K12" s="3"/>
      <c r="L12" s="3"/>
    </row>
    <row r="13" spans="1:13">
      <c r="A13" s="3"/>
      <c r="B13" s="3"/>
      <c r="C13" s="3"/>
      <c r="D13" s="3"/>
      <c r="E13" s="3"/>
      <c r="F13" s="3"/>
      <c r="H13" s="4"/>
      <c r="I13" s="3"/>
      <c r="J13" s="3"/>
      <c r="K13" s="3"/>
      <c r="L13" s="3"/>
    </row>
    <row r="14" spans="1:13">
      <c r="A14" s="3"/>
      <c r="B14" s="3"/>
      <c r="C14" s="3"/>
      <c r="D14" s="3"/>
      <c r="E14" s="3"/>
      <c r="F14" s="3"/>
      <c r="H14" s="4"/>
      <c r="I14" s="3"/>
      <c r="J14" s="3"/>
      <c r="K14" s="3"/>
      <c r="L14" s="3"/>
    </row>
    <row r="15" spans="1:13">
      <c r="A15" s="3"/>
      <c r="B15" s="3"/>
      <c r="C15" s="3"/>
      <c r="D15" s="3"/>
      <c r="E15" s="3"/>
      <c r="F15" s="3"/>
      <c r="H15" s="4"/>
      <c r="I15" s="3"/>
      <c r="J15" s="3"/>
      <c r="K15" s="3"/>
      <c r="L15" s="3"/>
    </row>
    <row r="16" spans="1:13">
      <c r="A16" s="3"/>
      <c r="B16" s="3"/>
      <c r="C16" s="3"/>
      <c r="D16" s="3"/>
      <c r="E16" s="3"/>
      <c r="F16" s="3"/>
      <c r="H16" s="4"/>
      <c r="I16" s="3"/>
      <c r="J16" s="3"/>
      <c r="K16" s="3"/>
      <c r="L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A47" s="3"/>
      <c r="B47" s="3"/>
      <c r="C47" s="3"/>
      <c r="D47" s="3"/>
      <c r="E47" s="3"/>
      <c r="F47" s="3"/>
    </row>
    <row r="48" spans="1:6">
      <c r="A48" s="3"/>
      <c r="B48" s="3"/>
      <c r="C48" s="3"/>
      <c r="D48" s="3"/>
      <c r="E48" s="3"/>
      <c r="F48" s="3"/>
    </row>
    <row r="49" spans="1:6">
      <c r="A49" s="3"/>
      <c r="B49" s="3"/>
      <c r="C49" s="3"/>
      <c r="D49" s="3"/>
      <c r="E49" s="3"/>
      <c r="F49" s="3"/>
    </row>
    <row r="50" spans="1:6">
      <c r="A50" s="3"/>
      <c r="B50" s="3"/>
      <c r="C50" s="3"/>
      <c r="D50" s="3"/>
      <c r="E50" s="3"/>
      <c r="F50" s="3"/>
    </row>
    <row r="51" spans="1:6">
      <c r="A51" s="3"/>
      <c r="B51" s="3"/>
      <c r="C51" s="3"/>
      <c r="D51" s="3"/>
      <c r="E51" s="3"/>
      <c r="F51" s="3"/>
    </row>
    <row r="52" spans="1:6">
      <c r="A52" s="3"/>
      <c r="B52" s="3"/>
      <c r="C52" s="3"/>
      <c r="D52" s="3"/>
      <c r="E52" s="3"/>
      <c r="F52" s="3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</sheetData>
  <mergeCells count="2">
    <mergeCell ref="A1:F1"/>
    <mergeCell ref="H1:L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rightToLeft="1" workbookViewId="0">
      <selection activeCell="F3" sqref="F3"/>
    </sheetView>
  </sheetViews>
  <sheetFormatPr defaultRowHeight="15"/>
  <cols>
    <col min="1" max="1" width="10.42578125" style="1" bestFit="1" customWidth="1"/>
  </cols>
  <sheetData>
    <row r="1" spans="1:6">
      <c r="A1" s="1" t="s">
        <v>5</v>
      </c>
    </row>
    <row r="2" spans="1:6">
      <c r="A2" s="1" t="s">
        <v>0</v>
      </c>
      <c r="B2" t="s">
        <v>12</v>
      </c>
      <c r="C2" t="s">
        <v>1</v>
      </c>
      <c r="D2" t="s">
        <v>2</v>
      </c>
      <c r="E2" t="s">
        <v>3</v>
      </c>
      <c r="F2" t="s">
        <v>4</v>
      </c>
    </row>
    <row r="3" spans="1:6">
      <c r="A3" s="1">
        <f>INDEX(data2,MATCH(E3,acc,0),1)</f>
        <v>40909</v>
      </c>
      <c r="B3">
        <f>INDEX(data2,MATCH(E3,acc,0),2)</f>
        <v>2</v>
      </c>
      <c r="C3">
        <f>INDEX(data2,MATCH(E3,acc,0),3)</f>
        <v>1000</v>
      </c>
      <c r="D3">
        <f>INDEX(data2,MATCH(E3,acc,0),4)</f>
        <v>0</v>
      </c>
      <c r="E3" s="2" t="s">
        <v>5</v>
      </c>
      <c r="F3" t="str">
        <f>INDEX(data2,MATCH($A$1,acc,0),6)</f>
        <v>تحصيل من العميل</v>
      </c>
    </row>
    <row r="4" spans="1:6">
      <c r="F4" t="str">
        <f>INDEX(data2,MATCH($A$1,acc,0),6)</f>
        <v>تحصيل من العميل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Prep.</vt:lpstr>
      <vt:lpstr>acc</vt:lpstr>
      <vt:lpstr>data</vt:lpstr>
      <vt:lpstr>data2</vt:lpstr>
      <vt:lpstr>data3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volta</cp:lastModifiedBy>
  <dcterms:created xsi:type="dcterms:W3CDTF">2013-01-30T16:51:12Z</dcterms:created>
  <dcterms:modified xsi:type="dcterms:W3CDTF">2013-01-30T18:26:16Z</dcterms:modified>
</cp:coreProperties>
</file>