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7895" windowHeight="11760"/>
  </bookViews>
  <sheets>
    <sheet name="ورقة1" sheetId="1" r:id="rId1"/>
    <sheet name="ورقة2" sheetId="2" r:id="rId2"/>
    <sheet name="Prep." sheetId="3" r:id="rId3"/>
  </sheets>
  <definedNames>
    <definedName name="acc">ورقة1!$E$3:$E$1262</definedName>
    <definedName name="data">ورقة1!$A$2:$F$1581</definedName>
    <definedName name="data2">ورقة1!$A$3:$F$494</definedName>
    <definedName name="data3">ورقة1!$A$3:$F$4</definedName>
  </definedNames>
  <calcPr calcId="144525"/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F4" i="2"/>
  <c r="F3" i="2"/>
  <c r="A3" i="2"/>
  <c r="B3" i="2"/>
  <c r="D3" i="2"/>
  <c r="C3" i="2"/>
  <c r="M4" i="1"/>
  <c r="K4" i="1" l="1"/>
  <c r="J4" i="1"/>
  <c r="I4" i="1"/>
  <c r="H4" i="1"/>
  <c r="L4" i="1"/>
  <c r="M5" i="1"/>
  <c r="M6" i="1"/>
  <c r="M7" i="1"/>
  <c r="M8" i="1"/>
  <c r="M9" i="1"/>
  <c r="M10" i="1"/>
  <c r="M11" i="1"/>
  <c r="L11" i="1" l="1"/>
  <c r="L10" i="1"/>
  <c r="L9" i="1"/>
  <c r="L8" i="1"/>
  <c r="L7" i="1"/>
  <c r="L6" i="1"/>
  <c r="L5" i="1"/>
  <c r="H11" i="1"/>
  <c r="J11" i="1"/>
  <c r="I11" i="1"/>
  <c r="K11" i="1"/>
  <c r="H10" i="1"/>
  <c r="J10" i="1"/>
  <c r="I10" i="1"/>
  <c r="K10" i="1"/>
  <c r="H9" i="1"/>
  <c r="J9" i="1"/>
  <c r="I9" i="1"/>
  <c r="K9" i="1"/>
  <c r="H8" i="1"/>
  <c r="J8" i="1"/>
  <c r="I8" i="1"/>
  <c r="K8" i="1"/>
  <c r="H7" i="1"/>
  <c r="J7" i="1"/>
  <c r="I7" i="1"/>
  <c r="K7" i="1"/>
  <c r="H6" i="1"/>
  <c r="J6" i="1"/>
  <c r="I6" i="1"/>
  <c r="K6" i="1"/>
  <c r="H5" i="1"/>
  <c r="J5" i="1"/>
  <c r="I5" i="1"/>
  <c r="K5" i="1"/>
</calcChain>
</file>

<file path=xl/sharedStrings.xml><?xml version="1.0" encoding="utf-8"?>
<sst xmlns="http://schemas.openxmlformats.org/spreadsheetml/2006/main" count="58" uniqueCount="20">
  <si>
    <t>التاريخ</t>
  </si>
  <si>
    <t>مدين</t>
  </si>
  <si>
    <t>دائن</t>
  </si>
  <si>
    <t>الحساب</t>
  </si>
  <si>
    <t>الشرح</t>
  </si>
  <si>
    <t>الصندوق</t>
  </si>
  <si>
    <t>العملاء</t>
  </si>
  <si>
    <t>نقدية وارده</t>
  </si>
  <si>
    <t>تحصيل من العميل</t>
  </si>
  <si>
    <t>البنك</t>
  </si>
  <si>
    <t>ايادع بالبنك</t>
  </si>
  <si>
    <t>سحب للايداع بالبنك</t>
  </si>
  <si>
    <t>رقم القيد</t>
  </si>
  <si>
    <t>اليومية العامة</t>
  </si>
  <si>
    <t>حسابات الاستاذ</t>
  </si>
  <si>
    <t>رقم مسلسل</t>
  </si>
  <si>
    <t xml:space="preserve">نطاق الدالة index مكتوب يدويا لذلك عند نسخ الدلة لاسفل يتكرر الناتج اريد دالة تجعل النطاق يبدأ من بعد الصف الذي وجدت فيه النتيجة اللي قبله
</t>
  </si>
  <si>
    <t>التعديل ليعطي رقم الصف الذي فيه النتيجة</t>
  </si>
  <si>
    <t>سحب 001</t>
  </si>
  <si>
    <t>سحب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</si>
</sst>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1" xfId="0" applyBorder="1"/>
    <xf numFmtId="14" fontId="0" fillId="0" borderId="1" xfId="0" applyNumberFormat="1" applyBorder="1"/>
    <xf numFmtId="0" fontId="0" fillId="0" borderId="1" xfId="0" applyNumberForma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1" fontId="0" fillId="0" borderId="0" xfId="0" applyNumberFormat="1"/>
    <xf numFmtId="1" fontId="2" fillId="0" borderId="0" xfId="0" applyNumberFormat="1" applyFont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rightToLeft="1" tabSelected="1" workbookViewId="0">
      <selection activeCell="I12" sqref="I12"/>
    </sheetView>
  </sheetViews>
  <sheetFormatPr defaultRowHeight="15" x14ac:dyDescent="0.25"/>
  <cols>
    <col min="1" max="1" width="10.7109375" bestFit="1" customWidth="1"/>
    <col min="2" max="2" width="10.42578125" customWidth="1"/>
    <col min="6" max="6" width="13.85546875" bestFit="1" customWidth="1"/>
    <col min="8" max="8" width="10.7109375" bestFit="1" customWidth="1"/>
    <col min="12" max="12" width="14.5703125" bestFit="1" customWidth="1"/>
    <col min="13" max="13" width="10.7109375" bestFit="1" customWidth="1"/>
  </cols>
  <sheetData>
    <row r="1" spans="1:18" x14ac:dyDescent="0.25">
      <c r="A1" s="7" t="s">
        <v>13</v>
      </c>
      <c r="B1" s="7"/>
      <c r="C1" s="7"/>
      <c r="D1" s="7"/>
      <c r="E1" s="7"/>
      <c r="F1" s="7"/>
      <c r="H1" s="8" t="s">
        <v>14</v>
      </c>
      <c r="I1" s="8"/>
      <c r="J1" s="8"/>
      <c r="K1" s="8"/>
      <c r="L1" s="8"/>
    </row>
    <row r="2" spans="1:18" x14ac:dyDescent="0.25">
      <c r="A2" s="3" t="s">
        <v>0</v>
      </c>
      <c r="B2" s="3" t="s">
        <v>15</v>
      </c>
      <c r="C2" s="3" t="s">
        <v>1</v>
      </c>
      <c r="D2" s="3" t="s">
        <v>2</v>
      </c>
      <c r="E2" s="3" t="s">
        <v>3</v>
      </c>
      <c r="F2" s="3" t="s">
        <v>4</v>
      </c>
      <c r="H2" s="1" t="s">
        <v>5</v>
      </c>
    </row>
    <row r="3" spans="1:18" x14ac:dyDescent="0.25">
      <c r="A3" s="4">
        <v>40909</v>
      </c>
      <c r="B3" s="5">
        <v>1</v>
      </c>
      <c r="C3" s="3"/>
      <c r="D3" s="3">
        <v>1000</v>
      </c>
      <c r="E3" s="3" t="s">
        <v>6</v>
      </c>
      <c r="F3" s="3" t="s">
        <v>7</v>
      </c>
      <c r="H3" s="6" t="s">
        <v>0</v>
      </c>
      <c r="I3" s="3" t="s">
        <v>15</v>
      </c>
      <c r="J3" s="3" t="s">
        <v>1</v>
      </c>
      <c r="K3" s="3" t="s">
        <v>2</v>
      </c>
      <c r="L3" s="3" t="s">
        <v>4</v>
      </c>
      <c r="M3" s="12">
        <v>2</v>
      </c>
    </row>
    <row r="4" spans="1:18" x14ac:dyDescent="0.25">
      <c r="A4" s="4">
        <v>40909</v>
      </c>
      <c r="B4" s="5">
        <v>2</v>
      </c>
      <c r="C4" s="3">
        <v>1000</v>
      </c>
      <c r="D4" s="3"/>
      <c r="E4" s="3" t="s">
        <v>5</v>
      </c>
      <c r="F4" s="3" t="s">
        <v>8</v>
      </c>
      <c r="H4" s="4">
        <f ca="1">IFERROR(OFFSET($A$1,M4-1,0),"")</f>
        <v>40909</v>
      </c>
      <c r="I4" s="3">
        <f ca="1">IFERROR(OFFSET($B$1,M4-1,0),"")</f>
        <v>2</v>
      </c>
      <c r="J4" s="3">
        <f ca="1">IFERROR(OFFSET($C$1,M4-1,0),"")</f>
        <v>1000</v>
      </c>
      <c r="K4" s="3">
        <f ca="1">IFERROR(OFFSET($D$1,M4-1,0),"")</f>
        <v>0</v>
      </c>
      <c r="L4" s="3" t="str">
        <f ca="1">IFERROR(OFFSET($F$1,M4-1,0),"")</f>
        <v>تحصيل من العميل</v>
      </c>
      <c r="M4" s="11">
        <f ca="1">MATCH($H$2,INDIRECT("$e$"&amp;M3+1&amp;":$e$81"),0)+M3</f>
        <v>4</v>
      </c>
      <c r="N4" t="s">
        <v>17</v>
      </c>
    </row>
    <row r="5" spans="1:18" x14ac:dyDescent="0.25">
      <c r="A5" s="4">
        <v>40910</v>
      </c>
      <c r="B5" s="5">
        <v>3</v>
      </c>
      <c r="C5" s="3">
        <v>200</v>
      </c>
      <c r="D5" s="3"/>
      <c r="E5" s="3" t="s">
        <v>9</v>
      </c>
      <c r="F5" s="3" t="s">
        <v>10</v>
      </c>
      <c r="H5" s="4">
        <f t="shared" ref="H5:H16" ca="1" si="0">IFERROR(OFFSET($A$1,M5-1,0),"")</f>
        <v>40910</v>
      </c>
      <c r="I5" s="3">
        <f t="shared" ref="I5:I16" ca="1" si="1">IFERROR(OFFSET($B$1,M5-1,0),"")</f>
        <v>4</v>
      </c>
      <c r="J5" s="3">
        <f t="shared" ref="J5:J16" ca="1" si="2">IFERROR(OFFSET($C$1,M5-1,0),"")</f>
        <v>0</v>
      </c>
      <c r="K5" s="3">
        <f t="shared" ref="K5:K16" ca="1" si="3">IFERROR(OFFSET($D$1,M5-1,0),"")</f>
        <v>200</v>
      </c>
      <c r="L5" s="3" t="str">
        <f t="shared" ref="L5:L16" ca="1" si="4">IFERROR(OFFSET($F$1,M5-1,0),"")</f>
        <v>سحب للايداع بالبنك</v>
      </c>
      <c r="M5" s="11">
        <f t="shared" ref="M5:M11" ca="1" si="5">MATCH($H$2,INDIRECT("$e$"&amp;M4+1&amp;":$e$81"),0)+M4</f>
        <v>6</v>
      </c>
      <c r="N5" s="9" t="s">
        <v>16</v>
      </c>
      <c r="O5" s="9"/>
      <c r="P5" s="9"/>
      <c r="Q5" s="9"/>
      <c r="R5" s="9"/>
    </row>
    <row r="6" spans="1:18" x14ac:dyDescent="0.25">
      <c r="A6" s="4">
        <v>40910</v>
      </c>
      <c r="B6" s="5">
        <v>4</v>
      </c>
      <c r="C6" s="3"/>
      <c r="D6" s="3">
        <v>200</v>
      </c>
      <c r="E6" s="3" t="s">
        <v>5</v>
      </c>
      <c r="F6" s="3" t="s">
        <v>11</v>
      </c>
      <c r="H6" s="4">
        <f t="shared" ca="1" si="0"/>
        <v>40912</v>
      </c>
      <c r="I6" s="3">
        <f t="shared" ca="1" si="1"/>
        <v>6</v>
      </c>
      <c r="J6" s="3">
        <f t="shared" ca="1" si="2"/>
        <v>0</v>
      </c>
      <c r="K6" s="3">
        <f t="shared" ca="1" si="3"/>
        <v>300</v>
      </c>
      <c r="L6" s="3" t="str">
        <f t="shared" ca="1" si="4"/>
        <v>سحب للايداع بالبنك</v>
      </c>
      <c r="M6" s="11">
        <f t="shared" ca="1" si="5"/>
        <v>8</v>
      </c>
      <c r="N6" s="9"/>
      <c r="O6" s="9"/>
      <c r="P6" s="9"/>
      <c r="Q6" s="9"/>
      <c r="R6" s="9"/>
    </row>
    <row r="7" spans="1:18" x14ac:dyDescent="0.25">
      <c r="A7" s="4">
        <v>40912</v>
      </c>
      <c r="B7" s="5">
        <v>5</v>
      </c>
      <c r="C7" s="3">
        <v>300</v>
      </c>
      <c r="D7" s="3"/>
      <c r="E7" s="3" t="s">
        <v>9</v>
      </c>
      <c r="F7" s="3" t="s">
        <v>10</v>
      </c>
      <c r="H7" s="4">
        <f t="shared" ca="1" si="0"/>
        <v>40914</v>
      </c>
      <c r="I7" s="3">
        <f t="shared" ca="1" si="1"/>
        <v>8</v>
      </c>
      <c r="J7" s="3">
        <f t="shared" ca="1" si="2"/>
        <v>0</v>
      </c>
      <c r="K7" s="3">
        <f t="shared" ca="1" si="3"/>
        <v>400</v>
      </c>
      <c r="L7" s="3" t="str">
        <f t="shared" ca="1" si="4"/>
        <v>سحب للايداع بالبنك</v>
      </c>
      <c r="M7" s="11">
        <f t="shared" ca="1" si="5"/>
        <v>10</v>
      </c>
      <c r="N7" s="9"/>
      <c r="O7" s="9"/>
      <c r="P7" s="9"/>
      <c r="Q7" s="9"/>
      <c r="R7" s="9"/>
    </row>
    <row r="8" spans="1:18" x14ac:dyDescent="0.25">
      <c r="A8" s="4">
        <v>40912</v>
      </c>
      <c r="B8" s="5">
        <v>6</v>
      </c>
      <c r="C8" s="3"/>
      <c r="D8" s="3">
        <v>300</v>
      </c>
      <c r="E8" s="3" t="s">
        <v>5</v>
      </c>
      <c r="F8" s="3" t="s">
        <v>11</v>
      </c>
      <c r="H8" s="4">
        <f t="shared" ca="1" si="0"/>
        <v>40918</v>
      </c>
      <c r="I8" s="3">
        <f t="shared" ca="1" si="1"/>
        <v>10</v>
      </c>
      <c r="J8" s="3">
        <f t="shared" ca="1" si="2"/>
        <v>0</v>
      </c>
      <c r="K8" s="3">
        <f t="shared" ca="1" si="3"/>
        <v>500</v>
      </c>
      <c r="L8" s="3" t="str">
        <f t="shared" ca="1" si="4"/>
        <v>سحب 001</v>
      </c>
      <c r="M8" s="11">
        <f t="shared" ca="1" si="5"/>
        <v>12</v>
      </c>
      <c r="N8" s="9"/>
      <c r="O8" s="9"/>
      <c r="P8" s="9"/>
      <c r="Q8" s="9"/>
      <c r="R8" s="9"/>
    </row>
    <row r="9" spans="1:18" x14ac:dyDescent="0.25">
      <c r="A9" s="4">
        <v>40914</v>
      </c>
      <c r="B9" s="5">
        <v>7</v>
      </c>
      <c r="C9" s="3">
        <v>500</v>
      </c>
      <c r="D9" s="3"/>
      <c r="E9" s="3" t="s">
        <v>9</v>
      </c>
      <c r="F9" s="3" t="s">
        <v>10</v>
      </c>
      <c r="H9" s="4">
        <f t="shared" ca="1" si="0"/>
        <v>40932</v>
      </c>
      <c r="I9" s="3">
        <f t="shared" ca="1" si="1"/>
        <v>17</v>
      </c>
      <c r="J9" s="3">
        <f t="shared" ca="1" si="2"/>
        <v>0</v>
      </c>
      <c r="K9" s="3">
        <f t="shared" ca="1" si="3"/>
        <v>600</v>
      </c>
      <c r="L9" s="3" t="str">
        <f t="shared" ca="1" si="4"/>
        <v>سحب 002</v>
      </c>
      <c r="M9" s="11">
        <f t="shared" ca="1" si="5"/>
        <v>19</v>
      </c>
      <c r="N9" s="9"/>
      <c r="O9" s="9"/>
      <c r="P9" s="9"/>
      <c r="Q9" s="9"/>
      <c r="R9" s="9"/>
    </row>
    <row r="10" spans="1:18" x14ac:dyDescent="0.25">
      <c r="A10" s="4">
        <v>40914</v>
      </c>
      <c r="B10" s="5">
        <v>8</v>
      </c>
      <c r="C10" s="3"/>
      <c r="D10" s="3">
        <v>400</v>
      </c>
      <c r="E10" s="3" t="s">
        <v>5</v>
      </c>
      <c r="F10" s="3" t="s">
        <v>11</v>
      </c>
      <c r="H10" s="4" t="str">
        <f t="shared" ca="1" si="0"/>
        <v/>
      </c>
      <c r="I10" s="3" t="str">
        <f t="shared" ca="1" si="1"/>
        <v/>
      </c>
      <c r="J10" s="3" t="str">
        <f t="shared" ca="1" si="2"/>
        <v/>
      </c>
      <c r="K10" s="3" t="str">
        <f t="shared" ca="1" si="3"/>
        <v/>
      </c>
      <c r="L10" s="3" t="str">
        <f t="shared" ca="1" si="4"/>
        <v/>
      </c>
      <c r="M10" s="11" t="e">
        <f t="shared" ca="1" si="5"/>
        <v>#N/A</v>
      </c>
    </row>
    <row r="11" spans="1:18" x14ac:dyDescent="0.25">
      <c r="A11" s="4">
        <v>40916</v>
      </c>
      <c r="B11" s="5">
        <v>9</v>
      </c>
      <c r="C11" s="3">
        <v>500</v>
      </c>
      <c r="D11" s="3"/>
      <c r="E11" s="3" t="s">
        <v>9</v>
      </c>
      <c r="F11" s="3" t="s">
        <v>10</v>
      </c>
      <c r="H11" s="4" t="str">
        <f t="shared" ca="1" si="0"/>
        <v/>
      </c>
      <c r="I11" s="3" t="str">
        <f t="shared" ca="1" si="1"/>
        <v/>
      </c>
      <c r="J11" s="3" t="str">
        <f t="shared" ca="1" si="2"/>
        <v/>
      </c>
      <c r="K11" s="3" t="str">
        <f t="shared" ca="1" si="3"/>
        <v/>
      </c>
      <c r="L11" s="3" t="str">
        <f t="shared" ca="1" si="4"/>
        <v/>
      </c>
      <c r="M11" s="11" t="e">
        <f t="shared" ca="1" si="5"/>
        <v>#N/A</v>
      </c>
    </row>
    <row r="12" spans="1:18" x14ac:dyDescent="0.25">
      <c r="A12" s="4">
        <v>40918</v>
      </c>
      <c r="B12" s="5">
        <v>10</v>
      </c>
      <c r="C12" s="3"/>
      <c r="D12" s="3">
        <v>500</v>
      </c>
      <c r="E12" s="3" t="s">
        <v>5</v>
      </c>
      <c r="F12" s="3" t="s">
        <v>18</v>
      </c>
      <c r="H12" s="4" t="str">
        <f t="shared" ca="1" si="0"/>
        <v/>
      </c>
      <c r="I12" s="3" t="str">
        <f t="shared" ca="1" si="1"/>
        <v/>
      </c>
      <c r="J12" s="3" t="str">
        <f t="shared" ca="1" si="2"/>
        <v/>
      </c>
      <c r="K12" s="3" t="str">
        <f t="shared" ca="1" si="3"/>
        <v/>
      </c>
      <c r="L12" s="3" t="str">
        <f t="shared" ca="1" si="4"/>
        <v/>
      </c>
      <c r="M12" s="10"/>
    </row>
    <row r="13" spans="1:18" x14ac:dyDescent="0.25">
      <c r="A13" s="4">
        <v>40920</v>
      </c>
      <c r="B13" s="5">
        <v>11</v>
      </c>
      <c r="C13" s="3">
        <v>100</v>
      </c>
      <c r="D13" s="3"/>
      <c r="E13" s="3" t="s">
        <v>9</v>
      </c>
      <c r="F13" s="3" t="s">
        <v>10</v>
      </c>
      <c r="H13" s="4" t="str">
        <f t="shared" ca="1" si="0"/>
        <v/>
      </c>
      <c r="I13" s="3" t="str">
        <f t="shared" ca="1" si="1"/>
        <v/>
      </c>
      <c r="J13" s="3" t="str">
        <f t="shared" ca="1" si="2"/>
        <v/>
      </c>
      <c r="K13" s="3" t="str">
        <f t="shared" ca="1" si="3"/>
        <v/>
      </c>
      <c r="L13" s="3" t="str">
        <f t="shared" ca="1" si="4"/>
        <v/>
      </c>
      <c r="M13" s="10"/>
    </row>
    <row r="14" spans="1:18" x14ac:dyDescent="0.25">
      <c r="A14" s="4">
        <v>40922</v>
      </c>
      <c r="B14" s="5">
        <v>12</v>
      </c>
      <c r="C14" s="3">
        <v>100</v>
      </c>
      <c r="D14" s="3"/>
      <c r="E14" s="3" t="s">
        <v>9</v>
      </c>
      <c r="F14" s="3" t="s">
        <v>10</v>
      </c>
      <c r="H14" s="4" t="str">
        <f t="shared" ca="1" si="0"/>
        <v/>
      </c>
      <c r="I14" s="3" t="str">
        <f t="shared" ca="1" si="1"/>
        <v/>
      </c>
      <c r="J14" s="3" t="str">
        <f t="shared" ca="1" si="2"/>
        <v/>
      </c>
      <c r="K14" s="3" t="str">
        <f t="shared" ca="1" si="3"/>
        <v/>
      </c>
      <c r="L14" s="3" t="str">
        <f t="shared" ca="1" si="4"/>
        <v/>
      </c>
      <c r="M14" s="10"/>
    </row>
    <row r="15" spans="1:18" x14ac:dyDescent="0.25">
      <c r="A15" s="4">
        <v>40924</v>
      </c>
      <c r="B15" s="5">
        <v>13</v>
      </c>
      <c r="C15" s="3">
        <v>100</v>
      </c>
      <c r="D15" s="3"/>
      <c r="E15" s="3" t="s">
        <v>9</v>
      </c>
      <c r="F15" s="3" t="s">
        <v>10</v>
      </c>
      <c r="H15" s="4" t="str">
        <f t="shared" ca="1" si="0"/>
        <v/>
      </c>
      <c r="I15" s="3" t="str">
        <f t="shared" ca="1" si="1"/>
        <v/>
      </c>
      <c r="J15" s="3" t="str">
        <f t="shared" ca="1" si="2"/>
        <v/>
      </c>
      <c r="K15" s="3" t="str">
        <f t="shared" ca="1" si="3"/>
        <v/>
      </c>
      <c r="L15" s="3" t="str">
        <f t="shared" ca="1" si="4"/>
        <v/>
      </c>
      <c r="M15" s="10"/>
    </row>
    <row r="16" spans="1:18" x14ac:dyDescent="0.25">
      <c r="A16" s="4">
        <v>40926</v>
      </c>
      <c r="B16" s="5">
        <v>14</v>
      </c>
      <c r="C16" s="3">
        <v>100</v>
      </c>
      <c r="D16" s="3"/>
      <c r="E16" s="3" t="s">
        <v>9</v>
      </c>
      <c r="F16" s="3" t="s">
        <v>10</v>
      </c>
      <c r="H16" s="4" t="str">
        <f t="shared" ca="1" si="0"/>
        <v/>
      </c>
      <c r="I16" s="3" t="str">
        <f t="shared" ca="1" si="1"/>
        <v/>
      </c>
      <c r="J16" s="3" t="str">
        <f t="shared" ca="1" si="2"/>
        <v/>
      </c>
      <c r="K16" s="3" t="str">
        <f t="shared" ca="1" si="3"/>
        <v/>
      </c>
      <c r="L16" s="3" t="str">
        <f t="shared" ca="1" si="4"/>
        <v/>
      </c>
      <c r="M16" s="10"/>
    </row>
    <row r="17" spans="1:6" x14ac:dyDescent="0.25">
      <c r="A17" s="4">
        <v>40928</v>
      </c>
      <c r="B17" s="5">
        <v>15</v>
      </c>
      <c r="C17" s="3">
        <v>100</v>
      </c>
      <c r="D17" s="3"/>
      <c r="E17" s="3" t="s">
        <v>9</v>
      </c>
      <c r="F17" s="3" t="s">
        <v>10</v>
      </c>
    </row>
    <row r="18" spans="1:6" x14ac:dyDescent="0.25">
      <c r="A18" s="4">
        <v>40930</v>
      </c>
      <c r="B18" s="5">
        <v>16</v>
      </c>
      <c r="C18" s="3">
        <v>100</v>
      </c>
      <c r="D18" s="3"/>
      <c r="E18" s="3" t="s">
        <v>9</v>
      </c>
      <c r="F18" s="3" t="s">
        <v>10</v>
      </c>
    </row>
    <row r="19" spans="1:6" x14ac:dyDescent="0.25">
      <c r="A19" s="4">
        <v>40932</v>
      </c>
      <c r="B19" s="5">
        <v>17</v>
      </c>
      <c r="C19" s="3"/>
      <c r="D19" s="3">
        <v>600</v>
      </c>
      <c r="E19" s="3" t="s">
        <v>5</v>
      </c>
      <c r="F19" s="3" t="s">
        <v>19</v>
      </c>
    </row>
    <row r="20" spans="1:6" x14ac:dyDescent="0.25">
      <c r="A20" s="4"/>
      <c r="B20" s="5"/>
      <c r="C20" s="3"/>
      <c r="D20" s="3"/>
      <c r="E20" s="3"/>
      <c r="F20" s="3"/>
    </row>
    <row r="21" spans="1:6" x14ac:dyDescent="0.25">
      <c r="A21" s="4"/>
      <c r="B21" s="5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  <row r="23" spans="1:6" x14ac:dyDescent="0.25">
      <c r="A23" s="3"/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</sheetData>
  <mergeCells count="3">
    <mergeCell ref="A1:F1"/>
    <mergeCell ref="H1:L1"/>
    <mergeCell ref="N5:R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>
      <selection activeCell="F3" sqref="F3"/>
    </sheetView>
  </sheetViews>
  <sheetFormatPr defaultRowHeight="15" x14ac:dyDescent="0.25"/>
  <cols>
    <col min="1" max="1" width="10.42578125" style="1" bestFit="1" customWidth="1"/>
  </cols>
  <sheetData>
    <row r="1" spans="1:6" x14ac:dyDescent="0.25">
      <c r="A1" s="1" t="s">
        <v>5</v>
      </c>
    </row>
    <row r="2" spans="1:6" x14ac:dyDescent="0.25">
      <c r="A2" s="1" t="s">
        <v>0</v>
      </c>
      <c r="B2" t="s">
        <v>12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s="1">
        <f>INDEX(data2,MATCH(E3,acc,0),1)</f>
        <v>40909</v>
      </c>
      <c r="B3">
        <f>INDEX(data2,MATCH(E3,acc,0),2)</f>
        <v>2</v>
      </c>
      <c r="C3">
        <f>INDEX(data2,MATCH(E3,acc,0),3)</f>
        <v>1000</v>
      </c>
      <c r="D3">
        <f>INDEX(data2,MATCH(E3,acc,0),4)</f>
        <v>0</v>
      </c>
      <c r="E3" s="2" t="s">
        <v>5</v>
      </c>
      <c r="F3" t="str">
        <f>INDEX(data2,MATCH($A$1,acc,0),6)</f>
        <v>تحصيل من العميل</v>
      </c>
    </row>
    <row r="4" spans="1:6" x14ac:dyDescent="0.25">
      <c r="F4" t="str">
        <f>INDEX(data2,MATCH($A$1,acc,0),6)</f>
        <v>تحصيل من العميل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Prep.</vt:lpstr>
      <vt:lpstr>acc</vt:lpstr>
      <vt:lpstr>data</vt:lpstr>
      <vt:lpstr>data2</vt:lpstr>
      <vt:lpstr>data3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tareq</cp:lastModifiedBy>
  <dcterms:created xsi:type="dcterms:W3CDTF">2013-01-30T16:51:12Z</dcterms:created>
  <dcterms:modified xsi:type="dcterms:W3CDTF">2013-01-31T07:25:29Z</dcterms:modified>
</cp:coreProperties>
</file>