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hamed\Desktop\"/>
    </mc:Choice>
  </mc:AlternateContent>
  <bookViews>
    <workbookView xWindow="0" yWindow="0" windowWidth="19200" windowHeight="109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" i="1" l="1"/>
  <c r="L5" i="1"/>
  <c r="L6" i="1"/>
  <c r="L7" i="1"/>
  <c r="K4" i="1"/>
  <c r="K5" i="1"/>
  <c r="K6" i="1"/>
  <c r="K7" i="1"/>
  <c r="J4" i="1"/>
  <c r="J5" i="1"/>
  <c r="J6" i="1"/>
  <c r="J7" i="1"/>
</calcChain>
</file>

<file path=xl/sharedStrings.xml><?xml version="1.0" encoding="utf-8"?>
<sst xmlns="http://schemas.openxmlformats.org/spreadsheetml/2006/main" count="20" uniqueCount="13">
  <si>
    <t xml:space="preserve">محمد عادل </t>
  </si>
  <si>
    <t>اسم الموظف</t>
  </si>
  <si>
    <t xml:space="preserve">السلفه </t>
  </si>
  <si>
    <t>الغياب</t>
  </si>
  <si>
    <t>الخصم</t>
  </si>
  <si>
    <t>محمد عادل</t>
  </si>
  <si>
    <t>احمد عادل</t>
  </si>
  <si>
    <t>ماهر عادل</t>
  </si>
  <si>
    <t>محمود عادل</t>
  </si>
  <si>
    <t>الموظف</t>
  </si>
  <si>
    <t>الراتب</t>
  </si>
  <si>
    <t xml:space="preserve">الخصم </t>
  </si>
  <si>
    <t>السلف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</si>
</sst>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H3:L7" totalsRowShown="0">
  <autoFilter ref="H3:L7"/>
  <tableColumns count="5">
    <tableColumn id="1" name="الموظف"/>
    <tableColumn id="2" name="الراتب" dataDxfId="3">
      <calculatedColumnFormula>VLOOKUP(Table2[[#This Row],[الموظف]],A2:D8,2,0)</calculatedColumnFormula>
    </tableColumn>
    <tableColumn id="3" name="السلف" dataDxfId="2">
      <calculatedColumnFormula>VLOOKUP(Table2[[#This Row],[الموظف]],A2:D8,2,0)</calculatedColumnFormula>
    </tableColumn>
    <tableColumn id="4" name="الخصم " dataDxfId="1">
      <calculatedColumnFormula>VLOOKUP(Table2[[#This Row],[الموظف]],A2:D8,4,0)</calculatedColumnFormula>
    </tableColumn>
    <tableColumn id="5" name="الغياب" dataDxfId="0">
      <calculatedColumnFormula>VLOOKUP(Table2[[#This Row],[الموظف]],A2:D8,3,0)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rightToLeft="1" tabSelected="1" workbookViewId="0">
      <selection activeCell="I6" sqref="I6"/>
    </sheetView>
  </sheetViews>
  <sheetFormatPr defaultRowHeight="15"/>
  <cols>
    <col min="8" max="12" width="11" customWidth="1"/>
  </cols>
  <sheetData>
    <row r="1" spans="1:12">
      <c r="A1" t="s">
        <v>1</v>
      </c>
      <c r="B1" t="s">
        <v>2</v>
      </c>
      <c r="C1" t="s">
        <v>3</v>
      </c>
      <c r="D1" t="s">
        <v>4</v>
      </c>
    </row>
    <row r="2" spans="1:12">
      <c r="A2" t="s">
        <v>5</v>
      </c>
      <c r="B2">
        <v>100</v>
      </c>
      <c r="C2">
        <v>5</v>
      </c>
      <c r="D2">
        <v>1.5</v>
      </c>
    </row>
    <row r="3" spans="1:12">
      <c r="A3" t="s">
        <v>6</v>
      </c>
      <c r="B3">
        <v>100</v>
      </c>
      <c r="C3">
        <v>2</v>
      </c>
      <c r="D3">
        <v>1.5</v>
      </c>
      <c r="H3" t="s">
        <v>9</v>
      </c>
      <c r="I3" t="s">
        <v>10</v>
      </c>
      <c r="J3" t="s">
        <v>12</v>
      </c>
      <c r="K3" t="s">
        <v>11</v>
      </c>
      <c r="L3" t="s">
        <v>3</v>
      </c>
    </row>
    <row r="4" spans="1:12">
      <c r="A4" t="s">
        <v>7</v>
      </c>
      <c r="B4">
        <v>100</v>
      </c>
      <c r="C4">
        <v>4</v>
      </c>
      <c r="D4">
        <v>1</v>
      </c>
      <c r="H4" t="s">
        <v>5</v>
      </c>
      <c r="I4">
        <v>1000</v>
      </c>
      <c r="J4">
        <f>VLOOKUP(Table2[[#This Row],[الموظف]],A2:D8,2,0)</f>
        <v>100</v>
      </c>
      <c r="K4">
        <f>VLOOKUP(Table2[[#This Row],[الموظف]],A2:D8,4,0)</f>
        <v>1.5</v>
      </c>
      <c r="L4">
        <f>VLOOKUP(Table2[[#This Row],[الموظف]],A2:D8,3,0)</f>
        <v>5</v>
      </c>
    </row>
    <row r="5" spans="1:12">
      <c r="A5" t="s">
        <v>8</v>
      </c>
      <c r="B5">
        <v>150</v>
      </c>
      <c r="C5">
        <v>1</v>
      </c>
      <c r="D5">
        <v>1</v>
      </c>
      <c r="H5" t="s">
        <v>6</v>
      </c>
      <c r="I5">
        <v>1000</v>
      </c>
      <c r="J5">
        <f>VLOOKUP(Table2[[#This Row],[الموظف]],A3:D9,2,0)</f>
        <v>100</v>
      </c>
      <c r="K5">
        <f>VLOOKUP(Table2[[#This Row],[الموظف]],A3:D9,4,0)</f>
        <v>1.5</v>
      </c>
      <c r="L5">
        <f>VLOOKUP(Table2[[#This Row],[الموظف]],A3:D9,3,0)</f>
        <v>2</v>
      </c>
    </row>
    <row r="6" spans="1:12">
      <c r="A6" t="s">
        <v>5</v>
      </c>
      <c r="B6">
        <v>50</v>
      </c>
      <c r="C6">
        <v>1</v>
      </c>
      <c r="D6">
        <v>1</v>
      </c>
      <c r="H6" t="s">
        <v>7</v>
      </c>
      <c r="I6">
        <v>1000</v>
      </c>
      <c r="J6">
        <f>VLOOKUP(Table2[[#This Row],[الموظف]],A4:D10,2,0)</f>
        <v>100</v>
      </c>
      <c r="K6">
        <f>VLOOKUP(Table2[[#This Row],[الموظف]],A4:D10,4,0)</f>
        <v>1</v>
      </c>
      <c r="L6">
        <f>VLOOKUP(Table2[[#This Row],[الموظف]],A4:D10,3,0)</f>
        <v>4</v>
      </c>
    </row>
    <row r="7" spans="1:12">
      <c r="A7" t="s">
        <v>0</v>
      </c>
      <c r="B7">
        <v>30</v>
      </c>
      <c r="C7">
        <v>2</v>
      </c>
      <c r="D7">
        <v>1</v>
      </c>
      <c r="H7" t="s">
        <v>8</v>
      </c>
      <c r="I7">
        <v>1000</v>
      </c>
      <c r="J7">
        <f>VLOOKUP(Table2[[#This Row],[الموظف]],A5:D11,2,0)</f>
        <v>150</v>
      </c>
      <c r="K7">
        <f>VLOOKUP(Table2[[#This Row],[الموظف]],A5:D11,4,0)</f>
        <v>1</v>
      </c>
      <c r="L7">
        <f>VLOOKUP(Table2[[#This Row],[الموظف]],A5:D11,3,0)</f>
        <v>1</v>
      </c>
    </row>
    <row r="8" spans="1:12">
      <c r="A8" t="s">
        <v>0</v>
      </c>
      <c r="B8">
        <v>10</v>
      </c>
      <c r="C8">
        <v>3</v>
      </c>
      <c r="D8">
        <v>1.5</v>
      </c>
    </row>
  </sheetData>
  <dataValidations count="1">
    <dataValidation type="list" allowBlank="1" showInputMessage="1" showErrorMessage="1" sqref="H4:H7">
      <formula1>$A$2:$A$5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Adel</dc:creator>
  <cp:lastModifiedBy>Mohamed Adel</cp:lastModifiedBy>
  <dcterms:created xsi:type="dcterms:W3CDTF">2013-02-02T12:14:22Z</dcterms:created>
  <dcterms:modified xsi:type="dcterms:W3CDTF">2013-02-02T12:32:05Z</dcterms:modified>
</cp:coreProperties>
</file>