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 activeTab="2"/>
  </bookViews>
  <sheets>
    <sheet name="AYMAN" sheetId="1" r:id="rId1"/>
    <sheet name="الشيت" sheetId="2" r:id="rId2"/>
    <sheet name="الشهـــادات" sheetId="8" r:id="rId3"/>
  </sheets>
  <definedNames>
    <definedName name="_xlnm._FilterDatabase" localSheetId="0" hidden="1">AYMAN!$A$9:$AE$11</definedName>
    <definedName name="_xlnm._FilterDatabase" localSheetId="1" hidden="1">الشيت!$A$9:$DR$10</definedName>
    <definedName name="ayman">الشيت!$A$10:$DR$10</definedName>
    <definedName name="_xlnm.Print_Area" localSheetId="0">AYMAN!$A$1:$AE$10</definedName>
    <definedName name="_xlnm.Print_Area" localSheetId="2">الشهـــادات!$A$1:$T$20</definedName>
    <definedName name="_xlnm.Print_Area" localSheetId="1">الشيت!$A$4:$DR$10</definedName>
    <definedName name="_xlnm.Print_Titles" localSheetId="0">AYMAN!$6:$8</definedName>
    <definedName name="_xlnm.Print_Titles" localSheetId="1">الشيت!$4:$8</definedName>
    <definedName name="Z_4605BF3B_B497_468F_A004_8117E7EEC59D_.wvu.Cols" localSheetId="1" hidden="1">الشيت!#REF!,الشيت!$CG:$DO</definedName>
    <definedName name="الجلوس">AYMAN!$B$10:$B$10</definedName>
  </definedNames>
  <calcPr calcId="152511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T7" i="1" l="1"/>
  <c r="M2" i="2" l="1"/>
  <c r="O2" i="2"/>
  <c r="N3" i="2"/>
  <c r="Q2" i="2"/>
  <c r="K3" i="2"/>
  <c r="K2" i="2"/>
  <c r="Q3" i="2"/>
  <c r="Q1" i="2"/>
  <c r="L3" i="2"/>
  <c r="L2" i="2"/>
  <c r="H10" i="1"/>
  <c r="G10" i="1"/>
  <c r="F10" i="1"/>
  <c r="E10" i="1"/>
  <c r="D10" i="1"/>
  <c r="C10" i="1"/>
  <c r="C7" i="8" s="1"/>
  <c r="B10" i="1"/>
  <c r="DO8" i="2"/>
  <c r="DQ8" i="2" s="1"/>
  <c r="DR8" i="2" s="1"/>
  <c r="CE10" i="2"/>
  <c r="CA10" i="2"/>
  <c r="X10" i="1" s="1"/>
  <c r="R14" i="8" s="1"/>
  <c r="CF8" i="2"/>
  <c r="F20" i="8"/>
  <c r="B9" i="8"/>
  <c r="N10" i="8"/>
  <c r="BA10" i="2"/>
  <c r="Q10" i="1" s="1"/>
  <c r="K14" i="8" s="1"/>
  <c r="E10" i="2"/>
  <c r="F10" i="2" s="1"/>
  <c r="I10" i="2" s="1"/>
  <c r="V10" i="2"/>
  <c r="I10" i="1" s="1"/>
  <c r="C14" i="8" s="1"/>
  <c r="BG10" i="2"/>
  <c r="BD10" i="2"/>
  <c r="R10" i="1" s="1"/>
  <c r="L14" i="8" s="1"/>
  <c r="AW10" i="2"/>
  <c r="P10" i="1" s="1"/>
  <c r="J14" i="8" s="1"/>
  <c r="AT10" i="2"/>
  <c r="DD10" i="2" s="1"/>
  <c r="AP10" i="2"/>
  <c r="N10" i="1" s="1"/>
  <c r="H14" i="8" s="1"/>
  <c r="AL10" i="2"/>
  <c r="CK10" i="2" s="1"/>
  <c r="AH10" i="2"/>
  <c r="L10" i="1" s="1"/>
  <c r="F14" i="8" s="1"/>
  <c r="AD10" i="2"/>
  <c r="Z10" i="2"/>
  <c r="J10" i="1" s="1"/>
  <c r="D14" i="8" s="1"/>
  <c r="BW10" i="2"/>
  <c r="DK10" i="2" s="1"/>
  <c r="AS10" i="1" s="1"/>
  <c r="BS10" i="2"/>
  <c r="V10" i="1" s="1"/>
  <c r="P14" i="8" s="1"/>
  <c r="BO10" i="2"/>
  <c r="DP4" i="2"/>
  <c r="DP7" i="2"/>
  <c r="DP8" i="2"/>
  <c r="DI10" i="2"/>
  <c r="AQ10" i="1" s="1"/>
  <c r="DF10" i="2"/>
  <c r="AN10" i="1" s="1"/>
  <c r="DJ10" i="2"/>
  <c r="AR10" i="1" s="1"/>
  <c r="CI10" i="2"/>
  <c r="DG10" i="2"/>
  <c r="AO10" i="1" s="1"/>
  <c r="CX10" i="2"/>
  <c r="CG10" i="2"/>
  <c r="DL10" i="2"/>
  <c r="AT10" i="1" s="1"/>
  <c r="CU10" i="2" l="1"/>
  <c r="CS10" i="2"/>
  <c r="CP10" i="2"/>
  <c r="CO10" i="2"/>
  <c r="DE10" i="2"/>
  <c r="AM10" i="1" s="1"/>
  <c r="CN10" i="2"/>
  <c r="DC10" i="2"/>
  <c r="AK10" i="1" s="1"/>
  <c r="H16" i="8" s="1"/>
  <c r="CL10" i="2"/>
  <c r="DA10" i="2"/>
  <c r="AI10" i="1" s="1"/>
  <c r="CJ10" i="2"/>
  <c r="CY10" i="2"/>
  <c r="AG10" i="1" s="1"/>
  <c r="CH10" i="2"/>
  <c r="AF10" i="1"/>
  <c r="H10" i="2"/>
  <c r="G10" i="2" s="1"/>
  <c r="S10" i="1"/>
  <c r="M14" i="8" s="1"/>
  <c r="DH10" i="2"/>
  <c r="AP10" i="1" s="1"/>
  <c r="M16" i="8" s="1"/>
  <c r="BH10" i="2"/>
  <c r="Y10" i="1"/>
  <c r="S14" i="8" s="1"/>
  <c r="CV10" i="2"/>
  <c r="AL10" i="1"/>
  <c r="I16" i="8" s="1"/>
  <c r="DM10" i="2"/>
  <c r="AU10" i="1" s="1"/>
  <c r="S16" i="8" s="1"/>
  <c r="CQ10" i="2"/>
  <c r="U10" i="1"/>
  <c r="O14" i="8" s="1"/>
  <c r="CR10" i="2"/>
  <c r="W10" i="1"/>
  <c r="Q14" i="8" s="1"/>
  <c r="CT10" i="2"/>
  <c r="K10" i="1"/>
  <c r="E14" i="8" s="1"/>
  <c r="CZ10" i="2"/>
  <c r="AH10" i="1" s="1"/>
  <c r="E16" i="8" s="1"/>
  <c r="M10" i="1"/>
  <c r="G14" i="8" s="1"/>
  <c r="DB10" i="2"/>
  <c r="AJ10" i="1" s="1"/>
  <c r="O10" i="1"/>
  <c r="I14" i="8" s="1"/>
  <c r="CM10" i="2"/>
  <c r="R16" i="8"/>
  <c r="P16" i="8"/>
  <c r="K16" i="8"/>
  <c r="G16" i="8"/>
  <c r="C16" i="8"/>
  <c r="Q16" i="8"/>
  <c r="O16" i="8"/>
  <c r="L16" i="8"/>
  <c r="J16" i="8"/>
  <c r="F16" i="8"/>
  <c r="D16" i="8"/>
  <c r="BI10" i="2" l="1"/>
  <c r="AA10" i="1" s="1"/>
  <c r="B8" i="8" s="1"/>
  <c r="CF10" i="2"/>
  <c r="DP10" i="2"/>
  <c r="Z10" i="1"/>
  <c r="T10" i="8" s="1"/>
  <c r="DN10" i="2"/>
  <c r="T10" i="1"/>
  <c r="N14" i="8" s="1"/>
  <c r="CW10" i="2"/>
  <c r="AV10" i="1" l="1"/>
  <c r="N16" i="8" s="1"/>
  <c r="DO10" i="2"/>
  <c r="DQ10" i="2" l="1"/>
  <c r="AB10" i="1"/>
  <c r="DR10" i="2" l="1"/>
  <c r="AD10" i="1" s="1"/>
  <c r="D17" i="8" s="1"/>
  <c r="DQ3" i="2"/>
  <c r="DQ1" i="2"/>
  <c r="AC10" i="1"/>
  <c r="AC17" i="8" l="1"/>
  <c r="AA17" i="8"/>
  <c r="AE10" i="1"/>
  <c r="C18" i="8" l="1"/>
  <c r="A18" i="8"/>
</calcChain>
</file>

<file path=xl/comments1.xml><?xml version="1.0" encoding="utf-8"?>
<comments xmlns="http://schemas.openxmlformats.org/spreadsheetml/2006/main">
  <authors>
    <author>AYMAN</author>
  </authors>
  <commentList>
    <comment ref="CX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CY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CZ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A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B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C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D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E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F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G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H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I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DJ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DK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وطنية</t>
        </r>
      </text>
    </comment>
    <comment ref="DN10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<sst xmlns="http://schemas.openxmlformats.org/spreadsheetml/2006/main" count="273" uniqueCount="169">
  <si>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</si>
  <si>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</si>
  <si>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</si>
  <si>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</si>
  <si>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</si>
  <si>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</si>
  <si>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</si>
  <si>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</si>
  <si>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هندسة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</si>
  <si>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</si>
  <si>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</si>
  <si>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</si>
  <si>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</si>
  <si>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</si>
  <si>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</si>
  <si>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</si>
  <si>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</si>
  <si>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</si>
  <si>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</si>
  <si>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</si>
  <si>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وطنية</t>
  </si>
  <si>
    <t>حاسب الى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</si>
  <si>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</si>
  <si>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</si>
  <si>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</si>
  <si>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</si>
  <si>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</si>
  <si>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</si>
  <si>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</si>
  <si>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</si>
  <si>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الوطنية</t>
  </si>
  <si>
    <t>مجموع الجغرافيا</t>
  </si>
  <si>
    <t>مجموع الاحياء</t>
  </si>
  <si>
    <t>مجموع الكيمياء</t>
  </si>
  <si>
    <t>مجموع الفيزياء</t>
  </si>
  <si>
    <t>مجموع الهندسة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</si>
  <si>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</si>
  <si>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</si>
  <si>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</si>
  <si>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</si>
  <si>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</si>
  <si>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</si>
  <si>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</si>
  <si>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</si>
  <si>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</si>
  <si>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</si>
  <si>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</si>
  <si>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</si>
  <si>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</si>
  <si>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</si>
  <si>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</si>
  <si>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</si>
  <si>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</si>
  <si>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</si>
  <si>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</si>
  <si>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</si>
  <si>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وطنيـــــة</t>
  </si>
  <si>
    <t>الصفـــــــة</t>
  </si>
  <si>
    <t>الصفـــة</t>
  </si>
  <si>
    <t>ادارة شربين التعليمية</t>
  </si>
  <si>
    <t>مدرسة الشهيد عودة الثانوية</t>
  </si>
  <si>
    <t>الدرجة</t>
  </si>
  <si>
    <t>اســـــم الطــــــــالـــب</t>
  </si>
  <si>
    <t>تاريخ الميلاد</t>
  </si>
  <si>
    <t>السن فى اول اكتوبر</t>
  </si>
  <si>
    <t>يوم</t>
  </si>
  <si>
    <t>شهر</t>
  </si>
  <si>
    <t>سنة</t>
  </si>
  <si>
    <t>كيميـــــاء</t>
  </si>
  <si>
    <t>جغــرافيــــا</t>
  </si>
  <si>
    <t>نتيجـــة الصف الأول الثــانــوى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</si>
  <si>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</si>
  <si>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</si>
  <si>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</si>
  <si>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</si>
  <si>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</si>
  <si>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هنــدســــــة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</si>
  <si>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</si>
  <si>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</si>
  <si>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</si>
  <si>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</si>
  <si>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</si>
  <si>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</si>
  <si>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</si>
  <si>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وطنيــــــــة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</si>
  <si>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</si>
  <si>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</si>
  <si>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</si>
  <si>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</si>
  <si>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</si>
  <si>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ادارة شربـــين التعليمــــية</t>
  </si>
  <si>
    <t>مـدرسـة الشهيــد عــودة الثـانوية</t>
  </si>
  <si>
    <t>اســم الطــالب /</t>
  </si>
  <si>
    <t>رقـــم الجلــوس /</t>
  </si>
  <si>
    <t>عـــــربــى</t>
  </si>
  <si>
    <t>E</t>
  </si>
  <si>
    <t>F</t>
  </si>
  <si>
    <t>جبـــــــر</t>
  </si>
  <si>
    <t>هندســـــــة</t>
  </si>
  <si>
    <t>احيـــــــاء</t>
  </si>
  <si>
    <t>تاريـــــــخ</t>
  </si>
  <si>
    <t>فـــيزيــاء</t>
  </si>
  <si>
    <t>فلسفــــــة</t>
  </si>
  <si>
    <t>المجموع</t>
  </si>
  <si>
    <t>حـاســب</t>
  </si>
  <si>
    <t>ديـــن</t>
  </si>
  <si>
    <t>وطنيــــة</t>
  </si>
  <si>
    <t>الكلي</t>
  </si>
  <si>
    <t>التقـــديـــــر</t>
  </si>
  <si>
    <t xml:space="preserve">     رئيس لجنــة النظــام والمراقبـــة</t>
  </si>
  <si>
    <t>ــــ</t>
  </si>
  <si>
    <t>أخــــــر العـــام</t>
  </si>
  <si>
    <t>المتحــــركة</t>
  </si>
  <si>
    <t>نصف العام</t>
  </si>
  <si>
    <t>نتيجــة الطـــــالبـ    /</t>
  </si>
  <si>
    <t>تنسخ فى اخر العام</t>
  </si>
  <si>
    <t>ثابتة</t>
  </si>
  <si>
    <t>ــــــ</t>
  </si>
  <si>
    <t>درجـــــــة</t>
  </si>
  <si>
    <t>ترتيب الطـــالب</t>
  </si>
  <si>
    <t>ترتيب الطــــالب</t>
  </si>
  <si>
    <t>النهـــــايــــة</t>
  </si>
  <si>
    <t>الكــــــــبري</t>
  </si>
  <si>
    <t>الصغـــــــري</t>
  </si>
  <si>
    <t>الطــــــالــب</t>
  </si>
  <si>
    <t xml:space="preserve">ترتيب </t>
  </si>
  <si>
    <t>الطالب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</si>
  <si>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</si>
  <si>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</si>
  <si>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</si>
  <si>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</si>
  <si>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</si>
  <si>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</si>
  <si>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</si>
  <si>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</si>
  <si>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</si>
  <si>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</si>
  <si>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</si>
  <si>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</si>
  <si>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r>
      <t xml:space="preserve">درجـــــات دور  ينـــــايــر 2013 م  </t>
    </r>
    <r>
      <rPr>
        <b/>
        <sz val="16"/>
        <rFont val="Andalus"/>
        <family val="1"/>
      </rPr>
      <t>( الصف الأول الثانوي )</t>
    </r>
  </si>
  <si>
    <t xml:space="preserve">  أ / أســـــــــامــــة أبـــــــوالـــوفـــــــــــــــا</t>
  </si>
  <si>
    <t xml:space="preserve">              يعتمد&amp; مـديــر ادارة المـدرســــة</t>
  </si>
  <si>
    <t>نشاط تربوى</t>
  </si>
  <si>
    <t>نشـاط تربوي</t>
  </si>
  <si>
    <t>دور ينــــــايـــــر 2013 م</t>
  </si>
  <si>
    <t>الشعبـــــة ترم اول</t>
  </si>
  <si>
    <t>الشعبـــــة ترم ثان</t>
  </si>
  <si>
    <t>ترم اول</t>
  </si>
  <si>
    <t>ترم ثان</t>
  </si>
  <si>
    <t>المـــــواد</t>
  </si>
  <si>
    <t xml:space="preserve">فـــــــــــرز </t>
  </si>
  <si>
    <t>أ / احمــــــــــد الصعيــــــــــــــــدي</t>
  </si>
  <si>
    <t>ابــراهيــــــم ايمــــــــن ابراهيــــم السيــــد</t>
  </si>
  <si>
    <t xml:space="preserve"> الجلـــــــوس شهـــادات</t>
  </si>
  <si>
    <t xml:space="preserve"> الجلـــــوس اســــاســي</t>
  </si>
  <si>
    <t>عدد</t>
  </si>
  <si>
    <t>الطلبة</t>
  </si>
  <si>
    <t>معيد</t>
  </si>
  <si>
    <t>غ</t>
  </si>
  <si>
    <t>هذا العمل جزء من كنترول الصف الأول الثانوى</t>
  </si>
  <si>
    <t>الواضح من الشهادة بان الطالب له دور ثانى في المواد اللغة العربية والاحياء والفيزياء لغيابه في العملى</t>
  </si>
  <si>
    <t>مواد الرسوب</t>
  </si>
  <si>
    <t>الشهادة تملأ من الورقة ايمن بواسطة الدالة VLOOKUP وكذلك صف مواد الرسوب بالشهادة</t>
  </si>
  <si>
    <r>
      <rPr>
        <b/>
        <u/>
        <sz val="16"/>
        <rFont val="Times New Roman"/>
        <family val="1"/>
      </rPr>
      <t>صف مواد الرسوب :</t>
    </r>
    <r>
      <rPr>
        <b/>
        <sz val="16"/>
        <rFont val="Times New Roman"/>
        <family val="1"/>
      </rPr>
      <t xml:space="preserve"> الظاهرة بالشهادة تكون مخفية ولا تظهر في الشهادة النهائية</t>
    </r>
  </si>
  <si>
    <t xml:space="preserve">المطلوب : عند رسوب الطالب في اى مادة يتم تعبئة خانة درجة الطالب في الشهادة بلون غامق </t>
  </si>
  <si>
    <t xml:space="preserve">بدلاله الرقم (1) في صف مواد الرسوب  </t>
  </si>
  <si>
    <t>وعندما يكون الطالب ناجح في المادة لا تعبأ خانة درجة الطالب في الشهادة بدلاله الرقم (صفر )</t>
  </si>
  <si>
    <r>
      <rPr>
        <b/>
        <u/>
        <sz val="16"/>
        <rFont val="Times New Roman"/>
        <family val="1"/>
      </rPr>
      <t>ملاحظة :</t>
    </r>
    <r>
      <rPr>
        <b/>
        <sz val="16"/>
        <rFont val="Times New Roman"/>
        <family val="1"/>
      </rPr>
      <t xml:space="preserve"> عندما يكون الطالب راسب في المادة يكون رقم (1) في صف مواد الرسوب وعند ناجح الطالب يكون الرقم (صفر) كما هو واضح في صف مواد الرسوب بالشهادة</t>
    </r>
  </si>
  <si>
    <t>ولكـــــــم منـى وافـــــــــر التحيـــــــة والاحــــــتــرام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</si>
</sst>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20"/>
      <name val="Times New Roman"/>
      <family val="1"/>
    </font>
    <font>
      <b/>
      <sz val="12"/>
      <name val="Monotype Koufi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6"/>
      <name val="PT Bold Heading"/>
      <charset val="178"/>
    </font>
    <font>
      <b/>
      <sz val="36"/>
      <name val="Times New Roman"/>
      <family val="1"/>
    </font>
    <font>
      <b/>
      <sz val="26"/>
      <name val="Times New Roman"/>
      <family val="1"/>
    </font>
    <font>
      <b/>
      <sz val="11"/>
      <name val="PT Bold Heading"/>
      <charset val="178"/>
    </font>
    <font>
      <sz val="22"/>
      <name val="PT Bold Heading"/>
      <charset val="178"/>
    </font>
    <font>
      <b/>
      <sz val="10"/>
      <name val="PT Bold Heading"/>
      <charset val="178"/>
    </font>
    <font>
      <b/>
      <u/>
      <sz val="14"/>
      <name val="Monotype Koufi"/>
      <charset val="178"/>
    </font>
    <font>
      <sz val="10"/>
      <name val="PT Bold Heading"/>
      <charset val="178"/>
    </font>
    <font>
      <sz val="10"/>
      <name val="Times New Roman"/>
      <family val="1"/>
    </font>
    <font>
      <b/>
      <sz val="16"/>
      <name val="Andalus"/>
      <family val="1"/>
    </font>
    <font>
      <b/>
      <sz val="14"/>
      <name val="Monotype Koufi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Cambria"/>
      <family val="1"/>
      <scheme val="major"/>
    </font>
    <font>
      <b/>
      <sz val="12"/>
      <color rgb="FFFF0000"/>
      <name val="Times New Roman (Arabic)"/>
      <charset val="178"/>
    </font>
    <font>
      <b/>
      <sz val="12"/>
      <color rgb="FF0000CC"/>
      <name val="Times New Roman (Arabic)"/>
      <charset val="178"/>
    </font>
    <font>
      <b/>
      <sz val="16"/>
      <color rgb="FFFF0000"/>
      <name val="Times New Roman"/>
      <family val="1"/>
    </font>
    <font>
      <b/>
      <u/>
      <sz val="16"/>
      <name val="Times New Roman"/>
      <family val="1"/>
    </font>
    <font>
      <b/>
      <sz val="20"/>
      <name val="Andalus"/>
      <family val="1"/>
    </font>
  </fonts>
  <fills count="3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lightGray">
        <fgColor indexed="14"/>
        <bgColor indexed="46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FF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406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17" fillId="3" borderId="2" xfId="0" applyFont="1" applyFill="1" applyBorder="1" applyAlignment="1" applyProtection="1">
      <alignment horizontal="center" vertical="center" textRotation="90" shrinkToFit="1" readingOrder="2"/>
    </xf>
    <xf numFmtId="0" fontId="12" fillId="2" borderId="3" xfId="0" applyFont="1" applyFill="1" applyBorder="1" applyAlignment="1" applyProtection="1">
      <alignment horizontal="center" vertical="center" textRotation="90" shrinkToFit="1"/>
      <protection hidden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8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4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5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6" xfId="0" applyFont="1" applyFill="1" applyBorder="1" applyAlignment="1" applyProtection="1">
      <alignment horizontal="center" shrinkToFit="1" readingOrder="1"/>
      <protection hidden="1"/>
    </xf>
    <xf numFmtId="0" fontId="3" fillId="9" borderId="7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11" fillId="2" borderId="3" xfId="0" applyFont="1" applyFill="1" applyBorder="1" applyAlignment="1" applyProtection="1">
      <alignment horizontal="center" shrinkToFit="1" readingOrder="1"/>
      <protection locked="0"/>
    </xf>
    <xf numFmtId="0" fontId="11" fillId="2" borderId="3" xfId="0" applyFont="1" applyFill="1" applyBorder="1" applyAlignment="1" applyProtection="1">
      <alignment horizontal="right" shrinkToFit="1" readingOrder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/>
    </xf>
    <xf numFmtId="0" fontId="11" fillId="2" borderId="3" xfId="0" applyFont="1" applyFill="1" applyBorder="1" applyAlignment="1" applyProtection="1">
      <alignment horizontal="center" shrinkToFit="1"/>
      <protection locked="0" hidden="1"/>
    </xf>
    <xf numFmtId="0" fontId="11" fillId="2" borderId="3" xfId="0" applyFont="1" applyFill="1" applyBorder="1" applyAlignment="1" applyProtection="1">
      <alignment horizontal="center" shrinkToFit="1" readingOrder="1"/>
      <protection hidden="1"/>
    </xf>
    <xf numFmtId="0" fontId="11" fillId="2" borderId="3" xfId="0" applyFont="1" applyFill="1" applyBorder="1" applyAlignment="1" applyProtection="1">
      <alignment horizontal="center" shrinkToFit="1" readingOrder="1"/>
      <protection locked="0" hidden="1"/>
    </xf>
    <xf numFmtId="17" fontId="9" fillId="2" borderId="3" xfId="0" applyNumberFormat="1" applyFont="1" applyFill="1" applyBorder="1" applyAlignment="1" applyProtection="1">
      <alignment horizontal="center" shrinkToFit="1" readingOrder="1"/>
      <protection hidden="1"/>
    </xf>
    <xf numFmtId="0" fontId="9" fillId="2" borderId="3" xfId="0" applyFont="1" applyFill="1" applyBorder="1" applyAlignment="1" applyProtection="1">
      <alignment horizontal="center" shrinkToFit="1" readingOrder="1"/>
      <protection hidden="1"/>
    </xf>
    <xf numFmtId="0" fontId="10" fillId="2" borderId="3" xfId="0" applyFont="1" applyFill="1" applyBorder="1" applyAlignment="1" applyProtection="1">
      <alignment horizontal="center" shrinkToFit="1" readingOrder="1"/>
      <protection hidden="1"/>
    </xf>
    <xf numFmtId="0" fontId="8" fillId="2" borderId="3" xfId="0" applyFont="1" applyFill="1" applyBorder="1" applyAlignment="1" applyProtection="1">
      <alignment horizontal="center" shrinkToFit="1" readingOrder="1"/>
      <protection hidden="1"/>
    </xf>
    <xf numFmtId="0" fontId="5" fillId="2" borderId="3" xfId="0" applyFont="1" applyFill="1" applyBorder="1" applyAlignment="1" applyProtection="1">
      <alignment horizontal="center" shrinkToFit="1" readingOrder="1"/>
      <protection hidden="1"/>
    </xf>
    <xf numFmtId="0" fontId="5" fillId="2" borderId="8" xfId="0" applyFont="1" applyFill="1" applyBorder="1" applyAlignment="1" applyProtection="1">
      <alignment horizontal="center" shrinkToFit="1" readingOrder="1"/>
      <protection hidden="1"/>
    </xf>
    <xf numFmtId="0" fontId="3" fillId="10" borderId="1" xfId="0" applyFont="1" applyFill="1" applyBorder="1" applyAlignment="1" applyProtection="1">
      <alignment horizontal="center" shrinkToFit="1" readingOrder="1"/>
      <protection hidden="1"/>
    </xf>
    <xf numFmtId="0" fontId="11" fillId="2" borderId="1" xfId="0" applyFont="1" applyFill="1" applyBorder="1" applyAlignment="1" applyProtection="1">
      <alignment horizontal="center" shrinkToFit="1" readingOrder="1"/>
      <protection hidden="1"/>
    </xf>
    <xf numFmtId="0" fontId="10" fillId="2" borderId="6" xfId="0" applyFont="1" applyFill="1" applyBorder="1" applyAlignment="1" applyProtection="1">
      <alignment horizontal="center" shrinkToFit="1" readingOrder="1"/>
      <protection hidden="1"/>
    </xf>
    <xf numFmtId="0" fontId="3" fillId="2" borderId="3" xfId="0" applyFont="1" applyFill="1" applyBorder="1" applyAlignment="1" applyProtection="1">
      <alignment horizontal="right" vertical="center" shrinkToFit="1" readingOrder="1"/>
      <protection hidden="1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3" xfId="0" applyFont="1" applyBorder="1" applyAlignment="1" applyProtection="1">
      <alignment horizontal="center" shrinkToFit="1" readingOrder="1"/>
      <protection locked="0"/>
    </xf>
    <xf numFmtId="0" fontId="18" fillId="0" borderId="3" xfId="0" applyFont="1" applyFill="1" applyBorder="1" applyAlignment="1" applyProtection="1">
      <alignment horizontal="center" shrinkToFit="1"/>
      <protection locked="0"/>
    </xf>
    <xf numFmtId="0" fontId="4" fillId="0" borderId="3" xfId="0" applyFont="1" applyBorder="1" applyAlignment="1" applyProtection="1">
      <alignment horizontal="center" shrinkToFit="1" readingOrder="1"/>
      <protection hidden="1"/>
    </xf>
    <xf numFmtId="0" fontId="3" fillId="0" borderId="3" xfId="0" applyFont="1" applyFill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center" shrinkToFit="1" readingOrder="1"/>
      <protection hidden="1"/>
    </xf>
    <xf numFmtId="0" fontId="8" fillId="4" borderId="3" xfId="0" applyFont="1" applyFill="1" applyBorder="1" applyAlignment="1" applyProtection="1">
      <alignment horizontal="center" shrinkToFit="1" readingOrder="1"/>
      <protection hidden="1"/>
    </xf>
    <xf numFmtId="0" fontId="10" fillId="4" borderId="3" xfId="0" applyFont="1" applyFill="1" applyBorder="1" applyAlignment="1" applyProtection="1">
      <alignment horizontal="center" shrinkToFit="1" readingOrder="1"/>
      <protection hidden="1"/>
    </xf>
    <xf numFmtId="0" fontId="3" fillId="4" borderId="3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1" borderId="2" xfId="0" applyFont="1" applyFill="1" applyBorder="1" applyAlignment="1" applyProtection="1">
      <alignment horizont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8" fillId="0" borderId="0" xfId="0" applyFont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2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13" borderId="1" xfId="0" applyFont="1" applyFill="1" applyBorder="1" applyAlignment="1" applyProtection="1">
      <alignment horizontal="center" vertical="center" shrinkToFit="1" readingOrder="1"/>
    </xf>
    <xf numFmtId="0" fontId="3" fillId="13" borderId="3" xfId="0" applyFont="1" applyFill="1" applyBorder="1" applyAlignment="1" applyProtection="1">
      <alignment horizontal="center" shrinkToFit="1" readingOrder="1"/>
    </xf>
    <xf numFmtId="0" fontId="3" fillId="20" borderId="3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Border="1" applyAlignment="1">
      <alignment horizontal="center" vertic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12" xfId="0" applyFont="1" applyFill="1" applyBorder="1" applyAlignment="1" applyProtection="1">
      <alignment horizontal="center" vertical="center" shrinkToFit="1"/>
    </xf>
    <xf numFmtId="0" fontId="20" fillId="20" borderId="13" xfId="0" applyFont="1" applyFill="1" applyBorder="1" applyAlignment="1" applyProtection="1">
      <alignment horizontal="center" vertical="center" shrinkToFit="1"/>
    </xf>
    <xf numFmtId="0" fontId="20" fillId="0" borderId="13" xfId="0" applyFont="1" applyFill="1" applyBorder="1" applyAlignment="1" applyProtection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 readingOrder="1"/>
      <protection locked="0"/>
    </xf>
    <xf numFmtId="0" fontId="11" fillId="2" borderId="3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5" xfId="0" applyFont="1" applyBorder="1" applyAlignment="1">
      <alignment horizontal="center" vertical="center" shrinkToFit="1"/>
    </xf>
    <xf numFmtId="0" fontId="20" fillId="0" borderId="17" xfId="0" applyFont="1" applyFill="1" applyBorder="1" applyAlignment="1" applyProtection="1">
      <alignment horizontal="center" vertical="center" textRotation="90" shrinkToFit="1"/>
    </xf>
    <xf numFmtId="0" fontId="20" fillId="20" borderId="17" xfId="0" applyFont="1" applyFill="1" applyBorder="1" applyAlignment="1" applyProtection="1">
      <alignment horizontal="center" vertical="center" textRotation="90" shrinkToFit="1"/>
    </xf>
    <xf numFmtId="0" fontId="20" fillId="20" borderId="12" xfId="0" applyFont="1" applyFill="1" applyBorder="1" applyAlignment="1" applyProtection="1">
      <alignment horizontal="center" vertical="center" shrinkToFit="1"/>
    </xf>
    <xf numFmtId="0" fontId="10" fillId="0" borderId="3" xfId="0" applyFont="1" applyBorder="1" applyAlignment="1" applyProtection="1">
      <alignment horizontal="center" shrinkToFit="1" readingOrder="1"/>
      <protection hidden="1"/>
    </xf>
    <xf numFmtId="0" fontId="18" fillId="0" borderId="0" xfId="0" applyFont="1" applyAlignment="1" applyProtection="1">
      <alignment horizontal="center" vertical="center" shrinkToFit="1"/>
      <protection hidden="1"/>
    </xf>
    <xf numFmtId="0" fontId="18" fillId="22" borderId="0" xfId="0" applyFont="1" applyFill="1" applyAlignment="1" applyProtection="1">
      <alignment horizontal="center" vertical="center" shrinkToFit="1"/>
      <protection hidden="1"/>
    </xf>
    <xf numFmtId="0" fontId="18" fillId="23" borderId="0" xfId="0" applyFont="1" applyFill="1" applyAlignment="1" applyProtection="1">
      <alignment horizontal="center" vertical="center" shrinkToFit="1"/>
      <protection hidden="1"/>
    </xf>
    <xf numFmtId="0" fontId="18" fillId="24" borderId="0" xfId="0" applyFont="1" applyFill="1" applyAlignment="1" applyProtection="1">
      <alignment horizontal="center" vertical="center" shrinkToFit="1"/>
      <protection hidden="1"/>
    </xf>
    <xf numFmtId="0" fontId="18" fillId="25" borderId="0" xfId="0" applyFont="1" applyFill="1" applyAlignment="1" applyProtection="1">
      <alignment horizontal="center" vertical="center" shrinkToFit="1"/>
      <protection hidden="1"/>
    </xf>
    <xf numFmtId="0" fontId="18" fillId="26" borderId="0" xfId="0" applyFont="1" applyFill="1" applyAlignment="1" applyProtection="1">
      <alignment horizontal="center" vertical="center" shrinkToFit="1"/>
      <protection hidden="1"/>
    </xf>
    <xf numFmtId="0" fontId="27" fillId="25" borderId="0" xfId="0" applyFont="1" applyFill="1" applyBorder="1" applyAlignment="1" applyProtection="1">
      <alignment vertical="center" shrinkToFit="1"/>
      <protection hidden="1"/>
    </xf>
    <xf numFmtId="0" fontId="27" fillId="27" borderId="0" xfId="0" applyFont="1" applyFill="1" applyBorder="1" applyAlignment="1" applyProtection="1">
      <alignment vertical="center" shrinkToFit="1"/>
      <protection hidden="1"/>
    </xf>
    <xf numFmtId="0" fontId="27" fillId="23" borderId="0" xfId="0" applyFont="1" applyFill="1" applyBorder="1" applyAlignment="1" applyProtection="1">
      <alignment vertical="center" shrinkToFit="1"/>
      <protection hidden="1"/>
    </xf>
    <xf numFmtId="0" fontId="35" fillId="0" borderId="0" xfId="0" applyFont="1" applyBorder="1" applyAlignment="1" applyProtection="1">
      <alignment vertical="center" shrinkToFit="1"/>
      <protection hidden="1"/>
    </xf>
    <xf numFmtId="0" fontId="36" fillId="0" borderId="0" xfId="0" applyFont="1" applyAlignment="1" applyProtection="1">
      <alignment horizontal="center" vertical="center" shrinkToFit="1"/>
      <protection hidden="1"/>
    </xf>
    <xf numFmtId="0" fontId="40" fillId="0" borderId="3" xfId="0" applyFont="1" applyBorder="1" applyAlignment="1" applyProtection="1">
      <alignment horizontal="center" vertical="center" shrinkToFit="1" readingOrder="1"/>
      <protection hidden="1"/>
    </xf>
    <xf numFmtId="0" fontId="27" fillId="0" borderId="18" xfId="0" applyFont="1" applyFill="1" applyBorder="1" applyAlignment="1" applyProtection="1">
      <alignment horizontal="center" vertical="center" shrinkToFit="1"/>
      <protection hidden="1"/>
    </xf>
    <xf numFmtId="0" fontId="27" fillId="0" borderId="19" xfId="0" applyFont="1" applyFill="1" applyBorder="1" applyAlignment="1" applyProtection="1">
      <alignment horizontal="center" shrinkToFit="1"/>
      <protection hidden="1"/>
    </xf>
    <xf numFmtId="0" fontId="27" fillId="0" borderId="20" xfId="0" applyFont="1" applyFill="1" applyBorder="1" applyAlignment="1" applyProtection="1">
      <alignment horizontal="center" vertical="top" shrinkToFit="1"/>
      <protection hidden="1"/>
    </xf>
    <xf numFmtId="0" fontId="20" fillId="20" borderId="21" xfId="0" applyFont="1" applyFill="1" applyBorder="1" applyAlignment="1" applyProtection="1">
      <alignment horizontal="center" vertical="center" shrinkToFit="1"/>
      <protection hidden="1"/>
    </xf>
    <xf numFmtId="0" fontId="39" fillId="0" borderId="0" xfId="0" applyFont="1" applyBorder="1" applyAlignment="1" applyProtection="1">
      <alignment horizontal="center" shrinkToFit="1" readingOrder="1"/>
      <protection locked="0"/>
    </xf>
    <xf numFmtId="0" fontId="18" fillId="25" borderId="38" xfId="0" applyFont="1" applyFill="1" applyBorder="1" applyAlignment="1">
      <alignment horizontal="center" vertical="center" shrinkToFit="1"/>
    </xf>
    <xf numFmtId="0" fontId="18" fillId="25" borderId="34" xfId="0" applyFont="1" applyFill="1" applyBorder="1" applyAlignment="1" applyProtection="1">
      <alignment horizontal="center" vertical="center" textRotation="90" shrinkToFit="1"/>
    </xf>
    <xf numFmtId="0" fontId="18" fillId="25" borderId="34" xfId="0" applyFont="1" applyFill="1" applyBorder="1" applyAlignment="1">
      <alignment horizontal="center" vertical="center" shrinkToFit="1"/>
    </xf>
    <xf numFmtId="0" fontId="18" fillId="25" borderId="33" xfId="0" applyFont="1" applyFill="1" applyBorder="1" applyAlignment="1">
      <alignment horizontal="center" vertical="center" shrinkToFit="1"/>
    </xf>
    <xf numFmtId="0" fontId="25" fillId="25" borderId="10" xfId="0" applyFont="1" applyFill="1" applyBorder="1" applyAlignment="1">
      <alignment horizontal="center" vertical="center" shrinkToFit="1"/>
    </xf>
    <xf numFmtId="0" fontId="20" fillId="0" borderId="39" xfId="0" applyFont="1" applyFill="1" applyBorder="1" applyAlignment="1" applyProtection="1">
      <alignment horizontal="center" vertical="center" textRotation="90" shrinkToFit="1"/>
    </xf>
    <xf numFmtId="0" fontId="20" fillId="20" borderId="40" xfId="0" applyFont="1" applyFill="1" applyBorder="1" applyAlignment="1" applyProtection="1">
      <alignment horizontal="center" vertical="center" shrinkToFit="1"/>
    </xf>
    <xf numFmtId="0" fontId="20" fillId="0" borderId="41" xfId="0" applyFont="1" applyFill="1" applyBorder="1" applyAlignment="1" applyProtection="1">
      <alignment horizontal="center" vertical="center" shrinkToFit="1"/>
    </xf>
    <xf numFmtId="0" fontId="18" fillId="25" borderId="42" xfId="0" applyFont="1" applyFill="1" applyBorder="1" applyAlignment="1" applyProtection="1">
      <alignment horizontal="center" vertical="center" textRotation="90" shrinkToFit="1"/>
    </xf>
    <xf numFmtId="0" fontId="20" fillId="0" borderId="24" xfId="0" applyFont="1" applyFill="1" applyBorder="1" applyAlignment="1" applyProtection="1">
      <alignment horizontal="center" vertical="center" textRotation="90" shrinkToFit="1"/>
    </xf>
    <xf numFmtId="0" fontId="20" fillId="20" borderId="26" xfId="0" applyFont="1" applyFill="1" applyBorder="1" applyAlignment="1" applyProtection="1">
      <alignment horizontal="center" vertical="center" shrinkToFit="1"/>
    </xf>
    <xf numFmtId="0" fontId="20" fillId="0" borderId="35" xfId="0" applyFont="1" applyFill="1" applyBorder="1" applyAlignment="1" applyProtection="1">
      <alignment horizontal="center" vertical="center" shrinkToFit="1"/>
    </xf>
    <xf numFmtId="0" fontId="18" fillId="25" borderId="32" xfId="0" applyFont="1" applyFill="1" applyBorder="1" applyAlignment="1" applyProtection="1">
      <alignment horizontal="center" vertical="center" textRotation="90" shrinkToFit="1"/>
    </xf>
    <xf numFmtId="0" fontId="20" fillId="0" borderId="11" xfId="0" applyFont="1" applyFill="1" applyBorder="1" applyAlignment="1" applyProtection="1">
      <alignment horizontal="center" vertical="center" shrinkToFit="1"/>
    </xf>
    <xf numFmtId="0" fontId="20" fillId="20" borderId="14" xfId="0" applyFont="1" applyFill="1" applyBorder="1" applyAlignment="1" applyProtection="1">
      <alignment horizontal="center" vertical="center" shrinkToFit="1"/>
    </xf>
    <xf numFmtId="0" fontId="18" fillId="25" borderId="31" xfId="0" applyFont="1" applyFill="1" applyBorder="1" applyAlignment="1" applyProtection="1">
      <alignment horizontal="center" vertical="center" textRotation="90" shrinkToFit="1"/>
    </xf>
    <xf numFmtId="0" fontId="11" fillId="7" borderId="3" xfId="0" applyFont="1" applyFill="1" applyBorder="1" applyAlignment="1" applyProtection="1">
      <alignment horizontal="center" shrinkToFit="1" readingOrder="1"/>
      <protection hidden="1"/>
    </xf>
    <xf numFmtId="0" fontId="41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41" fillId="4" borderId="4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8" borderId="19" xfId="0" applyFont="1" applyFill="1" applyBorder="1" applyAlignment="1" applyProtection="1">
      <alignment horizontal="center" vertical="center" shrinkToFit="1"/>
      <protection hidden="1"/>
    </xf>
    <xf numFmtId="0" fontId="27" fillId="28" borderId="20" xfId="0" applyFont="1" applyFill="1" applyBorder="1" applyAlignment="1" applyProtection="1">
      <alignment horizontal="center" vertical="top" shrinkToFit="1"/>
      <protection hidden="1"/>
    </xf>
    <xf numFmtId="0" fontId="20" fillId="0" borderId="25" xfId="0" applyFont="1" applyFill="1" applyBorder="1" applyAlignment="1" applyProtection="1">
      <alignment horizontal="center" vertical="center" textRotation="90" shrinkToFit="1"/>
    </xf>
    <xf numFmtId="0" fontId="20" fillId="20" borderId="27" xfId="0" applyFont="1" applyFill="1" applyBorder="1" applyAlignment="1" applyProtection="1">
      <alignment horizontal="center" vertical="center" shrinkToFit="1"/>
    </xf>
    <xf numFmtId="0" fontId="18" fillId="25" borderId="33" xfId="0" applyFont="1" applyFill="1" applyBorder="1" applyAlignment="1" applyProtection="1">
      <alignment horizontal="center" vertical="center" textRotation="90" shrinkToFit="1"/>
    </xf>
    <xf numFmtId="0" fontId="42" fillId="0" borderId="11" xfId="0" applyFont="1" applyBorder="1" applyAlignment="1" applyProtection="1">
      <alignment horizontal="center" vertical="center" shrinkToFit="1"/>
      <protection hidden="1"/>
    </xf>
    <xf numFmtId="0" fontId="4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Alignment="1" applyProtection="1">
      <alignment horizontal="center" shrinkToFit="1" readingOrder="1"/>
      <protection hidden="1"/>
    </xf>
    <xf numFmtId="0" fontId="43" fillId="12" borderId="0" xfId="0" applyFont="1" applyFill="1" applyBorder="1" applyAlignment="1" applyProtection="1">
      <alignment horizontal="center" shrinkToFit="1" readingOrder="1"/>
      <protection hidden="1"/>
    </xf>
    <xf numFmtId="0" fontId="44" fillId="12" borderId="0" xfId="0" applyFont="1" applyFill="1" applyBorder="1" applyAlignment="1" applyProtection="1">
      <alignment horizontal="center" shrinkToFit="1" readingOrder="1"/>
      <protection hidden="1"/>
    </xf>
    <xf numFmtId="0" fontId="39" fillId="0" borderId="0" xfId="0" applyFont="1" applyBorder="1" applyAlignment="1" applyProtection="1">
      <alignment horizontal="center" vertical="center" shrinkToFit="1" readingOrder="1"/>
      <protection locked="0"/>
    </xf>
    <xf numFmtId="0" fontId="44" fillId="0" borderId="0" xfId="0" applyFont="1" applyBorder="1" applyAlignment="1" applyProtection="1">
      <alignment horizontal="center" vertical="center" shrinkToFit="1" readingOrder="1"/>
      <protection locked="0"/>
    </xf>
    <xf numFmtId="0" fontId="3" fillId="0" borderId="3" xfId="0" applyFont="1" applyBorder="1" applyAlignment="1" applyProtection="1">
      <alignment horizontal="center" vertical="center" shrinkToFit="1" readingOrder="1"/>
      <protection hidden="1"/>
    </xf>
    <xf numFmtId="0" fontId="3" fillId="0" borderId="3" xfId="0" applyFont="1" applyBorder="1" applyAlignment="1" applyProtection="1">
      <alignment horizontal="right" vertical="center" shrinkToFit="1" readingOrder="1"/>
      <protection locked="0"/>
    </xf>
    <xf numFmtId="0" fontId="20" fillId="20" borderId="10" xfId="0" applyFont="1" applyFill="1" applyBorder="1" applyAlignment="1" applyProtection="1">
      <alignment horizontal="center" vertical="center" textRotation="90" shrinkToFit="1"/>
    </xf>
    <xf numFmtId="0" fontId="20" fillId="0" borderId="17" xfId="0" applyFont="1" applyFill="1" applyBorder="1" applyAlignment="1">
      <alignment horizontal="center" vertical="center" textRotation="90" shrinkToFit="1"/>
    </xf>
    <xf numFmtId="0" fontId="2" fillId="0" borderId="0" xfId="0" applyFont="1" applyBorder="1" applyAlignment="1" applyProtection="1">
      <alignment horizontal="center" vertical="center" shrinkToFit="1" readingOrder="1"/>
      <protection hidden="1"/>
    </xf>
    <xf numFmtId="0" fontId="11" fillId="2" borderId="3" xfId="0" applyFont="1" applyFill="1" applyBorder="1" applyAlignment="1" applyProtection="1">
      <alignment horizontal="center" vertical="center" shrinkToFit="1" readingOrder="1"/>
      <protection hidden="1"/>
    </xf>
    <xf numFmtId="0" fontId="2" fillId="0" borderId="1" xfId="0" applyFont="1" applyBorder="1" applyAlignment="1" applyProtection="1">
      <alignment horizontal="center" vertical="center" shrinkToFit="1" readingOrder="1"/>
      <protection locked="0"/>
    </xf>
    <xf numFmtId="0" fontId="3" fillId="6" borderId="1" xfId="0" applyFont="1" applyFill="1" applyBorder="1" applyAlignment="1" applyProtection="1">
      <alignment horizontal="center" vertical="center" shrinkToFit="1" readingOrder="1"/>
    </xf>
    <xf numFmtId="0" fontId="11" fillId="7" borderId="1" xfId="0" applyFont="1" applyFill="1" applyBorder="1" applyAlignment="1" applyProtection="1">
      <alignment horizontal="center" vertical="center" shrinkToFit="1" readingOrder="1"/>
    </xf>
    <xf numFmtId="0" fontId="18" fillId="0" borderId="3" xfId="0" applyFont="1" applyFill="1" applyBorder="1" applyAlignment="1" applyProtection="1">
      <alignment horizontal="center" vertical="center" shrinkToFit="1"/>
      <protection locked="0"/>
    </xf>
    <xf numFmtId="0" fontId="20" fillId="0" borderId="0" xfId="0" applyFont="1" applyBorder="1" applyAlignment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37" xfId="0" applyFont="1" applyBorder="1" applyAlignment="1">
      <alignment horizontal="right" vertical="center" shrinkToFit="1"/>
    </xf>
    <xf numFmtId="0" fontId="18" fillId="25" borderId="31" xfId="0" applyFont="1" applyFill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37" xfId="0" applyFont="1" applyBorder="1" applyAlignment="1">
      <alignment horizontal="center" vertical="center" shrinkToFit="1"/>
    </xf>
    <xf numFmtId="0" fontId="18" fillId="25" borderId="45" xfId="0" applyFont="1" applyFill="1" applyBorder="1" applyAlignment="1">
      <alignment horizontal="center" vertical="center" shrinkToFit="1"/>
    </xf>
    <xf numFmtId="0" fontId="18" fillId="25" borderId="32" xfId="0" applyFont="1" applyFill="1" applyBorder="1" applyAlignment="1">
      <alignment horizontal="center" vertical="center" shrinkToFit="1"/>
    </xf>
    <xf numFmtId="0" fontId="18" fillId="0" borderId="23" xfId="0" applyFont="1" applyBorder="1" applyAlignment="1">
      <alignment horizontal="center" vertical="center" shrinkToFit="1"/>
    </xf>
    <xf numFmtId="0" fontId="18" fillId="0" borderId="12" xfId="0" applyFont="1" applyBorder="1" applyAlignment="1">
      <alignment horizontal="center" vertical="center" shrinkToFit="1"/>
    </xf>
    <xf numFmtId="0" fontId="18" fillId="0" borderId="27" xfId="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shrinkToFit="1"/>
    </xf>
    <xf numFmtId="0" fontId="20" fillId="0" borderId="22" xfId="0" applyFont="1" applyFill="1" applyBorder="1" applyAlignment="1">
      <alignment horizontal="center" vertical="center" textRotation="90" shrinkToFit="1"/>
    </xf>
    <xf numFmtId="0" fontId="20" fillId="20" borderId="25" xfId="0" applyFont="1" applyFill="1" applyBorder="1" applyAlignment="1">
      <alignment horizontal="center" vertical="center" textRotation="90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37" xfId="0" applyFont="1" applyBorder="1" applyAlignment="1" applyProtection="1">
      <alignment horizontal="center" vertical="center" shrinkToFit="1"/>
    </xf>
    <xf numFmtId="0" fontId="18" fillId="0" borderId="12" xfId="0" applyFont="1" applyBorder="1" applyAlignment="1" applyProtection="1">
      <alignment horizontal="center" vertical="center" shrinkToFit="1"/>
    </xf>
    <xf numFmtId="0" fontId="18" fillId="0" borderId="40" xfId="0" applyFont="1" applyBorder="1" applyAlignment="1" applyProtection="1">
      <alignment horizontal="center" vertical="center" shrinkToFit="1"/>
    </xf>
    <xf numFmtId="0" fontId="20" fillId="30" borderId="11" xfId="0" applyFont="1" applyFill="1" applyBorder="1" applyAlignment="1" applyProtection="1">
      <alignment horizontal="center" vertical="center" shrinkToFit="1"/>
    </xf>
    <xf numFmtId="0" fontId="18" fillId="0" borderId="26" xfId="0" applyFont="1" applyBorder="1" applyAlignment="1" applyProtection="1">
      <alignment horizontal="center" vertical="center" shrinkToFit="1"/>
    </xf>
    <xf numFmtId="0" fontId="18" fillId="0" borderId="27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6" xfId="0" applyNumberFormat="1" applyFont="1" applyBorder="1" applyAlignment="1" applyProtection="1">
      <alignment horizontal="center" vertical="center" shrinkToFit="1"/>
    </xf>
    <xf numFmtId="0" fontId="18" fillId="0" borderId="27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31" fillId="0" borderId="0" xfId="0" applyFont="1" applyAlignment="1">
      <alignment vertical="top" shrinkToFit="1"/>
    </xf>
    <xf numFmtId="0" fontId="39" fillId="23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31" borderId="0" xfId="0" applyFont="1" applyFill="1" applyBorder="1" applyAlignment="1" applyProtection="1">
      <alignment horizontal="center" vertical="center" shrinkToFit="1" readingOrder="1"/>
      <protection locked="0"/>
    </xf>
    <xf numFmtId="0" fontId="39" fillId="25" borderId="0" xfId="0" applyFont="1" applyFill="1" applyBorder="1" applyAlignment="1" applyProtection="1">
      <alignment horizontal="center" vertical="center" shrinkToFit="1" readingOrder="1"/>
      <protection locked="0"/>
    </xf>
    <xf numFmtId="0" fontId="27" fillId="0" borderId="0" xfId="0" applyFont="1" applyBorder="1" applyAlignment="1" applyProtection="1">
      <alignment horizontal="center" vertical="center" shrinkToFit="1"/>
      <protection hidden="1"/>
    </xf>
    <xf numFmtId="0" fontId="45" fillId="0" borderId="0" xfId="0" applyFont="1" applyBorder="1" applyAlignment="1" applyProtection="1">
      <alignment horizontal="center" vertical="center" shrinkToFit="1"/>
      <protection hidden="1"/>
    </xf>
    <xf numFmtId="0" fontId="42" fillId="0" borderId="0" xfId="0" applyFont="1" applyAlignment="1" applyProtection="1">
      <alignment shrinkToFit="1"/>
      <protection locked="0"/>
    </xf>
    <xf numFmtId="0" fontId="42" fillId="0" borderId="0" xfId="0" applyFont="1" applyAlignment="1">
      <alignment shrinkToFit="1"/>
    </xf>
    <xf numFmtId="0" fontId="27" fillId="0" borderId="0" xfId="0" applyFont="1" applyAlignment="1" applyProtection="1">
      <alignment horizontal="right" vertical="center" shrinkToFit="1"/>
      <protection hidden="1"/>
    </xf>
    <xf numFmtId="0" fontId="27" fillId="0" borderId="0" xfId="0" applyFont="1" applyAlignment="1" applyProtection="1">
      <alignment vertical="center" shrinkToFit="1"/>
      <protection hidden="1"/>
    </xf>
    <xf numFmtId="0" fontId="27" fillId="37" borderId="0" xfId="0" applyFont="1" applyFill="1" applyAlignment="1" applyProtection="1">
      <alignment vertical="center" shrinkToFit="1"/>
      <protection hidden="1"/>
    </xf>
    <xf numFmtId="0" fontId="26" fillId="20" borderId="53" xfId="0" applyFont="1" applyFill="1" applyBorder="1" applyAlignment="1" applyProtection="1">
      <alignment horizontal="center" vertical="center" textRotation="90" shrinkToFit="1"/>
    </xf>
    <xf numFmtId="0" fontId="26" fillId="20" borderId="15" xfId="0" applyFont="1" applyFill="1" applyBorder="1" applyAlignment="1" applyProtection="1">
      <alignment horizontal="center" vertical="center" textRotation="90" shrinkToFit="1"/>
    </xf>
    <xf numFmtId="0" fontId="26" fillId="20" borderId="16" xfId="0" applyFont="1" applyFill="1" applyBorder="1" applyAlignment="1" applyProtection="1">
      <alignment horizontal="center" vertical="center" textRotation="90" shrinkToFit="1"/>
    </xf>
    <xf numFmtId="0" fontId="20" fillId="20" borderId="10" xfId="0" applyFont="1" applyFill="1" applyBorder="1" applyAlignment="1" applyProtection="1">
      <alignment horizontal="center" vertical="center" textRotation="90" shrinkToFit="1"/>
    </xf>
    <xf numFmtId="0" fontId="20" fillId="20" borderId="11" xfId="0" applyFont="1" applyFill="1" applyBorder="1" applyAlignment="1" applyProtection="1">
      <alignment horizontal="center" vertical="center" textRotation="90" shrinkToFit="1"/>
    </xf>
    <xf numFmtId="0" fontId="20" fillId="20" borderId="14" xfId="0" applyFont="1" applyFill="1" applyBorder="1" applyAlignment="1" applyProtection="1">
      <alignment horizontal="center" vertical="center" textRotation="90" shrinkToFit="1"/>
    </xf>
    <xf numFmtId="0" fontId="26" fillId="15" borderId="17" xfId="0" applyFont="1" applyFill="1" applyBorder="1" applyAlignment="1">
      <alignment horizontal="center" vertical="center" textRotation="90" shrinkToFit="1"/>
    </xf>
    <xf numFmtId="0" fontId="26" fillId="15" borderId="12" xfId="0" applyFont="1" applyFill="1" applyBorder="1" applyAlignment="1">
      <alignment horizontal="center" vertical="center" textRotation="90" shrinkToFit="1"/>
    </xf>
    <xf numFmtId="0" fontId="26" fillId="15" borderId="13" xfId="0" applyFont="1" applyFill="1" applyBorder="1" applyAlignment="1">
      <alignment horizontal="center" vertical="center" textRotation="90" shrinkToFit="1"/>
    </xf>
    <xf numFmtId="0" fontId="25" fillId="20" borderId="25" xfId="0" applyFont="1" applyFill="1" applyBorder="1" applyAlignment="1">
      <alignment horizontal="center" vertical="center" shrinkToFit="1"/>
    </xf>
    <xf numFmtId="0" fontId="25" fillId="20" borderId="27" xfId="0" applyFont="1" applyFill="1" applyBorder="1" applyAlignment="1">
      <alignment horizontal="center" vertical="center" shrinkToFit="1"/>
    </xf>
    <xf numFmtId="0" fontId="25" fillId="20" borderId="36" xfId="0" applyFont="1" applyFill="1" applyBorder="1" applyAlignment="1">
      <alignment horizontal="center" vertical="center" shrinkToFit="1"/>
    </xf>
    <xf numFmtId="0" fontId="26" fillId="0" borderId="24" xfId="0" applyFont="1" applyFill="1" applyBorder="1" applyAlignment="1">
      <alignment horizontal="center" vertical="center" textRotation="90" shrinkToFit="1"/>
    </xf>
    <xf numFmtId="0" fontId="26" fillId="0" borderId="26" xfId="0" applyFont="1" applyFill="1" applyBorder="1" applyAlignment="1">
      <alignment horizontal="center" vertical="center" textRotation="90" shrinkToFit="1"/>
    </xf>
    <xf numFmtId="0" fontId="26" fillId="0" borderId="35" xfId="0" applyFont="1" applyFill="1" applyBorder="1" applyAlignment="1">
      <alignment horizontal="center" vertical="center" textRotation="90" shrinkToFit="1"/>
    </xf>
    <xf numFmtId="0" fontId="32" fillId="0" borderId="10" xfId="0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center" vertical="center" shrinkToFit="1"/>
    </xf>
    <xf numFmtId="0" fontId="32" fillId="0" borderId="14" xfId="0" applyFont="1" applyFill="1" applyBorder="1" applyAlignment="1">
      <alignment horizontal="center" vertical="center" shrinkToFit="1"/>
    </xf>
    <xf numFmtId="0" fontId="27" fillId="0" borderId="51" xfId="0" applyFont="1" applyFill="1" applyBorder="1" applyAlignment="1" applyProtection="1">
      <alignment horizontal="center" vertical="center" textRotation="90" shrinkToFit="1"/>
    </xf>
    <xf numFmtId="0" fontId="27" fillId="0" borderId="6" xfId="0" applyFont="1" applyFill="1" applyBorder="1" applyAlignment="1" applyProtection="1">
      <alignment horizontal="center" vertical="center" textRotation="90" shrinkToFit="1"/>
    </xf>
    <xf numFmtId="0" fontId="27" fillId="0" borderId="52" xfId="0" applyFont="1" applyFill="1" applyBorder="1" applyAlignment="1" applyProtection="1">
      <alignment horizontal="center" vertical="center" textRotation="90" shrinkToFit="1"/>
    </xf>
    <xf numFmtId="0" fontId="20" fillId="20" borderId="28" xfId="0" applyFont="1" applyFill="1" applyBorder="1" applyAlignment="1">
      <alignment horizontal="center" vertical="center" shrinkToFit="1"/>
    </xf>
    <xf numFmtId="0" fontId="20" fillId="20" borderId="13" xfId="0" applyFont="1" applyFill="1" applyBorder="1" applyAlignment="1">
      <alignment horizontal="center" vertical="center" shrinkToFit="1"/>
    </xf>
    <xf numFmtId="0" fontId="20" fillId="20" borderId="36" xfId="0" applyFont="1" applyFill="1" applyBorder="1" applyAlignment="1">
      <alignment horizontal="center" vertical="center" shrinkToFit="1"/>
    </xf>
    <xf numFmtId="0" fontId="26" fillId="32" borderId="17" xfId="0" applyFont="1" applyFill="1" applyBorder="1" applyAlignment="1">
      <alignment horizontal="center" vertical="center" textRotation="90" shrinkToFit="1"/>
    </xf>
    <xf numFmtId="0" fontId="26" fillId="32" borderId="12" xfId="0" applyFont="1" applyFill="1" applyBorder="1" applyAlignment="1">
      <alignment horizontal="center" vertical="center" textRotation="90" shrinkToFit="1"/>
    </xf>
    <xf numFmtId="0" fontId="26" fillId="32" borderId="13" xfId="0" applyFont="1" applyFill="1" applyBorder="1" applyAlignment="1">
      <alignment horizontal="center" vertical="center" textRotation="90" shrinkToFit="1"/>
    </xf>
    <xf numFmtId="0" fontId="20" fillId="0" borderId="17" xfId="0" applyFont="1" applyFill="1" applyBorder="1" applyAlignment="1">
      <alignment horizontal="center" vertical="center" textRotation="90" shrinkToFit="1"/>
    </xf>
    <xf numFmtId="0" fontId="20" fillId="0" borderId="12" xfId="0" applyFont="1" applyFill="1" applyBorder="1" applyAlignment="1">
      <alignment horizontal="center" vertical="center" textRotation="90" shrinkToFit="1"/>
    </xf>
    <xf numFmtId="0" fontId="20" fillId="0" borderId="13" xfId="0" applyFont="1" applyFill="1" applyBorder="1" applyAlignment="1">
      <alignment horizontal="center" vertical="center" textRotation="90" shrinkToFit="1"/>
    </xf>
    <xf numFmtId="0" fontId="20" fillId="0" borderId="23" xfId="0" applyFont="1" applyFill="1" applyBorder="1" applyAlignment="1">
      <alignment horizontal="center" vertical="center" shrinkToFit="1"/>
    </xf>
    <xf numFmtId="0" fontId="20" fillId="0" borderId="12" xfId="0" applyFont="1" applyFill="1" applyBorder="1" applyAlignment="1">
      <alignment horizontal="center" vertical="center" shrinkToFit="1"/>
    </xf>
    <xf numFmtId="0" fontId="20" fillId="0" borderId="27" xfId="0" applyFont="1" applyFill="1" applyBorder="1" applyAlignment="1">
      <alignment horizontal="center" vertical="center" shrinkToFit="1"/>
    </xf>
    <xf numFmtId="0" fontId="31" fillId="0" borderId="0" xfId="0" applyFont="1" applyAlignment="1" applyProtection="1">
      <alignment horizontal="center" vertical="top" shrinkToFit="1"/>
    </xf>
    <xf numFmtId="0" fontId="26" fillId="20" borderId="19" xfId="0" applyFont="1" applyFill="1" applyBorder="1" applyAlignment="1" applyProtection="1">
      <alignment horizontal="left" vertical="center" textRotation="90" shrinkToFit="1"/>
    </xf>
    <xf numFmtId="0" fontId="26" fillId="20" borderId="43" xfId="0" applyFont="1" applyFill="1" applyBorder="1" applyAlignment="1" applyProtection="1">
      <alignment horizontal="left" vertical="center" textRotation="90" shrinkToFit="1"/>
    </xf>
    <xf numFmtId="0" fontId="26" fillId="20" borderId="20" xfId="0" applyFont="1" applyFill="1" applyBorder="1" applyAlignment="1" applyProtection="1">
      <alignment horizontal="left" vertical="center" textRotation="90" shrinkToFit="1"/>
    </xf>
    <xf numFmtId="0" fontId="29" fillId="0" borderId="0" xfId="0" applyFont="1" applyBorder="1" applyAlignment="1" applyProtection="1">
      <alignment horizontal="center" shrinkToFit="1"/>
      <protection locked="0"/>
    </xf>
    <xf numFmtId="0" fontId="30" fillId="0" borderId="0" xfId="0" applyFont="1" applyBorder="1" applyAlignment="1" applyProtection="1">
      <alignment horizontal="center" vertical="top" shrinkToFit="1"/>
      <protection locked="0"/>
    </xf>
    <xf numFmtId="0" fontId="30" fillId="0" borderId="37" xfId="0" applyFont="1" applyBorder="1" applyAlignment="1" applyProtection="1">
      <alignment horizontal="center" vertical="top" shrinkToFit="1"/>
      <protection locked="0"/>
    </xf>
    <xf numFmtId="0" fontId="27" fillId="0" borderId="0" xfId="0" applyFont="1" applyBorder="1" applyAlignment="1">
      <alignment horizontal="center" vertical="center" shrinkToFit="1"/>
    </xf>
    <xf numFmtId="0" fontId="25" fillId="20" borderId="19" xfId="0" applyFont="1" applyFill="1" applyBorder="1" applyAlignment="1">
      <alignment horizontal="center" vertical="center" textRotation="90" shrinkToFit="1"/>
    </xf>
    <xf numFmtId="0" fontId="25" fillId="20" borderId="43" xfId="0" applyFont="1" applyFill="1" applyBorder="1" applyAlignment="1">
      <alignment horizontal="center" vertical="center" textRotation="90" shrinkToFit="1"/>
    </xf>
    <xf numFmtId="0" fontId="25" fillId="20" borderId="20" xfId="0" applyFont="1" applyFill="1" applyBorder="1" applyAlignment="1">
      <alignment horizontal="center" vertical="center" textRotation="90" shrinkToFit="1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3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3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2" fillId="13" borderId="2" xfId="0" applyFont="1" applyFill="1" applyBorder="1" applyAlignment="1" applyProtection="1">
      <alignment horizontal="center" vertical="center" shrinkToFit="1" readingOrder="1"/>
    </xf>
    <xf numFmtId="0" fontId="2" fillId="13" borderId="7" xfId="0" applyFont="1" applyFill="1" applyBorder="1" applyAlignment="1" applyProtection="1">
      <alignment horizontal="center" vertical="center" shrinkToFit="1" readingOrder="1"/>
    </xf>
    <xf numFmtId="0" fontId="12" fillId="15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5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5" borderId="47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32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2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2" borderId="47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54" xfId="0" applyFont="1" applyBorder="1" applyAlignment="1" applyProtection="1">
      <alignment horizontal="center" vertical="center" shrinkToFit="1" readingOrder="1"/>
      <protection locked="0"/>
    </xf>
    <xf numFmtId="0" fontId="15" fillId="0" borderId="55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5" fillId="0" borderId="56" xfId="0" applyFont="1" applyBorder="1" applyAlignment="1" applyProtection="1">
      <alignment horizontal="center" vertical="center" shrinkToFit="1" readingOrder="1"/>
      <protection locked="0"/>
    </xf>
    <xf numFmtId="0" fontId="15" fillId="0" borderId="57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54" xfId="0" applyFont="1" applyBorder="1" applyAlignment="1" applyProtection="1">
      <alignment horizontal="center" vertical="center" shrinkToFit="1" readingOrder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5" fillId="0" borderId="56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2" fillId="0" borderId="3" xfId="0" applyFont="1" applyBorder="1" applyAlignment="1" applyProtection="1">
      <alignment horizontal="center" shrinkToFit="1" readingOrder="1"/>
    </xf>
    <xf numFmtId="0" fontId="2" fillId="0" borderId="7" xfId="0" applyFont="1" applyBorder="1" applyAlignment="1" applyProtection="1">
      <alignment horizontal="center" shrinkToFit="1" readingOrder="1"/>
    </xf>
    <xf numFmtId="0" fontId="15" fillId="0" borderId="55" xfId="0" applyFont="1" applyBorder="1" applyAlignment="1" applyProtection="1">
      <alignment horizontal="center" vertical="center" shrinkToFit="1" readingOrder="1"/>
    </xf>
    <xf numFmtId="0" fontId="15" fillId="0" borderId="57" xfId="0" applyFont="1" applyBorder="1" applyAlignment="1" applyProtection="1">
      <alignment horizontal="center" vertical="center" shrinkToFit="1" readingOrder="1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3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3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17" borderId="2" xfId="0" applyFont="1" applyFill="1" applyBorder="1" applyAlignment="1" applyProtection="1">
      <alignment horizontal="center" vertical="center" textRotation="90" shrinkToFit="1" readingOrder="2"/>
    </xf>
    <xf numFmtId="0" fontId="19" fillId="17" borderId="3" xfId="0" applyFont="1" applyFill="1" applyBorder="1" applyAlignment="1" applyProtection="1">
      <alignment horizontal="center" vertical="center" textRotation="90" shrinkToFit="1" readingOrder="2"/>
    </xf>
    <xf numFmtId="0" fontId="19" fillId="17" borderId="7" xfId="0" applyFont="1" applyFill="1" applyBorder="1" applyAlignment="1" applyProtection="1">
      <alignment horizontal="center" vertical="center" textRotation="90" shrinkToFit="1" readingOrder="2"/>
    </xf>
    <xf numFmtId="0" fontId="19" fillId="31" borderId="2" xfId="0" applyFont="1" applyFill="1" applyBorder="1" applyAlignment="1" applyProtection="1">
      <alignment horizontal="center" vertical="center" textRotation="90" shrinkToFit="1" readingOrder="2"/>
    </xf>
    <xf numFmtId="0" fontId="19" fillId="31" borderId="3" xfId="0" applyFont="1" applyFill="1" applyBorder="1" applyAlignment="1" applyProtection="1">
      <alignment horizontal="center" vertical="center" textRotation="90" shrinkToFit="1" readingOrder="2"/>
    </xf>
    <xf numFmtId="0" fontId="19" fillId="31" borderId="7" xfId="0" applyFont="1" applyFill="1" applyBorder="1" applyAlignment="1" applyProtection="1">
      <alignment horizontal="center" vertical="center" textRotation="90" shrinkToFit="1" readingOrder="2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3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3" fillId="7" borderId="5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5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5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18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7" borderId="2" xfId="0" applyFont="1" applyFill="1" applyBorder="1" applyAlignment="1" applyProtection="1">
      <alignment horizontal="center" vertical="center" textRotation="90" shrinkToFit="1" readingOrder="2"/>
    </xf>
    <xf numFmtId="0" fontId="19" fillId="27" borderId="3" xfId="0" applyFont="1" applyFill="1" applyBorder="1" applyAlignment="1" applyProtection="1">
      <alignment horizontal="center" vertical="center" textRotation="90" shrinkToFit="1" readingOrder="2"/>
    </xf>
    <xf numFmtId="0" fontId="19" fillId="27" borderId="7" xfId="0" applyFont="1" applyFill="1" applyBorder="1" applyAlignment="1" applyProtection="1">
      <alignment horizontal="center" vertical="center" textRotation="90" shrinkToFit="1" readingOrder="2"/>
    </xf>
    <xf numFmtId="0" fontId="2" fillId="0" borderId="3" xfId="0" applyFont="1" applyBorder="1" applyAlignment="1" applyProtection="1">
      <alignment horizontal="center" vertical="center" shrinkToFit="1" readingOrder="1"/>
    </xf>
    <xf numFmtId="0" fontId="2" fillId="0" borderId="7" xfId="0" applyFont="1" applyBorder="1" applyAlignment="1" applyProtection="1">
      <alignment horizontal="center" vertical="center" shrinkToFit="1" readingOrder="1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3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2" xfId="0" applyFont="1" applyFill="1" applyBorder="1" applyAlignment="1" applyProtection="1">
      <alignment horizontal="center" vertical="center" shrinkToFit="1" readingOrder="1"/>
    </xf>
    <xf numFmtId="0" fontId="19" fillId="20" borderId="7" xfId="0" applyFont="1" applyFill="1" applyBorder="1" applyAlignment="1" applyProtection="1">
      <alignment horizontal="center" vertical="center" shrinkToFit="1" readingOrder="1"/>
    </xf>
    <xf numFmtId="0" fontId="19" fillId="21" borderId="2" xfId="0" applyFont="1" applyFill="1" applyBorder="1" applyAlignment="1" applyProtection="1">
      <alignment horizontal="center" vertical="center" textRotation="90" shrinkToFit="1" readingOrder="2"/>
    </xf>
    <xf numFmtId="0" fontId="19" fillId="21" borderId="3" xfId="0" applyFont="1" applyFill="1" applyBorder="1" applyAlignment="1" applyProtection="1">
      <alignment horizontal="center" vertical="center" textRotation="90" shrinkToFit="1" readingOrder="2"/>
    </xf>
    <xf numFmtId="0" fontId="19" fillId="21" borderId="7" xfId="0" applyFont="1" applyFill="1" applyBorder="1" applyAlignment="1" applyProtection="1">
      <alignment horizontal="center" vertical="center" textRotation="90" shrinkToFit="1" readingOrder="2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3" xfId="0" applyFont="1" applyBorder="1" applyAlignment="1" applyProtection="1">
      <alignment horizontal="center" vertical="center" shrinkToFit="1" readingOrder="1"/>
      <protection hidden="1"/>
    </xf>
    <xf numFmtId="0" fontId="15" fillId="17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7" borderId="3" xfId="0" applyFont="1" applyFill="1" applyBorder="1" applyAlignment="1" applyProtection="1">
      <alignment horizontal="center" vertical="center" textRotation="90" shrinkToFit="1"/>
      <protection hidden="1"/>
    </xf>
    <xf numFmtId="0" fontId="15" fillId="17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3" xfId="0" applyFont="1" applyFill="1" applyBorder="1" applyAlignment="1" applyProtection="1">
      <alignment horizontal="center" vertical="center" textRotation="90" shrinkToFit="1"/>
      <protection hidden="1"/>
    </xf>
    <xf numFmtId="0" fontId="12" fillId="15" borderId="7" xfId="0" applyFont="1" applyFill="1" applyBorder="1" applyAlignment="1" applyProtection="1">
      <alignment horizontal="center" vertical="center" textRotation="90" shrinkToFit="1"/>
      <protection hidden="1"/>
    </xf>
    <xf numFmtId="0" fontId="16" fillId="19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3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3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3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4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35" borderId="4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4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47" xfId="0" applyFont="1" applyFill="1" applyBorder="1" applyAlignment="1" applyProtection="1">
      <alignment horizontal="center" vertical="center" textRotation="90" shrinkToFit="1"/>
      <protection hidden="1"/>
    </xf>
    <xf numFmtId="0" fontId="23" fillId="0" borderId="37" xfId="0" applyFont="1" applyBorder="1" applyAlignment="1" applyProtection="1">
      <alignment horizontal="right" vertical="center" shrinkToFit="1"/>
      <protection locked="0" hidden="1"/>
    </xf>
    <xf numFmtId="0" fontId="27" fillId="0" borderId="63" xfId="0" applyFont="1" applyBorder="1" applyAlignment="1" applyProtection="1">
      <alignment horizontal="center" vertical="center" shrinkToFit="1"/>
      <protection hidden="1"/>
    </xf>
    <xf numFmtId="0" fontId="27" fillId="0" borderId="64" xfId="0" applyFont="1" applyBorder="1" applyAlignment="1" applyProtection="1">
      <alignment horizontal="center" vertical="center" shrinkToFit="1"/>
      <protection hidden="1"/>
    </xf>
    <xf numFmtId="0" fontId="27" fillId="0" borderId="46" xfId="0" applyFont="1" applyBorder="1" applyAlignment="1" applyProtection="1">
      <alignment horizontal="center" vertical="center" shrinkToFit="1"/>
      <protection hidden="1"/>
    </xf>
    <xf numFmtId="0" fontId="27" fillId="0" borderId="9" xfId="0" applyFont="1" applyBorder="1" applyAlignment="1" applyProtection="1">
      <alignment horizontal="center" vertical="center" shrinkToFit="1"/>
      <protection hidden="1"/>
    </xf>
    <xf numFmtId="0" fontId="27" fillId="0" borderId="3" xfId="0" applyFont="1" applyBorder="1" applyAlignment="1" applyProtection="1">
      <alignment horizontal="center" vertical="center" shrinkToFit="1"/>
      <protection hidden="1"/>
    </xf>
    <xf numFmtId="0" fontId="27" fillId="0" borderId="66" xfId="0" applyFont="1" applyBorder="1" applyAlignment="1" applyProtection="1">
      <alignment horizontal="center" vertical="center" shrinkToFit="1"/>
      <protection hidden="1"/>
    </xf>
    <xf numFmtId="0" fontId="27" fillId="0" borderId="48" xfId="0" applyFont="1" applyBorder="1" applyAlignment="1" applyProtection="1">
      <alignment horizontal="center" vertical="center" shrinkToFit="1"/>
      <protection hidden="1"/>
    </xf>
    <xf numFmtId="0" fontId="35" fillId="0" borderId="0" xfId="0" applyFont="1" applyBorder="1" applyAlignment="1" applyProtection="1">
      <alignment horizontal="right" vertical="center" shrinkToFit="1"/>
      <protection hidden="1"/>
    </xf>
    <xf numFmtId="0" fontId="27" fillId="0" borderId="6" xfId="0" applyFont="1" applyBorder="1" applyAlignment="1" applyProtection="1">
      <alignment horizontal="center" vertical="center" shrinkToFit="1"/>
      <protection hidden="1"/>
    </xf>
    <xf numFmtId="0" fontId="27" fillId="0" borderId="52" xfId="0" applyFont="1" applyBorder="1" applyAlignment="1" applyProtection="1">
      <alignment horizontal="center" vertical="center" shrinkToFit="1"/>
      <protection hidden="1"/>
    </xf>
    <xf numFmtId="0" fontId="27" fillId="0" borderId="61" xfId="0" applyFont="1" applyBorder="1" applyAlignment="1" applyProtection="1">
      <alignment horizontal="center" vertical="center" shrinkToFit="1"/>
      <protection hidden="1"/>
    </xf>
    <xf numFmtId="0" fontId="27" fillId="0" borderId="62" xfId="0" applyFont="1" applyBorder="1" applyAlignment="1" applyProtection="1">
      <alignment horizontal="center" vertical="center" shrinkToFit="1"/>
      <protection hidden="1"/>
    </xf>
    <xf numFmtId="0" fontId="38" fillId="0" borderId="65" xfId="0" applyFont="1" applyBorder="1" applyAlignment="1" applyProtection="1">
      <alignment horizontal="right" vertical="center" shrinkToFit="1"/>
      <protection hidden="1"/>
    </xf>
    <xf numFmtId="0" fontId="38" fillId="0" borderId="59" xfId="0" applyFont="1" applyBorder="1" applyAlignment="1" applyProtection="1">
      <alignment horizontal="right" vertical="center" shrinkToFit="1"/>
      <protection hidden="1"/>
    </xf>
    <xf numFmtId="0" fontId="24" fillId="0" borderId="24" xfId="0" applyFont="1" applyBorder="1" applyAlignment="1" applyProtection="1">
      <alignment horizontal="center" vertical="center" textRotation="90" shrinkToFit="1"/>
      <protection hidden="1"/>
    </xf>
    <xf numFmtId="0" fontId="24" fillId="0" borderId="29" xfId="0" applyFont="1" applyBorder="1" applyAlignment="1" applyProtection="1">
      <alignment horizontal="center" vertical="center" textRotation="90" shrinkToFit="1"/>
      <protection hidden="1"/>
    </xf>
    <xf numFmtId="0" fontId="27" fillId="28" borderId="17" xfId="0" applyFont="1" applyFill="1" applyBorder="1" applyAlignment="1" applyProtection="1">
      <alignment horizontal="center" vertical="center" shrinkToFit="1"/>
      <protection hidden="1"/>
    </xf>
    <xf numFmtId="0" fontId="27" fillId="28" borderId="30" xfId="0" applyFont="1" applyFill="1" applyBorder="1" applyAlignment="1" applyProtection="1">
      <alignment horizontal="center" vertical="center" shrinkToFit="1"/>
      <protection hidden="1"/>
    </xf>
    <xf numFmtId="0" fontId="27" fillId="0" borderId="17" xfId="0" applyFont="1" applyBorder="1" applyAlignment="1" applyProtection="1">
      <alignment horizontal="center" vertical="center" shrinkToFit="1"/>
      <protection hidden="1"/>
    </xf>
    <xf numFmtId="0" fontId="27" fillId="0" borderId="30" xfId="0" applyFont="1" applyBorder="1" applyAlignment="1" applyProtection="1">
      <alignment horizontal="center" vertical="center" shrinkToFit="1"/>
      <protection hidden="1"/>
    </xf>
    <xf numFmtId="0" fontId="34" fillId="0" borderId="50" xfId="0" applyFont="1" applyBorder="1" applyAlignment="1" applyProtection="1">
      <alignment horizontal="left" vertical="center" shrinkToFit="1"/>
      <protection hidden="1"/>
    </xf>
    <xf numFmtId="0" fontId="27" fillId="0" borderId="50" xfId="0" applyFont="1" applyBorder="1" applyAlignment="1" applyProtection="1">
      <alignment horizontal="right" vertical="center" shrinkToFit="1"/>
      <protection hidden="1"/>
    </xf>
    <xf numFmtId="0" fontId="38" fillId="0" borderId="58" xfId="0" applyFont="1" applyBorder="1" applyAlignment="1" applyProtection="1">
      <alignment horizontal="left" vertical="center" shrinkToFit="1"/>
      <protection hidden="1"/>
    </xf>
    <xf numFmtId="0" fontId="38" fillId="0" borderId="65" xfId="0" applyFont="1" applyBorder="1" applyAlignment="1" applyProtection="1">
      <alignment horizontal="left" vertical="center" shrinkToFit="1"/>
      <protection hidden="1"/>
    </xf>
    <xf numFmtId="0" fontId="35" fillId="0" borderId="50" xfId="0" applyFont="1" applyBorder="1" applyAlignment="1" applyProtection="1">
      <alignment horizontal="center" vertical="center" shrinkToFit="1"/>
      <protection hidden="1"/>
    </xf>
    <xf numFmtId="0" fontId="23" fillId="0" borderId="19" xfId="0" applyFont="1" applyBorder="1" applyAlignment="1" applyProtection="1">
      <alignment horizontal="center" vertical="center" textRotation="90" shrinkToFit="1"/>
      <protection hidden="1"/>
    </xf>
    <xf numFmtId="0" fontId="23" fillId="0" borderId="43" xfId="0" applyFont="1" applyBorder="1" applyAlignment="1" applyProtection="1">
      <alignment horizontal="center" vertical="center" textRotation="90" shrinkToFit="1"/>
      <protection hidden="1"/>
    </xf>
    <xf numFmtId="0" fontId="23" fillId="0" borderId="20" xfId="0" applyFont="1" applyBorder="1" applyAlignment="1" applyProtection="1">
      <alignment horizontal="center" vertical="center" textRotation="90" shrinkToFit="1"/>
      <protection hidden="1"/>
    </xf>
    <xf numFmtId="0" fontId="24" fillId="28" borderId="17" xfId="0" applyFont="1" applyFill="1" applyBorder="1" applyAlignment="1" applyProtection="1">
      <alignment horizontal="center" vertical="center" textRotation="90" shrinkToFit="1"/>
      <protection hidden="1"/>
    </xf>
    <xf numFmtId="0" fontId="24" fillId="28" borderId="30" xfId="0" applyFont="1" applyFill="1" applyBorder="1" applyAlignment="1" applyProtection="1">
      <alignment horizontal="center" vertical="center" textRotation="90" shrinkToFit="1"/>
      <protection hidden="1"/>
    </xf>
    <xf numFmtId="0" fontId="24" fillId="0" borderId="17" xfId="0" applyFont="1" applyBorder="1" applyAlignment="1" applyProtection="1">
      <alignment horizontal="center" vertical="center" textRotation="90" shrinkToFit="1"/>
      <protection hidden="1"/>
    </xf>
    <xf numFmtId="0" fontId="24" fillId="0" borderId="30" xfId="0" applyFont="1" applyBorder="1" applyAlignment="1" applyProtection="1">
      <alignment horizontal="center" vertical="center" textRotation="90" shrinkToFit="1"/>
      <protection hidden="1"/>
    </xf>
    <xf numFmtId="0" fontId="24" fillId="28" borderId="18" xfId="0" applyFont="1" applyFill="1" applyBorder="1" applyAlignment="1" applyProtection="1">
      <alignment horizontal="center" vertical="center" textRotation="90" shrinkToFit="1"/>
      <protection hidden="1"/>
    </xf>
    <xf numFmtId="0" fontId="24" fillId="28" borderId="62" xfId="0" applyFont="1" applyFill="1" applyBorder="1" applyAlignment="1" applyProtection="1">
      <alignment horizontal="center" vertical="center" textRotation="90" shrinkToFit="1"/>
      <protection hidden="1"/>
    </xf>
    <xf numFmtId="0" fontId="24" fillId="0" borderId="39" xfId="0" applyFont="1" applyBorder="1" applyAlignment="1" applyProtection="1">
      <alignment horizontal="center" vertical="center" textRotation="90" shrinkToFit="1"/>
      <protection hidden="1"/>
    </xf>
    <xf numFmtId="0" fontId="24" fillId="0" borderId="49" xfId="0" applyFont="1" applyBorder="1" applyAlignment="1" applyProtection="1">
      <alignment horizontal="center" vertical="center" textRotation="90" shrinkToFit="1"/>
      <protection hidden="1"/>
    </xf>
    <xf numFmtId="0" fontId="27" fillId="0" borderId="51" xfId="0" applyFont="1" applyBorder="1" applyAlignment="1" applyProtection="1">
      <alignment horizontal="center" vertical="center" shrinkToFit="1"/>
      <protection hidden="1"/>
    </xf>
    <xf numFmtId="0" fontId="24" fillId="0" borderId="63" xfId="0" applyFont="1" applyBorder="1" applyAlignment="1" applyProtection="1">
      <alignment horizontal="center" vertical="center" textRotation="90" shrinkToFit="1"/>
      <protection hidden="1"/>
    </xf>
    <xf numFmtId="0" fontId="24" fillId="0" borderId="64" xfId="0" applyFont="1" applyBorder="1" applyAlignment="1" applyProtection="1">
      <alignment horizontal="center" vertical="center" textRotation="90" shrinkToFit="1"/>
      <protection hidden="1"/>
    </xf>
    <xf numFmtId="0" fontId="28" fillId="0" borderId="0" xfId="0" applyFont="1" applyAlignment="1" applyProtection="1">
      <alignment horizontal="center" vertical="center" shrinkToFit="1"/>
      <protection hidden="1"/>
    </xf>
    <xf numFmtId="0" fontId="33" fillId="0" borderId="37" xfId="0" applyFont="1" applyBorder="1" applyAlignment="1" applyProtection="1">
      <alignment horizontal="left" vertical="center" shrinkToFit="1"/>
      <protection hidden="1"/>
    </xf>
    <xf numFmtId="0" fontId="33" fillId="0" borderId="0" xfId="0" applyFont="1" applyBorder="1" applyAlignment="1" applyProtection="1">
      <alignment horizontal="left" vertical="center" shrinkToFit="1"/>
      <protection hidden="1"/>
    </xf>
    <xf numFmtId="0" fontId="26" fillId="0" borderId="19" xfId="0" applyFont="1" applyBorder="1" applyAlignment="1" applyProtection="1">
      <alignment horizontal="center" vertical="center" shrinkToFit="1"/>
      <protection hidden="1"/>
    </xf>
    <xf numFmtId="0" fontId="26" fillId="0" borderId="20" xfId="0" applyFont="1" applyBorder="1" applyAlignment="1" applyProtection="1">
      <alignment horizontal="center" vertical="center" shrinkToFit="1"/>
      <protection hidden="1"/>
    </xf>
    <xf numFmtId="0" fontId="23" fillId="0" borderId="37" xfId="0" applyFont="1" applyBorder="1" applyAlignment="1" applyProtection="1">
      <alignment horizontal="right" vertical="center" shrinkToFit="1"/>
      <protection hidden="1"/>
    </xf>
    <xf numFmtId="0" fontId="27" fillId="0" borderId="60" xfId="0" applyFont="1" applyBorder="1" applyAlignment="1" applyProtection="1">
      <alignment horizontal="center" shrinkToFit="1"/>
      <protection hidden="1"/>
    </xf>
    <xf numFmtId="0" fontId="27" fillId="0" borderId="18" xfId="0" applyFont="1" applyBorder="1" applyAlignment="1" applyProtection="1">
      <alignment horizontal="center" shrinkToFit="1"/>
      <protection hidden="1"/>
    </xf>
    <xf numFmtId="0" fontId="27" fillId="0" borderId="61" xfId="0" applyFont="1" applyBorder="1" applyAlignment="1" applyProtection="1">
      <alignment horizontal="center" vertical="top" shrinkToFit="1"/>
      <protection hidden="1"/>
    </xf>
    <xf numFmtId="0" fontId="27" fillId="0" borderId="62" xfId="0" applyFont="1" applyBorder="1" applyAlignment="1" applyProtection="1">
      <alignment horizontal="center" vertical="top" shrinkToFit="1"/>
      <protection hidden="1"/>
    </xf>
    <xf numFmtId="0" fontId="47" fillId="23" borderId="0" xfId="0" applyFont="1" applyFill="1" applyAlignment="1" applyProtection="1">
      <alignment horizontal="center" vertical="center" shrinkToFit="1"/>
      <protection hidden="1"/>
    </xf>
    <xf numFmtId="0" fontId="18" fillId="20" borderId="0" xfId="0" applyFont="1" applyFill="1" applyAlignment="1" applyProtection="1">
      <alignment horizontal="center" vertical="center" shrinkToFit="1"/>
      <protection hidden="1"/>
    </xf>
    <xf numFmtId="0" fontId="20" fillId="0" borderId="0" xfId="0" applyFont="1" applyAlignment="1" applyProtection="1">
      <alignment horizontal="center" vertical="center" shrinkToFit="1"/>
      <protection hidden="1"/>
    </xf>
    <xf numFmtId="0" fontId="27" fillId="0" borderId="60" xfId="0" applyFont="1" applyBorder="1" applyAlignment="1" applyProtection="1">
      <alignment horizontal="center" vertical="center" shrinkToFit="1"/>
      <protection hidden="1"/>
    </xf>
    <xf numFmtId="0" fontId="27" fillId="0" borderId="18" xfId="0" applyFont="1" applyBorder="1" applyAlignment="1" applyProtection="1">
      <alignment horizontal="center" vertical="center" shrinkToFit="1"/>
      <protection hidden="1"/>
    </xf>
    <xf numFmtId="0" fontId="27" fillId="0" borderId="8" xfId="0" applyFont="1" applyBorder="1" applyAlignment="1" applyProtection="1">
      <alignment horizontal="center" vertical="center" shrinkToFit="1"/>
      <protection hidden="1"/>
    </xf>
    <xf numFmtId="0" fontId="26" fillId="0" borderId="43" xfId="0" applyFont="1" applyBorder="1" applyAlignment="1" applyProtection="1">
      <alignment horizontal="center" vertical="center" shrinkToFit="1"/>
      <protection hidden="1"/>
    </xf>
    <xf numFmtId="0" fontId="27" fillId="0" borderId="19" xfId="0" applyFont="1" applyBorder="1" applyAlignment="1" applyProtection="1">
      <alignment horizontal="center" vertical="center" shrinkToFit="1"/>
      <protection hidden="1"/>
    </xf>
    <xf numFmtId="0" fontId="27" fillId="0" borderId="20" xfId="0" applyFont="1" applyBorder="1" applyAlignment="1" applyProtection="1">
      <alignment horizontal="center" vertical="center" shrinkToFit="1"/>
      <protection hidden="1"/>
    </xf>
    <xf numFmtId="0" fontId="27" fillId="0" borderId="0" xfId="0" applyFont="1" applyAlignment="1" applyProtection="1">
      <alignment vertical="center" shrinkToFit="1"/>
      <protection hidden="1"/>
    </xf>
    <xf numFmtId="0" fontId="27" fillId="29" borderId="0" xfId="0" applyFont="1" applyFill="1" applyAlignment="1" applyProtection="1">
      <alignment vertical="center" shrinkToFit="1"/>
      <protection hidden="1"/>
    </xf>
    <xf numFmtId="0" fontId="27" fillId="25" borderId="65" xfId="0" applyFont="1" applyFill="1" applyBorder="1" applyAlignment="1" applyProtection="1">
      <alignment horizontal="center" vertical="center" shrinkToFit="1"/>
      <protection hidden="1"/>
    </xf>
    <xf numFmtId="0" fontId="27" fillId="25" borderId="0" xfId="0" applyFont="1" applyFill="1" applyAlignment="1" applyProtection="1">
      <alignment vertical="center" shrinkToFit="1"/>
      <protection hidden="1"/>
    </xf>
    <xf numFmtId="0" fontId="27" fillId="36" borderId="0" xfId="0" applyFont="1" applyFill="1" applyAlignment="1" applyProtection="1">
      <alignment vertical="center" shrinkToFit="1"/>
      <protection hidden="1"/>
    </xf>
    <xf numFmtId="0" fontId="27" fillId="27" borderId="0" xfId="0" applyFont="1" applyFill="1" applyAlignment="1" applyProtection="1">
      <alignment horizontal="right" vertical="center" shrinkToFit="1"/>
      <protection hidden="1"/>
    </xf>
    <xf numFmtId="0" fontId="27" fillId="0" borderId="0" xfId="0" applyFont="1" applyAlignment="1" applyProtection="1">
      <alignment horizontal="right" vertical="center" shrinkToFit="1"/>
      <protection hidden="1"/>
    </xf>
    <xf numFmtId="0" fontId="26" fillId="0" borderId="0" xfId="0" applyFont="1" applyAlignment="1" applyProtection="1">
      <alignment horizontal="center" vertical="center" shrinkToFit="1"/>
      <protection hidden="1"/>
    </xf>
    <xf numFmtId="0" fontId="37" fillId="0" borderId="0" xfId="0" applyFont="1" applyAlignment="1" applyProtection="1">
      <alignment horizontal="center" vertical="center" shrinkToFit="1"/>
      <protection hidden="1"/>
    </xf>
    <xf numFmtId="0" fontId="37" fillId="0" borderId="0" xfId="0" applyFont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58">
    <dxf>
      <fill>
        <patternFill>
          <bgColor rgb="FFFF00FF"/>
        </patternFill>
      </fill>
    </dxf>
    <dxf>
      <fill>
        <patternFill patternType="none">
          <bgColor indexed="65"/>
        </patternFill>
      </fill>
      <border>
        <left/>
        <right/>
        <top/>
        <bottom/>
      </border>
    </dxf>
    <dxf>
      <fill>
        <patternFill>
          <bgColor rgb="FFFFC0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FF00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95250</xdr:colOff>
      <xdr:row>0</xdr:row>
      <xdr:rowOff>104774</xdr:rowOff>
    </xdr:from>
    <xdr:to>
      <xdr:col>25</xdr:col>
      <xdr:colOff>438150</xdr:colOff>
      <xdr:row>4</xdr:row>
      <xdr:rowOff>79558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294350" y="104774"/>
          <a:ext cx="11239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3</xdr:row>
      <xdr:rowOff>66676</xdr:rowOff>
    </xdr:from>
    <xdr:to>
      <xdr:col>9</xdr:col>
      <xdr:colOff>1866900</xdr:colOff>
      <xdr:row>5</xdr:row>
      <xdr:rowOff>933450</xdr:rowOff>
    </xdr:to>
    <xdr:pic>
      <xdr:nvPicPr>
        <xdr:cNvPr id="3" name="صورة 2"/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33350000" y="66676"/>
          <a:ext cx="1771650" cy="1343024"/>
        </a:xfrm>
        <a:prstGeom prst="roundRect">
          <a:avLst>
            <a:gd name="adj" fmla="val 4167"/>
          </a:avLst>
        </a:prstGeom>
        <a:solidFill>
          <a:srgbClr val="FFFFFF"/>
        </a:solidFill>
        <a:ln w="76200" cap="sq">
          <a:solidFill>
            <a:srgbClr val="EAEAEA"/>
          </a:solidFill>
          <a:miter lim="800000"/>
        </a:ln>
        <a:effectLst>
          <a:glow rad="228600">
            <a:schemeClr val="accent4">
              <a:satMod val="175000"/>
              <a:alpha val="40000"/>
            </a:schemeClr>
          </a:glow>
          <a:reflection blurRad="12700" stA="33000" endPos="28000" dist="5000" dir="5400000" sy="-100000" algn="bl" rotWithShape="0"/>
        </a:effectLst>
        <a:scene3d>
          <a:camera prst="orthographicFront"/>
          <a:lightRig rig="threePt" dir="t">
            <a:rot lat="0" lon="0" rev="2700000"/>
          </a:lightRig>
        </a:scene3d>
        <a:sp3d contourW="6350">
          <a:bevelT h="38100"/>
          <a:contourClr>
            <a:srgbClr val="C0C0C0"/>
          </a:contourClr>
        </a:sp3d>
      </xdr:spPr>
    </xdr:pic>
    <xdr:clientData/>
  </xdr:twoCellAnchor>
  <xdr:twoCellAnchor>
    <xdr:from>
      <xdr:col>17</xdr:col>
      <xdr:colOff>0</xdr:colOff>
      <xdr:row>3</xdr:row>
      <xdr:rowOff>0</xdr:rowOff>
    </xdr:from>
    <xdr:to>
      <xdr:col>18</xdr:col>
      <xdr:colOff>0</xdr:colOff>
      <xdr:row>4</xdr:row>
      <xdr:rowOff>228600</xdr:rowOff>
    </xdr:to>
    <xdr:pic>
      <xdr:nvPicPr>
        <xdr:cNvPr id="16737" name="Picture 748" descr="Picture 051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634375" y="0"/>
          <a:ext cx="485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57150</xdr:colOff>
      <xdr:row>0</xdr:row>
      <xdr:rowOff>85725</xdr:rowOff>
    </xdr:from>
    <xdr:to>
      <xdr:col>19</xdr:col>
      <xdr:colOff>47625</xdr:colOff>
      <xdr:row>4</xdr:row>
      <xdr:rowOff>76200</xdr:rowOff>
    </xdr:to>
    <xdr:pic>
      <xdr:nvPicPr>
        <xdr:cNvPr id="22494" name="صورة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7417175" y="85725"/>
          <a:ext cx="1047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AV11"/>
  <sheetViews>
    <sheetView rightToLeft="1" showRuler="0" zoomScaleNormal="100" workbookViewId="0">
      <pane xSplit="8" ySplit="9" topLeftCell="I10" activePane="bottomRight" state="frozen"/>
      <selection activeCell="D1" sqref="D1"/>
      <selection pane="topRight" activeCell="I1" sqref="I1"/>
      <selection pane="bottomLeft" activeCell="D10" sqref="D10"/>
      <selection pane="bottomRight" activeCell="I10" sqref="I10"/>
    </sheetView>
  </sheetViews>
  <sheetFormatPr defaultRowHeight="15.75"/>
  <cols>
    <col min="1" max="2" width="4.42578125" style="88" customWidth="1"/>
    <col min="3" max="3" width="33" style="171" customWidth="1"/>
    <col min="4" max="5" width="4.42578125" style="88" customWidth="1"/>
    <col min="6" max="6" width="6.5703125" style="88" customWidth="1"/>
    <col min="7" max="8" width="5.5703125" style="88" customWidth="1"/>
    <col min="9" max="16" width="5.85546875" style="188" customWidth="1"/>
    <col min="17" max="19" width="6" style="188" customWidth="1"/>
    <col min="20" max="20" width="8.28515625" style="188" customWidth="1"/>
    <col min="21" max="25" width="5.5703125" style="188" customWidth="1"/>
    <col min="26" max="26" width="7.7109375" style="188" customWidth="1"/>
    <col min="27" max="27" width="5.5703125" style="188" customWidth="1"/>
    <col min="28" max="28" width="3.5703125" style="188" customWidth="1"/>
    <col min="29" max="29" width="7.42578125" style="88" customWidth="1"/>
    <col min="30" max="30" width="20.140625" style="171" customWidth="1"/>
    <col min="31" max="31" width="8.140625" style="192" customWidth="1"/>
    <col min="32" max="36" width="4.7109375" style="90" customWidth="1"/>
    <col min="37" max="45" width="4.7109375" style="86" customWidth="1"/>
    <col min="46" max="46" width="6" style="86" customWidth="1"/>
    <col min="47" max="47" width="7.42578125" style="86" customWidth="1"/>
    <col min="48" max="48" width="9.42578125" style="86" customWidth="1"/>
    <col min="49" max="16384" width="9.140625" style="86"/>
  </cols>
  <sheetData>
    <row r="1" spans="1:48">
      <c r="C1" s="167"/>
      <c r="D1" s="89"/>
      <c r="E1" s="89"/>
      <c r="F1" s="89"/>
      <c r="G1" s="241" t="s">
        <v>70</v>
      </c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181"/>
      <c r="X1" s="181"/>
      <c r="Y1" s="181"/>
      <c r="Z1" s="181"/>
      <c r="AA1" s="181"/>
      <c r="AB1" s="181"/>
      <c r="AC1" s="89"/>
      <c r="AD1" s="167"/>
    </row>
    <row r="2" spans="1:48" ht="18.75" customHeight="1">
      <c r="C2" s="166" t="s">
        <v>59</v>
      </c>
      <c r="D2" s="89"/>
      <c r="E2" s="89"/>
      <c r="F2" s="89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181"/>
      <c r="X2" s="181"/>
      <c r="Y2" s="181"/>
      <c r="Z2" s="181"/>
      <c r="AA2" s="244" t="s">
        <v>88</v>
      </c>
      <c r="AB2" s="244"/>
      <c r="AC2" s="244"/>
      <c r="AD2" s="244"/>
      <c r="AE2" s="244"/>
    </row>
    <row r="3" spans="1:48" ht="18.75" customHeight="1">
      <c r="C3" s="166" t="s">
        <v>60</v>
      </c>
      <c r="D3" s="89"/>
      <c r="E3" s="89"/>
      <c r="F3" s="89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181"/>
      <c r="X3" s="181"/>
      <c r="Y3" s="181"/>
      <c r="Z3" s="181"/>
      <c r="AA3" s="244"/>
      <c r="AB3" s="244"/>
      <c r="AC3" s="244"/>
      <c r="AD3" s="244"/>
      <c r="AE3" s="244"/>
    </row>
    <row r="4" spans="1:48" ht="15.75" customHeight="1">
      <c r="C4" s="89"/>
      <c r="D4" s="89"/>
      <c r="E4" s="89"/>
      <c r="F4" s="89"/>
      <c r="G4" s="242" t="s">
        <v>144</v>
      </c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181"/>
      <c r="X4" s="181"/>
      <c r="Y4" s="181"/>
      <c r="Z4" s="181"/>
      <c r="AA4" s="181"/>
      <c r="AB4" s="181"/>
      <c r="AC4" s="89"/>
      <c r="AD4" s="167"/>
    </row>
    <row r="5" spans="1:48" ht="16.5" customHeight="1" thickBot="1">
      <c r="C5" s="172"/>
      <c r="D5" s="172"/>
      <c r="E5" s="172"/>
      <c r="F5" s="172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182"/>
      <c r="X5" s="182"/>
      <c r="Y5" s="182"/>
      <c r="Z5" s="182"/>
      <c r="AA5" s="182"/>
      <c r="AB5" s="182"/>
      <c r="AC5" s="172"/>
      <c r="AD5" s="168"/>
    </row>
    <row r="6" spans="1:48" s="87" customFormat="1" ht="60.75" customHeight="1" thickTop="1">
      <c r="A6" s="204" t="s">
        <v>54</v>
      </c>
      <c r="B6" s="238" t="s">
        <v>50</v>
      </c>
      <c r="C6" s="219" t="s">
        <v>71</v>
      </c>
      <c r="D6" s="179" t="s">
        <v>55</v>
      </c>
      <c r="E6" s="159" t="s">
        <v>87</v>
      </c>
      <c r="F6" s="180" t="s">
        <v>132</v>
      </c>
      <c r="G6" s="216" t="s">
        <v>58</v>
      </c>
      <c r="H6" s="231" t="s">
        <v>49</v>
      </c>
      <c r="I6" s="99" t="s">
        <v>72</v>
      </c>
      <c r="J6" s="100" t="s">
        <v>73</v>
      </c>
      <c r="K6" s="99" t="s">
        <v>74</v>
      </c>
      <c r="L6" s="100" t="s">
        <v>75</v>
      </c>
      <c r="M6" s="99" t="s">
        <v>76</v>
      </c>
      <c r="N6" s="100" t="s">
        <v>77</v>
      </c>
      <c r="O6" s="99" t="s">
        <v>78</v>
      </c>
      <c r="P6" s="100" t="s">
        <v>79</v>
      </c>
      <c r="Q6" s="99" t="s">
        <v>9</v>
      </c>
      <c r="R6" s="100" t="s">
        <v>80</v>
      </c>
      <c r="S6" s="125" t="s">
        <v>81</v>
      </c>
      <c r="T6" s="158" t="s">
        <v>47</v>
      </c>
      <c r="U6" s="129" t="s">
        <v>82</v>
      </c>
      <c r="V6" s="100" t="s">
        <v>83</v>
      </c>
      <c r="W6" s="125" t="s">
        <v>84</v>
      </c>
      <c r="X6" s="100" t="s">
        <v>142</v>
      </c>
      <c r="Y6" s="146" t="s">
        <v>137</v>
      </c>
      <c r="Z6" s="207" t="s">
        <v>85</v>
      </c>
      <c r="AA6" s="222" t="s">
        <v>120</v>
      </c>
      <c r="AB6" s="228" t="s">
        <v>149</v>
      </c>
      <c r="AC6" s="210" t="s">
        <v>150</v>
      </c>
      <c r="AD6" s="213" t="s">
        <v>86</v>
      </c>
      <c r="AE6" s="245" t="s">
        <v>131</v>
      </c>
      <c r="AF6" s="91"/>
      <c r="AG6" s="91"/>
      <c r="AH6" s="91"/>
      <c r="AI6" s="91"/>
      <c r="AJ6" s="91"/>
    </row>
    <row r="7" spans="1:48" s="87" customFormat="1" ht="18.75">
      <c r="A7" s="205"/>
      <c r="B7" s="239"/>
      <c r="C7" s="220"/>
      <c r="D7" s="234" t="s">
        <v>61</v>
      </c>
      <c r="E7" s="235"/>
      <c r="F7" s="236"/>
      <c r="G7" s="217"/>
      <c r="H7" s="232"/>
      <c r="I7" s="101">
        <v>60</v>
      </c>
      <c r="J7" s="92">
        <v>50</v>
      </c>
      <c r="K7" s="101">
        <v>30</v>
      </c>
      <c r="L7" s="92">
        <v>20</v>
      </c>
      <c r="M7" s="101">
        <v>20</v>
      </c>
      <c r="N7" s="92">
        <v>20</v>
      </c>
      <c r="O7" s="101">
        <v>20</v>
      </c>
      <c r="P7" s="92">
        <v>20</v>
      </c>
      <c r="Q7" s="101">
        <v>20</v>
      </c>
      <c r="R7" s="92">
        <v>20</v>
      </c>
      <c r="S7" s="126">
        <v>20</v>
      </c>
      <c r="T7" s="133">
        <f>SUM(I7:S7)</f>
        <v>300</v>
      </c>
      <c r="U7" s="130">
        <v>20</v>
      </c>
      <c r="V7" s="92">
        <v>20</v>
      </c>
      <c r="W7" s="126">
        <v>20</v>
      </c>
      <c r="X7" s="92">
        <v>20</v>
      </c>
      <c r="Y7" s="147">
        <v>20</v>
      </c>
      <c r="Z7" s="208"/>
      <c r="AA7" s="223"/>
      <c r="AB7" s="229"/>
      <c r="AC7" s="211"/>
      <c r="AD7" s="214"/>
      <c r="AE7" s="246"/>
      <c r="AF7" s="91"/>
      <c r="AG7" s="91"/>
      <c r="AH7" s="91"/>
      <c r="AI7" s="91"/>
      <c r="AJ7" s="91"/>
    </row>
    <row r="8" spans="1:48" s="87" customFormat="1" ht="19.5" thickBot="1">
      <c r="A8" s="206"/>
      <c r="B8" s="240"/>
      <c r="C8" s="221"/>
      <c r="D8" s="225" t="s">
        <v>89</v>
      </c>
      <c r="E8" s="226"/>
      <c r="F8" s="227"/>
      <c r="G8" s="218"/>
      <c r="H8" s="233"/>
      <c r="I8" s="94">
        <v>30</v>
      </c>
      <c r="J8" s="93">
        <v>20</v>
      </c>
      <c r="K8" s="94">
        <v>12</v>
      </c>
      <c r="L8" s="93">
        <v>8</v>
      </c>
      <c r="M8" s="94">
        <v>8</v>
      </c>
      <c r="N8" s="93">
        <v>8</v>
      </c>
      <c r="O8" s="94">
        <v>8</v>
      </c>
      <c r="P8" s="93">
        <v>8</v>
      </c>
      <c r="Q8" s="94">
        <v>8</v>
      </c>
      <c r="R8" s="93">
        <v>8</v>
      </c>
      <c r="S8" s="127">
        <v>8</v>
      </c>
      <c r="T8" s="134">
        <v>150</v>
      </c>
      <c r="U8" s="131">
        <v>8</v>
      </c>
      <c r="V8" s="93">
        <v>8</v>
      </c>
      <c r="W8" s="127">
        <v>8</v>
      </c>
      <c r="X8" s="93">
        <v>8</v>
      </c>
      <c r="Y8" s="127">
        <v>8</v>
      </c>
      <c r="Z8" s="209"/>
      <c r="AA8" s="224"/>
      <c r="AB8" s="230"/>
      <c r="AC8" s="212"/>
      <c r="AD8" s="215"/>
      <c r="AE8" s="247"/>
      <c r="AF8" s="91"/>
      <c r="AG8" s="91"/>
      <c r="AH8" s="91"/>
      <c r="AI8" s="91"/>
      <c r="AJ8" s="91"/>
    </row>
    <row r="9" spans="1:48" ht="16.5" customHeight="1" thickTop="1">
      <c r="A9" s="120"/>
      <c r="B9" s="120"/>
      <c r="C9" s="169"/>
      <c r="D9" s="173"/>
      <c r="E9" s="122"/>
      <c r="F9" s="123"/>
      <c r="G9" s="174"/>
      <c r="H9" s="122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8"/>
      <c r="T9" s="135"/>
      <c r="U9" s="132"/>
      <c r="V9" s="121"/>
      <c r="W9" s="128"/>
      <c r="X9" s="121"/>
      <c r="Y9" s="148"/>
      <c r="Z9" s="135"/>
      <c r="AA9" s="132"/>
      <c r="AB9" s="132"/>
      <c r="AC9" s="122"/>
      <c r="AD9" s="123"/>
      <c r="AE9" s="124"/>
      <c r="AF9" s="199" t="s">
        <v>44</v>
      </c>
      <c r="AG9" s="199" t="s">
        <v>45</v>
      </c>
      <c r="AH9" s="199" t="s">
        <v>46</v>
      </c>
      <c r="AI9" s="199" t="s">
        <v>7</v>
      </c>
      <c r="AJ9" s="199" t="s">
        <v>8</v>
      </c>
      <c r="AK9" s="200" t="s">
        <v>11</v>
      </c>
      <c r="AL9" s="200" t="s">
        <v>10</v>
      </c>
      <c r="AM9" s="200" t="s">
        <v>12</v>
      </c>
      <c r="AN9" s="200" t="s">
        <v>9</v>
      </c>
      <c r="AO9" s="200" t="s">
        <v>13</v>
      </c>
      <c r="AP9" s="200" t="s">
        <v>14</v>
      </c>
      <c r="AQ9" s="200" t="s">
        <v>40</v>
      </c>
      <c r="AR9" s="200" t="s">
        <v>48</v>
      </c>
      <c r="AS9" s="200" t="s">
        <v>56</v>
      </c>
      <c r="AT9" s="200" t="s">
        <v>136</v>
      </c>
      <c r="AU9" s="200" t="s">
        <v>137</v>
      </c>
      <c r="AV9" s="200" t="s">
        <v>47</v>
      </c>
    </row>
    <row r="10" spans="1:48" ht="18.75">
      <c r="A10" s="98">
        <v>1</v>
      </c>
      <c r="B10" s="98">
        <f>F10</f>
        <v>1</v>
      </c>
      <c r="C10" s="170" t="str">
        <f>الشيت!J10</f>
        <v>ابــراهيــــــم ايمــــــــن ابراهيــــم السيــــد</v>
      </c>
      <c r="D10" s="175" t="str">
        <f>الشيت!M10</f>
        <v>مستجد</v>
      </c>
      <c r="E10" s="176" t="str">
        <f>الشيت!K10</f>
        <v>كيمياء</v>
      </c>
      <c r="F10" s="177">
        <f>الشيت!N10</f>
        <v>1</v>
      </c>
      <c r="G10" s="178" t="str">
        <f>الشيت!Q10</f>
        <v>مدرسة</v>
      </c>
      <c r="H10" s="176">
        <f>الشيت!P10</f>
        <v>0</v>
      </c>
      <c r="I10" s="183">
        <f>الشيت!V10</f>
        <v>28</v>
      </c>
      <c r="J10" s="183">
        <f>الشيت!Z10</f>
        <v>28</v>
      </c>
      <c r="K10" s="183">
        <f>الشيت!AD10</f>
        <v>19</v>
      </c>
      <c r="L10" s="183">
        <f>الشيت!AH10</f>
        <v>14</v>
      </c>
      <c r="M10" s="183">
        <f>الشيت!AL10</f>
        <v>11.5</v>
      </c>
      <c r="N10" s="183">
        <f>الشيت!AP10</f>
        <v>6</v>
      </c>
      <c r="O10" s="183">
        <f>الشيت!AT10</f>
        <v>9</v>
      </c>
      <c r="P10" s="183">
        <f>الشيت!AW10</f>
        <v>14</v>
      </c>
      <c r="Q10" s="183">
        <f>الشيت!BA10</f>
        <v>9</v>
      </c>
      <c r="R10" s="183">
        <f>الشيت!BD10</f>
        <v>13</v>
      </c>
      <c r="S10" s="184">
        <f>الشيت!BG10</f>
        <v>13</v>
      </c>
      <c r="T10" s="185">
        <f>الشيت!BH10</f>
        <v>164.5</v>
      </c>
      <c r="U10" s="186">
        <f>الشيت!BO10</f>
        <v>13</v>
      </c>
      <c r="V10" s="183">
        <f>الشيت!BS10</f>
        <v>13.5</v>
      </c>
      <c r="W10" s="184">
        <f>الشيت!BW10</f>
        <v>16</v>
      </c>
      <c r="X10" s="183">
        <f>الشيت!CA10</f>
        <v>13.5</v>
      </c>
      <c r="Y10" s="187">
        <f>الشيت!CE10</f>
        <v>14</v>
      </c>
      <c r="Z10" s="189" t="str">
        <f>الشيت!CF10</f>
        <v>مقـبــــــــــول</v>
      </c>
      <c r="AA10" s="190">
        <f>الشيت!BI10</f>
        <v>1</v>
      </c>
      <c r="AB10" s="190">
        <f>الشيت!DO10</f>
        <v>3</v>
      </c>
      <c r="AC10" s="176" t="str">
        <f>الشيت!DQ10</f>
        <v>/ له دور ثانى فى</v>
      </c>
      <c r="AD10" s="191" t="str">
        <f>الشيت!DR10</f>
        <v>/ له دور ثانى فى/عربى/ احياء/ فيزياء</v>
      </c>
      <c r="AE10" s="149" t="str">
        <f>IF(AC10="/ له دور ثانى فى","دور ثــــــــان",IF(AC10="مع اطيب التمنيات بالتوفيق والنجاح","",IF(AC10="نلجح ومنقول للصف الثانى","")))</f>
        <v>دور ثــــــــان</v>
      </c>
      <c r="AF10" s="199" t="str">
        <f>الشيت!CX10</f>
        <v>1</v>
      </c>
      <c r="AG10" s="199" t="str">
        <f>الشيت!CY10</f>
        <v>0</v>
      </c>
      <c r="AH10" s="199" t="str">
        <f>الشيت!CZ10</f>
        <v>0</v>
      </c>
      <c r="AI10" s="199" t="str">
        <f>الشيت!DA10</f>
        <v>0</v>
      </c>
      <c r="AJ10" s="199" t="str">
        <f>الشيت!DB10</f>
        <v>0</v>
      </c>
      <c r="AK10" s="200" t="str">
        <f>الشيت!DC10</f>
        <v>1</v>
      </c>
      <c r="AL10" s="200" t="str">
        <f>الشيت!DD10</f>
        <v>0</v>
      </c>
      <c r="AM10" s="200" t="str">
        <f>الشيت!DE10</f>
        <v>0</v>
      </c>
      <c r="AN10" s="200" t="str">
        <f>الشيت!DF10</f>
        <v>1</v>
      </c>
      <c r="AO10" s="200" t="str">
        <f>الشيت!DG10</f>
        <v>0</v>
      </c>
      <c r="AP10" s="200" t="str">
        <f>الشيت!DH10</f>
        <v>0</v>
      </c>
      <c r="AQ10" s="200" t="str">
        <f>الشيت!DI10</f>
        <v>0</v>
      </c>
      <c r="AR10" s="200" t="str">
        <f>الشيت!DJ10</f>
        <v>0</v>
      </c>
      <c r="AS10" s="200" t="str">
        <f>الشيت!DK10</f>
        <v>0</v>
      </c>
      <c r="AT10" s="200" t="str">
        <f>الشيت!DL10</f>
        <v>0</v>
      </c>
      <c r="AU10" s="200" t="str">
        <f>الشيت!DM10</f>
        <v>0</v>
      </c>
      <c r="AV10" s="200" t="str">
        <f>الشيت!DN10</f>
        <v>0</v>
      </c>
    </row>
    <row r="11" spans="1:48" ht="24.75" customHeight="1">
      <c r="C11" s="193"/>
      <c r="D11" s="193"/>
      <c r="E11" s="193"/>
      <c r="F11" s="193"/>
      <c r="R11" s="237"/>
      <c r="S11" s="237"/>
      <c r="T11" s="237"/>
      <c r="U11" s="237"/>
      <c r="V11" s="237"/>
      <c r="W11" s="237"/>
      <c r="X11" s="237"/>
      <c r="Y11" s="237"/>
      <c r="Z11" s="237"/>
    </row>
  </sheetData>
  <sheetProtection formatCells="0" selectLockedCells="1" sort="0" autoFilter="0"/>
  <autoFilter ref="A9:AE11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17">
    <mergeCell ref="R11:Z11"/>
    <mergeCell ref="B6:B8"/>
    <mergeCell ref="G1:V3"/>
    <mergeCell ref="G4:V5"/>
    <mergeCell ref="AA2:AE3"/>
    <mergeCell ref="AE6:AE8"/>
    <mergeCell ref="A6:A8"/>
    <mergeCell ref="Z6:Z8"/>
    <mergeCell ref="AC6:AC8"/>
    <mergeCell ref="AD6:AD8"/>
    <mergeCell ref="G6:G8"/>
    <mergeCell ref="C6:C8"/>
    <mergeCell ref="AA6:AA8"/>
    <mergeCell ref="D8:F8"/>
    <mergeCell ref="AB6:AB8"/>
    <mergeCell ref="H6:H8"/>
    <mergeCell ref="D7:F7"/>
  </mergeCells>
  <phoneticPr fontId="0" type="noConversion"/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HX10"/>
  <sheetViews>
    <sheetView rightToLeft="1" topLeftCell="A4" zoomScaleNormal="100" workbookViewId="0">
      <pane xSplit="18" ySplit="6" topLeftCell="HS10" activePane="bottomRight" state="frozen"/>
      <selection activeCell="A4" sqref="A4"/>
      <selection pane="topRight" activeCell="S4" sqref="S4"/>
      <selection pane="bottomLeft" activeCell="A10" sqref="A10"/>
      <selection pane="bottomRight" activeCell="N4" sqref="N4:N8"/>
    </sheetView>
  </sheetViews>
  <sheetFormatPr defaultColWidth="10.85546875" defaultRowHeight="15.75"/>
  <cols>
    <col min="1" max="4" width="4.5703125" style="97" customWidth="1"/>
    <col min="5" max="5" width="4.5703125" style="70" hidden="1" customWidth="1"/>
    <col min="6" max="6" width="7" style="70" hidden="1" customWidth="1"/>
    <col min="7" max="8" width="4.5703125" style="160" customWidth="1"/>
    <col min="9" max="9" width="7.5703125" style="160" customWidth="1"/>
    <col min="10" max="10" width="29" style="71" customWidth="1"/>
    <col min="11" max="12" width="7.42578125" style="97" customWidth="1"/>
    <col min="13" max="17" width="7.140625" style="97" customWidth="1"/>
    <col min="18" max="18" width="7.28515625" style="97" customWidth="1"/>
    <col min="19" max="21" width="5.5703125" style="65" customWidth="1"/>
    <col min="22" max="22" width="5.5703125" style="66" customWidth="1"/>
    <col min="23" max="23" width="4.42578125" style="65" customWidth="1"/>
    <col min="24" max="25" width="5.5703125" style="65" customWidth="1"/>
    <col min="26" max="26" width="5.5703125" style="67" customWidth="1"/>
    <col min="27" max="27" width="4.42578125" style="65" customWidth="1"/>
    <col min="28" max="29" width="5.5703125" style="65" customWidth="1"/>
    <col min="30" max="30" width="5.5703125" style="67" customWidth="1"/>
    <col min="31" max="33" width="4.42578125" style="65" customWidth="1"/>
    <col min="34" max="34" width="5.5703125" style="67" customWidth="1"/>
    <col min="35" max="37" width="4.42578125" style="65" customWidth="1"/>
    <col min="38" max="38" width="5.5703125" style="67" customWidth="1"/>
    <col min="39" max="40" width="4.42578125" style="65" customWidth="1"/>
    <col min="41" max="41" width="5.5703125" style="65" customWidth="1"/>
    <col min="42" max="42" width="5.5703125" style="67" customWidth="1"/>
    <col min="43" max="44" width="4.42578125" style="65" customWidth="1"/>
    <col min="45" max="45" width="5.5703125" style="65" customWidth="1"/>
    <col min="46" max="46" width="5.5703125" style="67" customWidth="1"/>
    <col min="47" max="47" width="4.42578125" style="65" customWidth="1"/>
    <col min="48" max="48" width="5.5703125" style="65" customWidth="1"/>
    <col min="49" max="49" width="5.5703125" style="67" customWidth="1"/>
    <col min="50" max="51" width="4.42578125" style="65" customWidth="1"/>
    <col min="52" max="52" width="5.5703125" style="65" customWidth="1"/>
    <col min="53" max="53" width="5.5703125" style="67" customWidth="1"/>
    <col min="54" max="54" width="4.42578125" style="65" customWidth="1"/>
    <col min="55" max="55" width="5.5703125" style="65" customWidth="1"/>
    <col min="56" max="56" width="5.5703125" style="67" customWidth="1"/>
    <col min="57" max="57" width="4.42578125" style="65" customWidth="1"/>
    <col min="58" max="58" width="5.5703125" style="65" customWidth="1"/>
    <col min="59" max="59" width="5.5703125" style="66" customWidth="1"/>
    <col min="60" max="60" width="8.85546875" style="68" customWidth="1"/>
    <col min="61" max="61" width="6.28515625" style="68" hidden="1" customWidth="1"/>
    <col min="62" max="65" width="4.42578125" style="72" customWidth="1"/>
    <col min="66" max="66" width="5.5703125" style="72" customWidth="1"/>
    <col min="67" max="67" width="5.5703125" style="73" customWidth="1"/>
    <col min="68" max="70" width="4.42578125" style="72" customWidth="1"/>
    <col min="71" max="71" width="5.5703125" style="73" customWidth="1"/>
    <col min="72" max="74" width="4.42578125" style="72" customWidth="1"/>
    <col min="75" max="75" width="5.5703125" style="74" customWidth="1"/>
    <col min="76" max="78" width="5.5703125" style="139" customWidth="1"/>
    <col min="79" max="79" width="5.5703125" style="74" customWidth="1"/>
    <col min="80" max="82" width="5.5703125" style="139" customWidth="1"/>
    <col min="83" max="83" width="5.5703125" style="74" customWidth="1"/>
    <col min="84" max="84" width="8.28515625" style="75" customWidth="1"/>
    <col min="85" max="86" width="4.28515625" style="76" hidden="1" customWidth="1"/>
    <col min="87" max="87" width="5.42578125" style="76" hidden="1" customWidth="1"/>
    <col min="88" max="88" width="3.42578125" style="76" hidden="1" customWidth="1"/>
    <col min="89" max="89" width="4.28515625" style="76" hidden="1" customWidth="1"/>
    <col min="90" max="90" width="4" style="76" hidden="1" customWidth="1"/>
    <col min="91" max="91" width="3.5703125" style="76" hidden="1" customWidth="1"/>
    <col min="92" max="93" width="3.7109375" style="76" hidden="1" customWidth="1"/>
    <col min="94" max="94" width="4.140625" style="76" hidden="1" customWidth="1"/>
    <col min="95" max="95" width="3.140625" style="76" hidden="1" customWidth="1"/>
    <col min="96" max="96" width="4.28515625" style="76" hidden="1" customWidth="1"/>
    <col min="97" max="97" width="3.140625" style="76" hidden="1" customWidth="1"/>
    <col min="98" max="100" width="3.42578125" style="76" hidden="1" customWidth="1"/>
    <col min="101" max="101" width="4.140625" style="76" hidden="1" customWidth="1"/>
    <col min="102" max="102" width="3.140625" style="77" hidden="1" customWidth="1"/>
    <col min="103" max="109" width="3.140625" style="78" hidden="1" customWidth="1"/>
    <col min="110" max="110" width="2.7109375" style="78" hidden="1" customWidth="1"/>
    <col min="111" max="118" width="3.140625" style="78" hidden="1" customWidth="1"/>
    <col min="119" max="119" width="3.28515625" style="78" customWidth="1"/>
    <col min="120" max="120" width="7.42578125" style="79" customWidth="1"/>
    <col min="121" max="121" width="10.85546875" style="69" customWidth="1"/>
    <col min="122" max="122" width="41" style="80" customWidth="1"/>
    <col min="123" max="232" width="10.85546875" style="81"/>
    <col min="233" max="16384" width="10.85546875" style="82"/>
  </cols>
  <sheetData>
    <row r="1" spans="1:232" ht="16.5" hidden="1" thickBot="1">
      <c r="K1" s="154" t="s">
        <v>147</v>
      </c>
      <c r="L1" s="155" t="s">
        <v>148</v>
      </c>
      <c r="M1" s="196" t="s">
        <v>130</v>
      </c>
      <c r="N1" s="194" t="s">
        <v>155</v>
      </c>
      <c r="O1" s="195" t="s">
        <v>157</v>
      </c>
      <c r="P1" s="154" t="s">
        <v>127</v>
      </c>
      <c r="Q1" s="154">
        <f>COUNTIFS(Q9:Q10,"مدرسة")</f>
        <v>1</v>
      </c>
      <c r="DP1" s="152" t="s">
        <v>147</v>
      </c>
      <c r="DQ1" s="151">
        <f>COUNTIFS(DQ10:DQ10,"/ له دور ثانى فـــى")</f>
        <v>1</v>
      </c>
    </row>
    <row r="2" spans="1:232" ht="16.5" hidden="1" thickBot="1">
      <c r="J2" s="119" t="s">
        <v>10</v>
      </c>
      <c r="K2" s="119">
        <f>COUNTIFS(K10:K10,"كيمياء")</f>
        <v>1</v>
      </c>
      <c r="L2" s="150">
        <f>COUNTIFS(L10:L10,"كيمياء")</f>
        <v>0</v>
      </c>
      <c r="M2" s="119">
        <f>COUNTIFS(M10:M10,"مستجد")</f>
        <v>1</v>
      </c>
      <c r="N2" s="194" t="s">
        <v>156</v>
      </c>
      <c r="O2" s="119">
        <f>COUNTIFS(M10:M10,"معيد")</f>
        <v>0</v>
      </c>
      <c r="P2" s="154" t="s">
        <v>128</v>
      </c>
      <c r="Q2" s="154">
        <f>COUNTIFS(Q10:Q10,"منازل مدرسة")</f>
        <v>0</v>
      </c>
    </row>
    <row r="3" spans="1:232" ht="16.5" hidden="1" thickBot="1">
      <c r="J3" s="119" t="s">
        <v>9</v>
      </c>
      <c r="K3" s="119">
        <f>COUNTIFS(K10:K10,"فيزياء")</f>
        <v>0</v>
      </c>
      <c r="L3" s="150">
        <f>COUNTIFS(L10:L10,"فيزياء")</f>
        <v>0</v>
      </c>
      <c r="N3" s="154">
        <f>COUNTIFS(O10:O10,"&gt;0")</f>
        <v>1</v>
      </c>
      <c r="O3" s="154"/>
      <c r="P3" s="154" t="s">
        <v>129</v>
      </c>
      <c r="Q3" s="154">
        <f>COUNTIFS(Q10:Q10,"منازل خارج")</f>
        <v>0</v>
      </c>
      <c r="DP3" s="153" t="s">
        <v>148</v>
      </c>
      <c r="DQ3" s="151">
        <f>COUNTIFS(DQ10:DQ10,"/ له دور ثانى فـــى")</f>
        <v>1</v>
      </c>
    </row>
    <row r="4" spans="1:232" s="15" customFormat="1" ht="18.75" customHeight="1" thickBot="1">
      <c r="A4" s="162"/>
      <c r="B4" s="297" t="s">
        <v>63</v>
      </c>
      <c r="C4" s="297"/>
      <c r="D4" s="297"/>
      <c r="E4" s="83"/>
      <c r="F4" s="83"/>
      <c r="G4" s="291" t="s">
        <v>64</v>
      </c>
      <c r="H4" s="292"/>
      <c r="I4" s="293"/>
      <c r="J4" s="272"/>
      <c r="K4" s="298" t="s">
        <v>145</v>
      </c>
      <c r="L4" s="285" t="s">
        <v>146</v>
      </c>
      <c r="M4" s="282" t="s">
        <v>51</v>
      </c>
      <c r="N4" s="303" t="s">
        <v>153</v>
      </c>
      <c r="O4" s="308" t="s">
        <v>154</v>
      </c>
      <c r="P4" s="279" t="s">
        <v>19</v>
      </c>
      <c r="Q4" s="276" t="s">
        <v>57</v>
      </c>
      <c r="R4" s="301"/>
      <c r="S4" s="268" t="s">
        <v>4</v>
      </c>
      <c r="T4" s="274"/>
      <c r="U4" s="269"/>
      <c r="V4" s="256" t="s">
        <v>15</v>
      </c>
      <c r="W4" s="268" t="s">
        <v>5</v>
      </c>
      <c r="X4" s="274"/>
      <c r="Y4" s="269"/>
      <c r="Z4" s="256" t="s">
        <v>38</v>
      </c>
      <c r="AA4" s="268" t="s">
        <v>6</v>
      </c>
      <c r="AB4" s="274"/>
      <c r="AC4" s="269"/>
      <c r="AD4" s="256" t="s">
        <v>37</v>
      </c>
      <c r="AE4" s="268" t="s">
        <v>7</v>
      </c>
      <c r="AF4" s="274"/>
      <c r="AG4" s="269"/>
      <c r="AH4" s="256" t="s">
        <v>36</v>
      </c>
      <c r="AI4" s="268" t="s">
        <v>8</v>
      </c>
      <c r="AJ4" s="274"/>
      <c r="AK4" s="269"/>
      <c r="AL4" s="256" t="s">
        <v>35</v>
      </c>
      <c r="AM4" s="268" t="s">
        <v>11</v>
      </c>
      <c r="AN4" s="274"/>
      <c r="AO4" s="269"/>
      <c r="AP4" s="256" t="s">
        <v>32</v>
      </c>
      <c r="AQ4" s="268" t="s">
        <v>10</v>
      </c>
      <c r="AR4" s="274"/>
      <c r="AS4" s="269"/>
      <c r="AT4" s="256" t="s">
        <v>33</v>
      </c>
      <c r="AU4" s="268" t="s">
        <v>12</v>
      </c>
      <c r="AV4" s="269"/>
      <c r="AW4" s="256" t="s">
        <v>52</v>
      </c>
      <c r="AX4" s="268" t="s">
        <v>9</v>
      </c>
      <c r="AY4" s="274"/>
      <c r="AZ4" s="269"/>
      <c r="BA4" s="256" t="s">
        <v>34</v>
      </c>
      <c r="BB4" s="268" t="s">
        <v>13</v>
      </c>
      <c r="BC4" s="269"/>
      <c r="BD4" s="256" t="s">
        <v>31</v>
      </c>
      <c r="BE4" s="268" t="s">
        <v>14</v>
      </c>
      <c r="BF4" s="274"/>
      <c r="BG4" s="316" t="s">
        <v>27</v>
      </c>
      <c r="BH4" s="313" t="s">
        <v>0</v>
      </c>
      <c r="BI4" s="320" t="s">
        <v>119</v>
      </c>
      <c r="BJ4" s="268" t="s">
        <v>21</v>
      </c>
      <c r="BK4" s="274"/>
      <c r="BL4" s="274"/>
      <c r="BM4" s="274"/>
      <c r="BN4" s="269"/>
      <c r="BO4" s="331" t="s">
        <v>28</v>
      </c>
      <c r="BP4" s="268" t="s">
        <v>22</v>
      </c>
      <c r="BQ4" s="274"/>
      <c r="BR4" s="269"/>
      <c r="BS4" s="328" t="s">
        <v>29</v>
      </c>
      <c r="BT4" s="268" t="s">
        <v>20</v>
      </c>
      <c r="BU4" s="274"/>
      <c r="BV4" s="269"/>
      <c r="BW4" s="325" t="s">
        <v>30</v>
      </c>
      <c r="BX4" s="262" t="s">
        <v>136</v>
      </c>
      <c r="BY4" s="263"/>
      <c r="BZ4" s="264"/>
      <c r="CA4" s="259" t="s">
        <v>133</v>
      </c>
      <c r="CB4" s="262" t="s">
        <v>137</v>
      </c>
      <c r="CC4" s="263"/>
      <c r="CD4" s="264"/>
      <c r="CE4" s="334" t="s">
        <v>138</v>
      </c>
      <c r="CF4" s="323" t="s">
        <v>39</v>
      </c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9"/>
      <c r="CY4" s="8"/>
      <c r="CZ4" s="8"/>
      <c r="DA4" s="8"/>
      <c r="DB4" s="8"/>
      <c r="DC4" s="8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1"/>
      <c r="DP4" s="319" t="str">
        <f>BH4</f>
        <v>المجموع الكلى</v>
      </c>
      <c r="DQ4" s="12"/>
      <c r="DR4" s="13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</row>
    <row r="5" spans="1:232" s="15" customFormat="1" ht="18.75" customHeight="1" thickBot="1">
      <c r="A5" s="162"/>
      <c r="B5" s="297"/>
      <c r="C5" s="297"/>
      <c r="D5" s="297"/>
      <c r="E5" s="83"/>
      <c r="F5" s="83"/>
      <c r="G5" s="294"/>
      <c r="H5" s="295"/>
      <c r="I5" s="296"/>
      <c r="J5" s="272"/>
      <c r="K5" s="299"/>
      <c r="L5" s="286"/>
      <c r="M5" s="283"/>
      <c r="N5" s="304"/>
      <c r="O5" s="309"/>
      <c r="P5" s="280"/>
      <c r="Q5" s="277"/>
      <c r="R5" s="302"/>
      <c r="S5" s="270"/>
      <c r="T5" s="275"/>
      <c r="U5" s="271"/>
      <c r="V5" s="257"/>
      <c r="W5" s="270"/>
      <c r="X5" s="275"/>
      <c r="Y5" s="271"/>
      <c r="Z5" s="257"/>
      <c r="AA5" s="270"/>
      <c r="AB5" s="275"/>
      <c r="AC5" s="271"/>
      <c r="AD5" s="257"/>
      <c r="AE5" s="270"/>
      <c r="AF5" s="275"/>
      <c r="AG5" s="271"/>
      <c r="AH5" s="257"/>
      <c r="AI5" s="270"/>
      <c r="AJ5" s="275"/>
      <c r="AK5" s="271"/>
      <c r="AL5" s="257"/>
      <c r="AM5" s="270"/>
      <c r="AN5" s="275"/>
      <c r="AO5" s="271"/>
      <c r="AP5" s="257"/>
      <c r="AQ5" s="270"/>
      <c r="AR5" s="275"/>
      <c r="AS5" s="271"/>
      <c r="AT5" s="257"/>
      <c r="AU5" s="270"/>
      <c r="AV5" s="271"/>
      <c r="AW5" s="257"/>
      <c r="AX5" s="270"/>
      <c r="AY5" s="275"/>
      <c r="AZ5" s="271"/>
      <c r="BA5" s="257"/>
      <c r="BB5" s="270"/>
      <c r="BC5" s="271"/>
      <c r="BD5" s="257"/>
      <c r="BE5" s="270"/>
      <c r="BF5" s="275"/>
      <c r="BG5" s="317"/>
      <c r="BH5" s="314"/>
      <c r="BI5" s="321"/>
      <c r="BJ5" s="270"/>
      <c r="BK5" s="275"/>
      <c r="BL5" s="275"/>
      <c r="BM5" s="275"/>
      <c r="BN5" s="271"/>
      <c r="BO5" s="332"/>
      <c r="BP5" s="270"/>
      <c r="BQ5" s="275"/>
      <c r="BR5" s="271"/>
      <c r="BS5" s="329"/>
      <c r="BT5" s="270"/>
      <c r="BU5" s="275"/>
      <c r="BV5" s="271"/>
      <c r="BW5" s="326"/>
      <c r="BX5" s="265"/>
      <c r="BY5" s="266"/>
      <c r="BZ5" s="267"/>
      <c r="CA5" s="260"/>
      <c r="CB5" s="265"/>
      <c r="CC5" s="266"/>
      <c r="CD5" s="267"/>
      <c r="CE5" s="335"/>
      <c r="CF5" s="324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9"/>
      <c r="CY5" s="8"/>
      <c r="CZ5" s="8"/>
      <c r="DA5" s="8"/>
      <c r="DB5" s="8"/>
      <c r="DC5" s="8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1"/>
      <c r="DP5" s="319"/>
      <c r="DQ5" s="12"/>
      <c r="DR5" s="13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</row>
    <row r="6" spans="1:232" s="15" customFormat="1" ht="78.75" thickBot="1">
      <c r="A6" s="288" t="s">
        <v>1</v>
      </c>
      <c r="B6" s="248" t="s">
        <v>65</v>
      </c>
      <c r="C6" s="248" t="s">
        <v>66</v>
      </c>
      <c r="D6" s="248" t="s">
        <v>67</v>
      </c>
      <c r="E6" s="83"/>
      <c r="F6" s="83"/>
      <c r="G6" s="251" t="s">
        <v>65</v>
      </c>
      <c r="H6" s="251" t="s">
        <v>66</v>
      </c>
      <c r="I6" s="251" t="s">
        <v>67</v>
      </c>
      <c r="J6" s="273"/>
      <c r="K6" s="299"/>
      <c r="L6" s="286"/>
      <c r="M6" s="283"/>
      <c r="N6" s="304"/>
      <c r="O6" s="309"/>
      <c r="P6" s="280"/>
      <c r="Q6" s="277"/>
      <c r="R6" s="6" t="s">
        <v>19</v>
      </c>
      <c r="S6" s="1" t="s">
        <v>18</v>
      </c>
      <c r="T6" s="2" t="s">
        <v>17</v>
      </c>
      <c r="U6" s="2" t="s">
        <v>16</v>
      </c>
      <c r="V6" s="258"/>
      <c r="W6" s="1" t="s">
        <v>18</v>
      </c>
      <c r="X6" s="2" t="s">
        <v>17</v>
      </c>
      <c r="Y6" s="2" t="s">
        <v>16</v>
      </c>
      <c r="Z6" s="258"/>
      <c r="AA6" s="3" t="s">
        <v>18</v>
      </c>
      <c r="AB6" s="4" t="s">
        <v>17</v>
      </c>
      <c r="AC6" s="4" t="s">
        <v>16</v>
      </c>
      <c r="AD6" s="258"/>
      <c r="AE6" s="3" t="s">
        <v>18</v>
      </c>
      <c r="AF6" s="4" t="s">
        <v>17</v>
      </c>
      <c r="AG6" s="4" t="s">
        <v>16</v>
      </c>
      <c r="AH6" s="258"/>
      <c r="AI6" s="3" t="s">
        <v>18</v>
      </c>
      <c r="AJ6" s="4" t="s">
        <v>17</v>
      </c>
      <c r="AK6" s="4" t="s">
        <v>16</v>
      </c>
      <c r="AL6" s="258"/>
      <c r="AM6" s="3" t="s">
        <v>18</v>
      </c>
      <c r="AN6" s="4" t="s">
        <v>42</v>
      </c>
      <c r="AO6" s="4" t="s">
        <v>43</v>
      </c>
      <c r="AP6" s="258"/>
      <c r="AQ6" s="3" t="s">
        <v>18</v>
      </c>
      <c r="AR6" s="4" t="s">
        <v>42</v>
      </c>
      <c r="AS6" s="4" t="s">
        <v>43</v>
      </c>
      <c r="AT6" s="258"/>
      <c r="AU6" s="3" t="s">
        <v>18</v>
      </c>
      <c r="AV6" s="4" t="s">
        <v>43</v>
      </c>
      <c r="AW6" s="258"/>
      <c r="AX6" s="3" t="s">
        <v>18</v>
      </c>
      <c r="AY6" s="5" t="s">
        <v>53</v>
      </c>
      <c r="AZ6" s="4" t="s">
        <v>43</v>
      </c>
      <c r="BA6" s="258"/>
      <c r="BB6" s="3" t="s">
        <v>18</v>
      </c>
      <c r="BC6" s="4" t="s">
        <v>43</v>
      </c>
      <c r="BD6" s="258"/>
      <c r="BE6" s="3" t="s">
        <v>18</v>
      </c>
      <c r="BF6" s="4" t="s">
        <v>43</v>
      </c>
      <c r="BG6" s="318"/>
      <c r="BH6" s="315"/>
      <c r="BI6" s="321"/>
      <c r="BJ6" s="3" t="s">
        <v>18</v>
      </c>
      <c r="BK6" s="4" t="s">
        <v>23</v>
      </c>
      <c r="BL6" s="4" t="s">
        <v>24</v>
      </c>
      <c r="BM6" s="4" t="s">
        <v>25</v>
      </c>
      <c r="BN6" s="4" t="s">
        <v>26</v>
      </c>
      <c r="BO6" s="333"/>
      <c r="BP6" s="3" t="s">
        <v>18</v>
      </c>
      <c r="BQ6" s="4" t="s">
        <v>17</v>
      </c>
      <c r="BR6" s="4" t="s">
        <v>16</v>
      </c>
      <c r="BS6" s="330"/>
      <c r="BT6" s="3" t="s">
        <v>18</v>
      </c>
      <c r="BU6" s="4" t="s">
        <v>17</v>
      </c>
      <c r="BV6" s="4" t="s">
        <v>16</v>
      </c>
      <c r="BW6" s="327"/>
      <c r="BX6" s="140" t="s">
        <v>18</v>
      </c>
      <c r="BY6" s="141" t="s">
        <v>134</v>
      </c>
      <c r="BZ6" s="141" t="s">
        <v>135</v>
      </c>
      <c r="CA6" s="261"/>
      <c r="CB6" s="140" t="s">
        <v>18</v>
      </c>
      <c r="CC6" s="141" t="s">
        <v>134</v>
      </c>
      <c r="CD6" s="141" t="s">
        <v>135</v>
      </c>
      <c r="CE6" s="336"/>
      <c r="CF6" s="324"/>
      <c r="CG6" s="137" t="s">
        <v>44</v>
      </c>
      <c r="CH6" s="137" t="s">
        <v>45</v>
      </c>
      <c r="CI6" s="137" t="s">
        <v>46</v>
      </c>
      <c r="CJ6" s="137" t="s">
        <v>7</v>
      </c>
      <c r="CK6" s="137" t="s">
        <v>8</v>
      </c>
      <c r="CL6" s="137" t="s">
        <v>11</v>
      </c>
      <c r="CM6" s="138" t="s">
        <v>10</v>
      </c>
      <c r="CN6" s="138" t="s">
        <v>12</v>
      </c>
      <c r="CO6" s="138" t="s">
        <v>9</v>
      </c>
      <c r="CP6" s="138" t="s">
        <v>13</v>
      </c>
      <c r="CQ6" s="138" t="s">
        <v>14</v>
      </c>
      <c r="CR6" s="138" t="s">
        <v>40</v>
      </c>
      <c r="CS6" s="138" t="s">
        <v>48</v>
      </c>
      <c r="CT6" s="138" t="s">
        <v>56</v>
      </c>
      <c r="CU6" s="138" t="s">
        <v>136</v>
      </c>
      <c r="CV6" s="138" t="s">
        <v>137</v>
      </c>
      <c r="CW6" s="138" t="s">
        <v>47</v>
      </c>
      <c r="CX6" s="16" t="s">
        <v>44</v>
      </c>
      <c r="CY6" s="16" t="s">
        <v>45</v>
      </c>
      <c r="CZ6" s="16" t="s">
        <v>46</v>
      </c>
      <c r="DA6" s="16" t="s">
        <v>7</v>
      </c>
      <c r="DB6" s="16" t="s">
        <v>8</v>
      </c>
      <c r="DC6" s="16" t="s">
        <v>11</v>
      </c>
      <c r="DD6" s="17" t="s">
        <v>10</v>
      </c>
      <c r="DE6" s="17" t="s">
        <v>12</v>
      </c>
      <c r="DF6" s="17" t="s">
        <v>9</v>
      </c>
      <c r="DG6" s="17" t="s">
        <v>13</v>
      </c>
      <c r="DH6" s="17" t="s">
        <v>14</v>
      </c>
      <c r="DI6" s="17" t="s">
        <v>40</v>
      </c>
      <c r="DJ6" s="17" t="s">
        <v>48</v>
      </c>
      <c r="DK6" s="17" t="s">
        <v>56</v>
      </c>
      <c r="DL6" s="17" t="s">
        <v>136</v>
      </c>
      <c r="DM6" s="17" t="s">
        <v>137</v>
      </c>
      <c r="DN6" s="17" t="s">
        <v>47</v>
      </c>
      <c r="DO6" s="11"/>
      <c r="DP6" s="319"/>
      <c r="DQ6" s="12"/>
      <c r="DR6" s="311" t="s">
        <v>41</v>
      </c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</row>
    <row r="7" spans="1:232" s="15" customFormat="1" ht="16.5" customHeight="1" thickBot="1">
      <c r="A7" s="289"/>
      <c r="B7" s="249"/>
      <c r="C7" s="249"/>
      <c r="D7" s="249"/>
      <c r="E7" s="254"/>
      <c r="F7" s="254"/>
      <c r="G7" s="252"/>
      <c r="H7" s="252"/>
      <c r="I7" s="252"/>
      <c r="J7" s="306" t="s">
        <v>62</v>
      </c>
      <c r="K7" s="299"/>
      <c r="L7" s="286"/>
      <c r="M7" s="283"/>
      <c r="N7" s="304"/>
      <c r="O7" s="309"/>
      <c r="P7" s="280"/>
      <c r="Q7" s="277"/>
      <c r="R7" s="163" t="s">
        <v>2</v>
      </c>
      <c r="S7" s="18">
        <v>12</v>
      </c>
      <c r="T7" s="18">
        <v>24</v>
      </c>
      <c r="U7" s="18">
        <v>24</v>
      </c>
      <c r="V7" s="19">
        <v>60</v>
      </c>
      <c r="W7" s="18">
        <v>10</v>
      </c>
      <c r="X7" s="18">
        <v>20</v>
      </c>
      <c r="Y7" s="18">
        <v>20</v>
      </c>
      <c r="Z7" s="19">
        <v>50</v>
      </c>
      <c r="AA7" s="18">
        <v>6</v>
      </c>
      <c r="AB7" s="18">
        <v>12</v>
      </c>
      <c r="AC7" s="18">
        <v>12</v>
      </c>
      <c r="AD7" s="19">
        <v>30</v>
      </c>
      <c r="AE7" s="18">
        <v>4</v>
      </c>
      <c r="AF7" s="18">
        <v>8</v>
      </c>
      <c r="AG7" s="18">
        <v>8</v>
      </c>
      <c r="AH7" s="19">
        <v>20</v>
      </c>
      <c r="AI7" s="18">
        <v>4</v>
      </c>
      <c r="AJ7" s="18">
        <v>8</v>
      </c>
      <c r="AK7" s="18">
        <v>8</v>
      </c>
      <c r="AL7" s="19">
        <v>20</v>
      </c>
      <c r="AM7" s="18">
        <v>4</v>
      </c>
      <c r="AN7" s="18">
        <v>4</v>
      </c>
      <c r="AO7" s="18">
        <v>12</v>
      </c>
      <c r="AP7" s="19">
        <v>20</v>
      </c>
      <c r="AQ7" s="20">
        <v>4</v>
      </c>
      <c r="AR7" s="20">
        <v>4</v>
      </c>
      <c r="AS7" s="20">
        <v>12</v>
      </c>
      <c r="AT7" s="21">
        <v>20</v>
      </c>
      <c r="AU7" s="20">
        <v>4</v>
      </c>
      <c r="AV7" s="20">
        <v>16</v>
      </c>
      <c r="AW7" s="21">
        <v>20</v>
      </c>
      <c r="AX7" s="20">
        <v>4</v>
      </c>
      <c r="AY7" s="20">
        <v>4</v>
      </c>
      <c r="AZ7" s="20">
        <v>12</v>
      </c>
      <c r="BA7" s="21">
        <v>20</v>
      </c>
      <c r="BB7" s="20">
        <v>4</v>
      </c>
      <c r="BC7" s="18">
        <v>16</v>
      </c>
      <c r="BD7" s="19">
        <v>20</v>
      </c>
      <c r="BE7" s="18">
        <v>4</v>
      </c>
      <c r="BF7" s="18">
        <v>16</v>
      </c>
      <c r="BG7" s="19">
        <v>20</v>
      </c>
      <c r="BH7" s="19">
        <v>300</v>
      </c>
      <c r="BI7" s="321"/>
      <c r="BJ7" s="18">
        <v>4</v>
      </c>
      <c r="BK7" s="18">
        <v>3</v>
      </c>
      <c r="BL7" s="18">
        <v>5</v>
      </c>
      <c r="BM7" s="18">
        <v>3</v>
      </c>
      <c r="BN7" s="18">
        <v>5</v>
      </c>
      <c r="BO7" s="19">
        <v>20</v>
      </c>
      <c r="BP7" s="18">
        <v>4</v>
      </c>
      <c r="BQ7" s="18">
        <v>8</v>
      </c>
      <c r="BR7" s="18">
        <v>8</v>
      </c>
      <c r="BS7" s="19">
        <v>20</v>
      </c>
      <c r="BT7" s="18">
        <v>4</v>
      </c>
      <c r="BU7" s="18">
        <v>8</v>
      </c>
      <c r="BV7" s="18">
        <v>8</v>
      </c>
      <c r="BW7" s="19">
        <v>20</v>
      </c>
      <c r="BX7" s="142">
        <v>4</v>
      </c>
      <c r="BY7" s="142">
        <v>8</v>
      </c>
      <c r="BZ7" s="142">
        <v>8</v>
      </c>
      <c r="CA7" s="19">
        <v>20</v>
      </c>
      <c r="CB7" s="142">
        <v>4</v>
      </c>
      <c r="CC7" s="142">
        <v>8</v>
      </c>
      <c r="CD7" s="142">
        <v>8</v>
      </c>
      <c r="CE7" s="19">
        <v>20</v>
      </c>
      <c r="CF7" s="324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9"/>
      <c r="CY7" s="8"/>
      <c r="CZ7" s="8"/>
      <c r="DA7" s="8"/>
      <c r="DB7" s="8"/>
      <c r="DC7" s="8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1"/>
      <c r="DP7" s="19">
        <f>BH7</f>
        <v>300</v>
      </c>
      <c r="DQ7" s="12"/>
      <c r="DR7" s="312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</row>
    <row r="8" spans="1:232" s="32" customFormat="1" ht="16.5" customHeight="1" thickBot="1">
      <c r="A8" s="290"/>
      <c r="B8" s="250"/>
      <c r="C8" s="250"/>
      <c r="D8" s="250"/>
      <c r="E8" s="255"/>
      <c r="F8" s="255"/>
      <c r="G8" s="253"/>
      <c r="H8" s="253"/>
      <c r="I8" s="253"/>
      <c r="J8" s="307"/>
      <c r="K8" s="300"/>
      <c r="L8" s="287"/>
      <c r="M8" s="284"/>
      <c r="N8" s="305"/>
      <c r="O8" s="310"/>
      <c r="P8" s="281"/>
      <c r="Q8" s="278"/>
      <c r="R8" s="164" t="s">
        <v>3</v>
      </c>
      <c r="S8" s="23"/>
      <c r="T8" s="22"/>
      <c r="U8" s="22">
        <v>6</v>
      </c>
      <c r="V8" s="24">
        <v>30</v>
      </c>
      <c r="W8" s="23"/>
      <c r="X8" s="22"/>
      <c r="Y8" s="22">
        <v>5</v>
      </c>
      <c r="Z8" s="25">
        <v>20</v>
      </c>
      <c r="AA8" s="23"/>
      <c r="AB8" s="22"/>
      <c r="AC8" s="22">
        <v>3</v>
      </c>
      <c r="AD8" s="25">
        <v>12</v>
      </c>
      <c r="AE8" s="23"/>
      <c r="AF8" s="22"/>
      <c r="AG8" s="22">
        <v>2</v>
      </c>
      <c r="AH8" s="25">
        <v>8</v>
      </c>
      <c r="AI8" s="23"/>
      <c r="AJ8" s="22"/>
      <c r="AK8" s="22">
        <v>2</v>
      </c>
      <c r="AL8" s="25">
        <v>8</v>
      </c>
      <c r="AM8" s="23"/>
      <c r="AN8" s="22">
        <v>1</v>
      </c>
      <c r="AO8" s="22">
        <v>3</v>
      </c>
      <c r="AP8" s="25">
        <v>8</v>
      </c>
      <c r="AQ8" s="23"/>
      <c r="AR8" s="23">
        <v>1</v>
      </c>
      <c r="AS8" s="23">
        <v>3</v>
      </c>
      <c r="AT8" s="24">
        <v>8</v>
      </c>
      <c r="AU8" s="23"/>
      <c r="AV8" s="23">
        <v>4</v>
      </c>
      <c r="AW8" s="24">
        <v>8</v>
      </c>
      <c r="AX8" s="23"/>
      <c r="AY8" s="23">
        <v>1</v>
      </c>
      <c r="AZ8" s="22">
        <v>3</v>
      </c>
      <c r="BA8" s="25">
        <v>8</v>
      </c>
      <c r="BB8" s="23"/>
      <c r="BC8" s="22">
        <v>4</v>
      </c>
      <c r="BD8" s="25">
        <v>8</v>
      </c>
      <c r="BE8" s="23"/>
      <c r="BF8" s="22">
        <v>4</v>
      </c>
      <c r="BG8" s="24">
        <v>8</v>
      </c>
      <c r="BH8" s="25">
        <v>150</v>
      </c>
      <c r="BI8" s="322"/>
      <c r="BJ8" s="22"/>
      <c r="BK8" s="22"/>
      <c r="BL8" s="22"/>
      <c r="BM8" s="22"/>
      <c r="BN8" s="22">
        <v>1.25</v>
      </c>
      <c r="BO8" s="24">
        <v>8</v>
      </c>
      <c r="BP8" s="23"/>
      <c r="BQ8" s="22"/>
      <c r="BR8" s="22">
        <v>2</v>
      </c>
      <c r="BS8" s="24">
        <v>10</v>
      </c>
      <c r="BT8" s="22"/>
      <c r="BU8" s="22"/>
      <c r="BV8" s="22">
        <v>2</v>
      </c>
      <c r="BW8" s="25">
        <v>8</v>
      </c>
      <c r="BX8" s="143"/>
      <c r="BY8" s="143"/>
      <c r="BZ8" s="143"/>
      <c r="CA8" s="136">
        <v>8</v>
      </c>
      <c r="CB8" s="143"/>
      <c r="CC8" s="143"/>
      <c r="CD8" s="143"/>
      <c r="CE8" s="136">
        <v>8</v>
      </c>
      <c r="CF8" s="85" t="str">
        <f>IF(BH8="غ","غيـــــاب",IF(BH8&gt;=255,"ممتـــــــــاز",IF(BH8&gt;=225,"جـيــــــد جـــــــداً",IF(BH8&gt;=195,"جـيــــــد",IF(BH8&gt;=150,"مقـبــــــــــول","ضعـــــــيف")))))</f>
        <v>مقـبــــــــــول</v>
      </c>
      <c r="CG8" s="26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8"/>
      <c r="CS8" s="27"/>
      <c r="CT8" s="27"/>
      <c r="CU8" s="27"/>
      <c r="CV8" s="27"/>
      <c r="CW8" s="27"/>
      <c r="CX8" s="9"/>
      <c r="CY8" s="8"/>
      <c r="CZ8" s="8"/>
      <c r="DA8" s="8"/>
      <c r="DB8" s="8"/>
      <c r="DC8" s="8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29">
        <f>SUM((VALUE(CX8)),(VALUE(CY8)),(VALUE(CZ8)),(VALUE(DA8)),(VALUE(DB8)),(VALUE(DC8)),(VALUE(DD8)),(VALUE(DE8)),(VALUE(DF8)),(VALUE(DG8)),(VALUE(DH8)),(VALUE(DI8)),(VALUE(DJ8)),(VALUE(DK8)),(VALUE(DL8)),(VALUE(DM8)),(VALUE(DN8)))</f>
        <v>0</v>
      </c>
      <c r="DP8" s="25">
        <f>BH8</f>
        <v>150</v>
      </c>
      <c r="DQ8" s="30" t="str">
        <f>IF(DO8&gt;=19,"/ راسب فى المواد",IF(DO8&gt;=1,"/ له دور ثانى فى","نـاجـــــح ومنقــــــول للصـــف الثـــــانـــى"))</f>
        <v>نـاجـــــح ومنقــــــول للصـــف الثـــــانـــى</v>
      </c>
      <c r="DR8" s="31" t="str">
        <f>CONCATENATE(DQ8,CG8,CH8,CI8,CJ8,CK8,CL8,CM8,CN8,CO8,CP8,CQ8,CR8,CS8,CT8,CU8,CV8,CW8)</f>
        <v>نـاجـــــح ومنقــــــول للصـــف الثـــــانـــى</v>
      </c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</row>
    <row r="9" spans="1:232" s="50" customFormat="1" ht="16.5" hidden="1" customHeight="1" thickBot="1">
      <c r="A9" s="96"/>
      <c r="B9" s="96"/>
      <c r="C9" s="96"/>
      <c r="D9" s="96"/>
      <c r="E9" s="33"/>
      <c r="F9" s="33"/>
      <c r="G9" s="161"/>
      <c r="H9" s="161"/>
      <c r="I9" s="161"/>
      <c r="J9" s="34"/>
      <c r="K9" s="96"/>
      <c r="L9" s="96"/>
      <c r="M9" s="96"/>
      <c r="N9" s="96"/>
      <c r="O9" s="96"/>
      <c r="P9" s="96"/>
      <c r="Q9" s="96"/>
      <c r="R9" s="96"/>
      <c r="S9" s="35"/>
      <c r="T9" s="33"/>
      <c r="U9" s="33"/>
      <c r="V9" s="36"/>
      <c r="W9" s="35"/>
      <c r="X9" s="33"/>
      <c r="Y9" s="33"/>
      <c r="Z9" s="37"/>
      <c r="AA9" s="35"/>
      <c r="AB9" s="33"/>
      <c r="AC9" s="33"/>
      <c r="AD9" s="38"/>
      <c r="AE9" s="35"/>
      <c r="AF9" s="33"/>
      <c r="AG9" s="33"/>
      <c r="AH9" s="38"/>
      <c r="AI9" s="35"/>
      <c r="AJ9" s="33"/>
      <c r="AK9" s="33"/>
      <c r="AL9" s="38"/>
      <c r="AM9" s="35"/>
      <c r="AN9" s="33"/>
      <c r="AO9" s="33"/>
      <c r="AP9" s="38"/>
      <c r="AQ9" s="35"/>
      <c r="AR9" s="35"/>
      <c r="AS9" s="35"/>
      <c r="AT9" s="36"/>
      <c r="AU9" s="35"/>
      <c r="AV9" s="35"/>
      <c r="AW9" s="36"/>
      <c r="AX9" s="35"/>
      <c r="AY9" s="35"/>
      <c r="AZ9" s="33"/>
      <c r="BA9" s="38"/>
      <c r="BB9" s="35"/>
      <c r="BC9" s="33"/>
      <c r="BD9" s="38"/>
      <c r="BE9" s="35"/>
      <c r="BF9" s="33"/>
      <c r="BG9" s="36"/>
      <c r="BH9" s="38"/>
      <c r="BI9" s="37"/>
      <c r="BJ9" s="33"/>
      <c r="BK9" s="33"/>
      <c r="BL9" s="33"/>
      <c r="BM9" s="33"/>
      <c r="BN9" s="33"/>
      <c r="BO9" s="36"/>
      <c r="BP9" s="35"/>
      <c r="BQ9" s="33"/>
      <c r="BR9" s="33"/>
      <c r="BS9" s="36"/>
      <c r="BT9" s="33"/>
      <c r="BU9" s="33"/>
      <c r="BV9" s="33"/>
      <c r="BW9" s="38"/>
      <c r="BX9" s="33"/>
      <c r="BY9" s="33"/>
      <c r="BZ9" s="33"/>
      <c r="CA9" s="38"/>
      <c r="CB9" s="33"/>
      <c r="CC9" s="33"/>
      <c r="CD9" s="33"/>
      <c r="CE9" s="38"/>
      <c r="CF9" s="7"/>
      <c r="CG9" s="39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1"/>
      <c r="CS9" s="40"/>
      <c r="CT9" s="40"/>
      <c r="CU9" s="40"/>
      <c r="CV9" s="40"/>
      <c r="CW9" s="40"/>
      <c r="CX9" s="42"/>
      <c r="CY9" s="43"/>
      <c r="CZ9" s="43"/>
      <c r="DA9" s="43"/>
      <c r="DB9" s="43"/>
      <c r="DC9" s="43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5"/>
      <c r="DP9" s="46"/>
      <c r="DQ9" s="47"/>
      <c r="DR9" s="48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</row>
    <row r="10" spans="1:232" s="64" customFormat="1" ht="18" customHeight="1" thickBot="1">
      <c r="A10" s="95">
        <v>1</v>
      </c>
      <c r="B10" s="95">
        <v>10</v>
      </c>
      <c r="C10" s="95">
        <v>10</v>
      </c>
      <c r="D10" s="95">
        <v>1997</v>
      </c>
      <c r="E10" s="84">
        <f>D10+C10/12+B10/360</f>
        <v>1997.8611111111111</v>
      </c>
      <c r="F10" s="84">
        <f>2013+10/12+2/360-E10</f>
        <v>15.977777777777646</v>
      </c>
      <c r="G10" s="156">
        <f>TRUNC((((F10-I10)*12-H10)*30))</f>
        <v>21</v>
      </c>
      <c r="H10" s="156">
        <f>TRUNC(((F10-I10)*12))</f>
        <v>11</v>
      </c>
      <c r="I10" s="156">
        <f>TRUNC(F10)</f>
        <v>15</v>
      </c>
      <c r="J10" s="157" t="s">
        <v>152</v>
      </c>
      <c r="K10" s="95" t="s">
        <v>10</v>
      </c>
      <c r="L10" s="95"/>
      <c r="M10" s="165" t="s">
        <v>130</v>
      </c>
      <c r="N10" s="165">
        <v>1</v>
      </c>
      <c r="O10" s="165">
        <v>1</v>
      </c>
      <c r="P10" s="165"/>
      <c r="Q10" s="165" t="s">
        <v>127</v>
      </c>
      <c r="R10" s="165"/>
      <c r="S10" s="52">
        <v>10</v>
      </c>
      <c r="T10" s="51">
        <v>10</v>
      </c>
      <c r="U10" s="51">
        <v>8</v>
      </c>
      <c r="V10" s="53">
        <f>IF(AND(S10="غ",T10="غ",U10="غ"),"غ",SUM(S10:U10))</f>
        <v>28</v>
      </c>
      <c r="W10" s="51">
        <v>6</v>
      </c>
      <c r="X10" s="51">
        <v>12</v>
      </c>
      <c r="Y10" s="51">
        <v>10</v>
      </c>
      <c r="Z10" s="53">
        <f>IF(AND(W10="غ",X10="غ",Y10="غ"),"غ",SUM(W10:Y10))</f>
        <v>28</v>
      </c>
      <c r="AA10" s="51">
        <v>4</v>
      </c>
      <c r="AB10" s="51">
        <v>10</v>
      </c>
      <c r="AC10" s="51">
        <v>5</v>
      </c>
      <c r="AD10" s="53">
        <f>IF(AND(AA10="غ",AB10="غ",AC10="غ"),"غ",SUM(AA10:AC10))</f>
        <v>19</v>
      </c>
      <c r="AE10" s="51">
        <v>2.5</v>
      </c>
      <c r="AF10" s="51">
        <v>5.5</v>
      </c>
      <c r="AG10" s="51">
        <v>6</v>
      </c>
      <c r="AH10" s="53">
        <f>IF(AND(AE10="غ",AF10="غ",AG10="غ"),"غ",SUM(AE10:AG10))</f>
        <v>14</v>
      </c>
      <c r="AI10" s="51">
        <v>2.5</v>
      </c>
      <c r="AJ10" s="51">
        <v>4</v>
      </c>
      <c r="AK10" s="51">
        <v>5</v>
      </c>
      <c r="AL10" s="53">
        <f>IF(AND(AI10="غ",AJ10="غ",AK10="غ"),"غ",SUM(AI10:AK10))</f>
        <v>11.5</v>
      </c>
      <c r="AM10" s="51">
        <v>3</v>
      </c>
      <c r="AN10" s="51">
        <v>1</v>
      </c>
      <c r="AO10" s="51">
        <v>2</v>
      </c>
      <c r="AP10" s="53">
        <f>IF(AND(AM10="غ",AN10="غ",AO10="غ"),"غ",SUM(AM10:AO10))</f>
        <v>6</v>
      </c>
      <c r="AQ10" s="51">
        <v>3</v>
      </c>
      <c r="AR10" s="51">
        <v>2</v>
      </c>
      <c r="AS10" s="51">
        <v>4</v>
      </c>
      <c r="AT10" s="53">
        <f>IF(AND(AQ10="غ",AR10="غ",AS10="غ"),"غ",SUM(AQ10:AS10))</f>
        <v>9</v>
      </c>
      <c r="AU10" s="51">
        <v>2</v>
      </c>
      <c r="AV10" s="51">
        <v>12</v>
      </c>
      <c r="AW10" s="53">
        <f>IF(AND(AU10="غ",AV10="غ"),"غ",SUM(AU10:AV10))</f>
        <v>14</v>
      </c>
      <c r="AX10" s="51">
        <v>3</v>
      </c>
      <c r="AY10" s="51" t="s">
        <v>158</v>
      </c>
      <c r="AZ10" s="51">
        <v>6</v>
      </c>
      <c r="BA10" s="53">
        <f>IF(AND(AX10="غ",AY10="غ",AZ10="غ"),"غ",SUM(AX10:AZ10))</f>
        <v>9</v>
      </c>
      <c r="BB10" s="51">
        <v>3</v>
      </c>
      <c r="BC10" s="51">
        <v>10</v>
      </c>
      <c r="BD10" s="53">
        <f>IF(AND(BB10="غ",BC10="غ"),"غ",SUM(BB10:BC10))</f>
        <v>13</v>
      </c>
      <c r="BE10" s="51">
        <v>2.5</v>
      </c>
      <c r="BF10" s="51">
        <v>10.5</v>
      </c>
      <c r="BG10" s="53">
        <f>IF(AND(BE10="غ",BF10="غ"),"غ",SUM(BE10:BF10))</f>
        <v>13</v>
      </c>
      <c r="BH10" s="54">
        <f>IF(AND(BG10="غ",BD10="غ",BA10="غ",AW10="غ",AT10="غ",AP10="غ",AL10="غ",AH10="غ",AD10="غ",Z10="غ",V10="غ"),"غ",SUM(V10,Z10,AD10,AH10,AL10,AP10,AT10,AW10,BA10,BD10,BG10))</f>
        <v>164.5</v>
      </c>
      <c r="BI10" s="114">
        <f>_xlfn.RANK.EQ(BH10,$BH$10:$BH$10,0)</f>
        <v>1</v>
      </c>
      <c r="BJ10" s="51">
        <v>3</v>
      </c>
      <c r="BK10" s="51">
        <v>2</v>
      </c>
      <c r="BL10" s="51">
        <v>3</v>
      </c>
      <c r="BM10" s="51">
        <v>2</v>
      </c>
      <c r="BN10" s="51">
        <v>3</v>
      </c>
      <c r="BO10" s="53">
        <f>IF(AND(BJ10="غ",BK10="غ",BL10="غ",BM10="غ",BN10="غ"),"غ",SUM(BJ10:BN10))</f>
        <v>13</v>
      </c>
      <c r="BP10" s="51">
        <v>2.5</v>
      </c>
      <c r="BQ10" s="51">
        <v>6</v>
      </c>
      <c r="BR10" s="51">
        <v>5</v>
      </c>
      <c r="BS10" s="53">
        <f>IF(AND(BP10="غ",BQ10="غ",BR10="غ"),"غ",SUM(BP10:BR10))</f>
        <v>13.5</v>
      </c>
      <c r="BT10" s="51">
        <v>3</v>
      </c>
      <c r="BU10" s="51">
        <v>6</v>
      </c>
      <c r="BV10" s="51">
        <v>7</v>
      </c>
      <c r="BW10" s="53">
        <f>IF(AND(BT10="غ",BU10="غ",BV10="غ"),"غ",SUM(BT10:BV10))</f>
        <v>16</v>
      </c>
      <c r="BX10" s="51">
        <v>2.5</v>
      </c>
      <c r="BY10" s="51">
        <v>6</v>
      </c>
      <c r="BZ10" s="51">
        <v>5</v>
      </c>
      <c r="CA10" s="53">
        <f>IF(AND(BX10="غ",BY10="غ",BZ10="غ"),"غ",SUM(BX10:BZ10))</f>
        <v>13.5</v>
      </c>
      <c r="CB10" s="51">
        <v>2</v>
      </c>
      <c r="CC10" s="51">
        <v>6</v>
      </c>
      <c r="CD10" s="51">
        <v>6</v>
      </c>
      <c r="CE10" s="53">
        <f>IF(AND(CB10="غ",CC10="غ",CD10="غ"),"غ",SUM(CB10:CD10))</f>
        <v>14</v>
      </c>
      <c r="CF10" s="55" t="str">
        <f>IF(BH10="غ","غيـــــاب",IF(BH10&gt;=255,"ممتـــــــــاز",IF(BH10&gt;=225,"جـيــــــد جـــــــداً",IF(BH10&gt;=195,"جـيــــــد",IF(BH10&gt;=150,"مقـبــــــــــول","ضعـــــــيف")))))</f>
        <v>مقـبــــــــــول</v>
      </c>
      <c r="CG10" s="56" t="str">
        <f>IF(OR(V10&lt;30,U10&lt;6,U10="غ"),"/عربى","")</f>
        <v>/عربى</v>
      </c>
      <c r="CH10" s="56" t="str">
        <f>IF(OR(Z10&lt;20,Y10&lt;5,Y10="غ"),"/ لغة انجليزية","")</f>
        <v/>
      </c>
      <c r="CI10" s="56" t="str">
        <f>IF(OR(AD10&lt;12,AC10&lt;3,AC10="غ"),"/ لغة فرنسية","")</f>
        <v/>
      </c>
      <c r="CJ10" s="56" t="str">
        <f>IF(OR(AH10&lt;8,AG10&lt;2,AG10="غ"),"/ جبر","")</f>
        <v/>
      </c>
      <c r="CK10" s="56" t="str">
        <f>IF(OR(AL10&lt;8,AK10&lt;2,AK10="غ"),"/ هندسة","")</f>
        <v/>
      </c>
      <c r="CL10" s="56" t="str">
        <f>IF(OR(AP10&lt;8,AO10&lt;3,AN10&lt;1,AO10="غ",AN10="غ"),"/ احياء","")</f>
        <v>/ احياء</v>
      </c>
      <c r="CM10" s="56" t="str">
        <f>IF(OR(AT10&lt;8,AS10&lt;3,AR10&lt;1,AS10="غ",AR10="غ"),"/ كيمياء","")</f>
        <v/>
      </c>
      <c r="CN10" s="56" t="str">
        <f>IF(OR(AW10&lt;8,AV10&lt;4,AV10="غ"),"/ تاريخ","")</f>
        <v/>
      </c>
      <c r="CO10" s="56" t="str">
        <f>IF(OR(BA10&lt;8,AZ10&lt;3,AY10&lt;1,AZ10="غ",AY10="غ"),"/ فيزياء","")</f>
        <v>/ فيزياء</v>
      </c>
      <c r="CP10" s="56" t="str">
        <f>IF(OR(BD10&lt;8,BC10&lt;4,BC10="غ"),"/ جغرافيا","")</f>
        <v/>
      </c>
      <c r="CQ10" s="56" t="str">
        <f>IF(OR(BG10&lt;8,BF10&lt;4,BF10="غ"),"/ فلسفة","")</f>
        <v/>
      </c>
      <c r="CR10" s="56" t="str">
        <f>IF(OR(BN10&lt;1.25,BO10&lt;8,BN10="غ"),"/ حاسب آلى","")</f>
        <v/>
      </c>
      <c r="CS10" s="56" t="str">
        <f>IF(OR(BS10&lt;10,BR10&lt;2,BR10="غ"),"/ دين","")</f>
        <v/>
      </c>
      <c r="CT10" s="56" t="str">
        <f>IF(OR(BW10&lt;8,BV10&lt;2,BV10="غ"),"/ وطنية","")</f>
        <v/>
      </c>
      <c r="CU10" s="56" t="str">
        <f>IF(OR(CA10&lt;8,CA10="غ"),"/ نشاط تربوى","")</f>
        <v/>
      </c>
      <c r="CV10" s="56" t="str">
        <f>IF(OR(CE10&lt;8,CE10="غ"),"/تربية رياضية","")</f>
        <v/>
      </c>
      <c r="CW10" s="56" t="str">
        <f>IF(OR(BH10&lt;150,BH10="غ"),"/ المجموع الكلى","")</f>
        <v/>
      </c>
      <c r="CX10" s="57" t="str">
        <f>IF(OR(V10&lt;30,U10&lt;6,U10="غ"),"1","0")</f>
        <v>1</v>
      </c>
      <c r="CY10" s="58" t="str">
        <f>IF(OR(Z10&lt;20,Y10&lt;5,Y10="غ"),"1","0")</f>
        <v>0</v>
      </c>
      <c r="CZ10" s="58" t="str">
        <f>IF(OR(AD10&lt;12,AC10&lt;3,AC10="غ"),"1","0")</f>
        <v>0</v>
      </c>
      <c r="DA10" s="58" t="str">
        <f>IF(OR(AH10&lt;8,AG10&lt;2,AG10="غ"),"1","0")</f>
        <v>0</v>
      </c>
      <c r="DB10" s="58" t="str">
        <f>IF(OR(AL10&lt;8,AK10&lt;2,AK10="غ"),"1","0")</f>
        <v>0</v>
      </c>
      <c r="DC10" s="58" t="str">
        <f>IF(OR(AP10&lt;8,AO10&lt;3,AN10&lt;1,AO10="غ",AN10="غ"),"1","0")</f>
        <v>1</v>
      </c>
      <c r="DD10" s="59" t="str">
        <f>IF(OR(AT10&lt;8,AS10&lt;3,AR10&lt;1,AS10="غ",AR10="غ"),"1","0")</f>
        <v>0</v>
      </c>
      <c r="DE10" s="59" t="str">
        <f>IF(OR(AW10&lt;8,AV10&lt;4,AV10="غ"),"1","0")</f>
        <v>0</v>
      </c>
      <c r="DF10" s="59" t="str">
        <f>IF(OR(BA10&lt;8,AZ10&lt;3,AY10&lt;1,AZ10="غ",AY10="غ"),"1","0")</f>
        <v>1</v>
      </c>
      <c r="DG10" s="59" t="str">
        <f>IF(OR(BD10&lt;8,BC10&lt;4,BC10="غ"),"1","0")</f>
        <v>0</v>
      </c>
      <c r="DH10" s="59" t="str">
        <f>IF(OR(BG10&lt;8,BF10&lt;4,BF10="غ"),"1","0")</f>
        <v>0</v>
      </c>
      <c r="DI10" s="59" t="str">
        <f>IF(OR(BO10&lt;8,BN10&lt;1.25,BN10="غ"),"1","0")</f>
        <v>0</v>
      </c>
      <c r="DJ10" s="59" t="str">
        <f>IF(OR(BS10&lt;10,BR10&lt;2,BR10="غ"),"1","0")</f>
        <v>0</v>
      </c>
      <c r="DK10" s="59" t="str">
        <f>IF(OR(BW10&lt;8,BV10&lt;2,BV10="غ"),"1","0")</f>
        <v>0</v>
      </c>
      <c r="DL10" s="59" t="str">
        <f>IF(OR(CA10&lt;8,CA10="غ"),"1","0")</f>
        <v>0</v>
      </c>
      <c r="DM10" s="59" t="str">
        <f>IF(OR(CE10&lt;8,CE10="غ"),"1","0")</f>
        <v>0</v>
      </c>
      <c r="DN10" s="59" t="str">
        <f>IF(OR(BH10&lt;150,BH10="غ"),"1","0")</f>
        <v>0</v>
      </c>
      <c r="DO10" s="60">
        <f>SUM((VALUE(CX10)),(VALUE(CY10)),(VALUE(CZ10)),(VALUE(DA10)),(VALUE(DB10)),(VALUE(DC10)),(VALUE(DD10)),(VALUE(DE10)),(VALUE(DF10)),(VALUE(DG10)),(VALUE(DH10)),(VALUE(DI10)),(VALUE(DJ10)),(VALUE(DK10)),(VALUE(DL10)),(VALUE(DM10)),(VALUE(DN10)))</f>
        <v>3</v>
      </c>
      <c r="DP10" s="61">
        <f t="shared" ref="DP10" si="0">BH10</f>
        <v>164.5</v>
      </c>
      <c r="DQ10" s="102" t="str">
        <f>IF(DO10&gt;=19,"/ راسب فى المواد",IF(DO10&gt;=1,"/ له دور ثانى فى","نـاجـــــح ومنقــــــول للصـــف الثـــــانـــى"))</f>
        <v>/ له دور ثانى فى</v>
      </c>
      <c r="DR10" s="62" t="str">
        <f>CONCATENATE(DQ10,CG10,CH10,CI10,CJ10,CK10,CL10,CM10,CN10,CO10,CP10,CQ10,CR10,CS10,CT10,CU10,CV10,CW10)</f>
        <v>/ له دور ثانى فى/عربى/ احياء/ فيزياء</v>
      </c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</row>
  </sheetData>
  <sheetProtection algorithmName="SHA-512" hashValue="ums6AW1GdJgHMZfMV3Sd9vIyVKQgYWwH8Hll1plHxRk7HFMAMmGwpv9aa8HPdIlI7BcqjuInnAdKGmaYis7OCQ==" saltValue="6mPDlB1UEeULZ9LEDC5DdA==" spinCount="100000" sheet="1" objects="1" scenarios="1" formatCells="0" sort="0" autoFilter="0"/>
  <autoFilter ref="A9:DR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58">
    <mergeCell ref="J7:J8"/>
    <mergeCell ref="O4:O8"/>
    <mergeCell ref="DR6:DR7"/>
    <mergeCell ref="BH4:BH6"/>
    <mergeCell ref="BG4:BG6"/>
    <mergeCell ref="BJ4:BN5"/>
    <mergeCell ref="DP4:DP6"/>
    <mergeCell ref="BT4:BV5"/>
    <mergeCell ref="BI4:BI8"/>
    <mergeCell ref="CB4:CD5"/>
    <mergeCell ref="BP4:BR5"/>
    <mergeCell ref="CF4:CF7"/>
    <mergeCell ref="BW4:BW6"/>
    <mergeCell ref="BS4:BS6"/>
    <mergeCell ref="BO4:BO6"/>
    <mergeCell ref="CE4:CE6"/>
    <mergeCell ref="A6:A8"/>
    <mergeCell ref="G4:I5"/>
    <mergeCell ref="B4:D5"/>
    <mergeCell ref="AQ4:AS5"/>
    <mergeCell ref="AH4:AH6"/>
    <mergeCell ref="AI4:AK5"/>
    <mergeCell ref="AM4:AO5"/>
    <mergeCell ref="S4:U5"/>
    <mergeCell ref="K4:K8"/>
    <mergeCell ref="R4:R5"/>
    <mergeCell ref="AL4:AL6"/>
    <mergeCell ref="W4:Y5"/>
    <mergeCell ref="AD4:AD6"/>
    <mergeCell ref="AP4:AP6"/>
    <mergeCell ref="AE4:AG5"/>
    <mergeCell ref="N4:N8"/>
    <mergeCell ref="AX4:AZ5"/>
    <mergeCell ref="BE4:BF5"/>
    <mergeCell ref="BD4:BD6"/>
    <mergeCell ref="BB4:BC5"/>
    <mergeCell ref="BA4:BA6"/>
    <mergeCell ref="I6:I8"/>
    <mergeCell ref="F7:F8"/>
    <mergeCell ref="C6:C8"/>
    <mergeCell ref="AW4:AW6"/>
    <mergeCell ref="CA4:CA6"/>
    <mergeCell ref="BX4:BZ5"/>
    <mergeCell ref="AU4:AV5"/>
    <mergeCell ref="Z4:Z6"/>
    <mergeCell ref="AT4:AT6"/>
    <mergeCell ref="V4:V6"/>
    <mergeCell ref="J4:J6"/>
    <mergeCell ref="AA4:AC5"/>
    <mergeCell ref="Q4:Q8"/>
    <mergeCell ref="P4:P8"/>
    <mergeCell ref="M4:M8"/>
    <mergeCell ref="L4:L8"/>
    <mergeCell ref="B6:B8"/>
    <mergeCell ref="G6:G8"/>
    <mergeCell ref="E7:E8"/>
    <mergeCell ref="D6:D8"/>
    <mergeCell ref="H6:H8"/>
  </mergeCells>
  <phoneticPr fontId="0" type="noConversion"/>
  <conditionalFormatting sqref="BO10">
    <cfRule type="cellIs" dxfId="57" priority="26" stopIfTrue="1" operator="lessThan">
      <formula>8</formula>
    </cfRule>
  </conditionalFormatting>
  <conditionalFormatting sqref="T10">
    <cfRule type="cellIs" dxfId="56" priority="27" stopIfTrue="1" operator="lessThan">
      <formula>6</formula>
    </cfRule>
    <cfRule type="cellIs" dxfId="55" priority="28" stopIfTrue="1" operator="equal">
      <formula>"غ"</formula>
    </cfRule>
  </conditionalFormatting>
  <conditionalFormatting sqref="X10">
    <cfRule type="cellIs" dxfId="54" priority="29" stopIfTrue="1" operator="lessThan">
      <formula>5</formula>
    </cfRule>
    <cfRule type="cellIs" dxfId="53" priority="30" stopIfTrue="1" operator="equal">
      <formula>"غ"</formula>
    </cfRule>
  </conditionalFormatting>
  <conditionalFormatting sqref="Z10">
    <cfRule type="cellIs" dxfId="52" priority="31" stopIfTrue="1" operator="lessThan">
      <formula>20</formula>
    </cfRule>
    <cfRule type="cellIs" dxfId="51" priority="32" stopIfTrue="1" operator="equal">
      <formula>"غ"</formula>
    </cfRule>
  </conditionalFormatting>
  <conditionalFormatting sqref="S10 W10 AA10 AE10 AI10 AM10 AQ10 AU10 AX10 BB10 BE10 BP10 BJ10:BK10 BM10 BT10">
    <cfRule type="cellIs" dxfId="50" priority="33" stopIfTrue="1" operator="equal">
      <formula>"غ"</formula>
    </cfRule>
  </conditionalFormatting>
  <conditionalFormatting sqref="V10">
    <cfRule type="cellIs" dxfId="49" priority="34" stopIfTrue="1" operator="lessThan">
      <formula>30</formula>
    </cfRule>
    <cfRule type="cellIs" dxfId="48" priority="35" stopIfTrue="1" operator="equal">
      <formula>"غ"</formula>
    </cfRule>
  </conditionalFormatting>
  <conditionalFormatting sqref="AB10">
    <cfRule type="cellIs" dxfId="47" priority="36" stopIfTrue="1" operator="lessThan">
      <formula>3</formula>
    </cfRule>
    <cfRule type="cellIs" dxfId="46" priority="37" stopIfTrue="1" operator="equal">
      <formula>"غ"</formula>
    </cfRule>
  </conditionalFormatting>
  <conditionalFormatting sqref="AD10">
    <cfRule type="cellIs" dxfId="45" priority="38" stopIfTrue="1" operator="lessThan">
      <formula>12</formula>
    </cfRule>
    <cfRule type="cellIs" dxfId="44" priority="39" stopIfTrue="1" operator="equal">
      <formula>"غ"</formula>
    </cfRule>
  </conditionalFormatting>
  <conditionalFormatting sqref="AF10 AJ10 BQ10 BU10">
    <cfRule type="cellIs" dxfId="43" priority="40" stopIfTrue="1" operator="lessThan">
      <formula>2</formula>
    </cfRule>
    <cfRule type="cellIs" dxfId="42" priority="41" stopIfTrue="1" operator="equal">
      <formula>"غ"</formula>
    </cfRule>
  </conditionalFormatting>
  <conditionalFormatting sqref="AH10 AL10 AP10 AT10 AW10 BA10 BD10 BG10 BW10">
    <cfRule type="cellIs" dxfId="41" priority="42" stopIfTrue="1" operator="lessThan">
      <formula>8</formula>
    </cfRule>
    <cfRule type="cellIs" dxfId="40" priority="43" stopIfTrue="1" operator="equal">
      <formula>"غ"</formula>
    </cfRule>
  </conditionalFormatting>
  <conditionalFormatting sqref="AN10 AR10 AY10">
    <cfRule type="cellIs" dxfId="39" priority="44" stopIfTrue="1" operator="lessThan">
      <formula>1</formula>
    </cfRule>
    <cfRule type="cellIs" dxfId="38" priority="45" stopIfTrue="1" operator="equal">
      <formula>"غ"</formula>
    </cfRule>
  </conditionalFormatting>
  <conditionalFormatting sqref="BL10">
    <cfRule type="cellIs" dxfId="37" priority="46" stopIfTrue="1" operator="lessThan">
      <formula>1.25</formula>
    </cfRule>
    <cfRule type="cellIs" dxfId="36" priority="47" stopIfTrue="1" operator="equal">
      <formula>"غ"</formula>
    </cfRule>
  </conditionalFormatting>
  <conditionalFormatting sqref="AC10 AO10 AS10 AZ10">
    <cfRule type="cellIs" dxfId="35" priority="48" stopIfTrue="1" operator="lessThan">
      <formula>3</formula>
    </cfRule>
    <cfRule type="cellIs" dxfId="34" priority="49" stopIfTrue="1" operator="equal">
      <formula>"غ"</formula>
    </cfRule>
  </conditionalFormatting>
  <conditionalFormatting sqref="BN10">
    <cfRule type="cellIs" dxfId="33" priority="50" stopIfTrue="1" operator="lessThan">
      <formula>1.25</formula>
    </cfRule>
    <cfRule type="cellIs" dxfId="32" priority="51" stopIfTrue="1" operator="equal">
      <formula>"غ"</formula>
    </cfRule>
  </conditionalFormatting>
  <conditionalFormatting sqref="AG10 AK10 BR10 BV10">
    <cfRule type="cellIs" dxfId="31" priority="52" stopIfTrue="1" operator="lessThan">
      <formula>2</formula>
    </cfRule>
    <cfRule type="cellIs" dxfId="30" priority="53" stopIfTrue="1" operator="equal">
      <formula>"غ"</formula>
    </cfRule>
  </conditionalFormatting>
  <conditionalFormatting sqref="AV10 BC10 BF10">
    <cfRule type="cellIs" dxfId="29" priority="54" stopIfTrue="1" operator="lessThan">
      <formula>4</formula>
    </cfRule>
    <cfRule type="cellIs" dxfId="28" priority="55" stopIfTrue="1" operator="equal">
      <formula>"غ"</formula>
    </cfRule>
  </conditionalFormatting>
  <conditionalFormatting sqref="Y10">
    <cfRule type="cellIs" dxfId="27" priority="56" stopIfTrue="1" operator="lessThan">
      <formula>5</formula>
    </cfRule>
    <cfRule type="cellIs" dxfId="26" priority="57" stopIfTrue="1" operator="equal">
      <formula>"غ"</formula>
    </cfRule>
  </conditionalFormatting>
  <conditionalFormatting sqref="U10">
    <cfRule type="cellIs" dxfId="25" priority="58" stopIfTrue="1" operator="lessThan">
      <formula>6</formula>
    </cfRule>
    <cfRule type="cellIs" dxfId="24" priority="59" stopIfTrue="1" operator="equal">
      <formula>"غ"</formula>
    </cfRule>
  </conditionalFormatting>
  <conditionalFormatting sqref="BH10">
    <cfRule type="cellIs" dxfId="23" priority="60" stopIfTrue="1" operator="lessThan">
      <formula>150</formula>
    </cfRule>
    <cfRule type="cellIs" dxfId="22" priority="61" stopIfTrue="1" operator="equal">
      <formula>"غ"</formula>
    </cfRule>
    <cfRule type="cellIs" dxfId="21" priority="62" stopIfTrue="1" operator="greaterThanOrEqual">
      <formula>150</formula>
    </cfRule>
  </conditionalFormatting>
  <conditionalFormatting sqref="DP10">
    <cfRule type="cellIs" dxfId="20" priority="63" stopIfTrue="1" operator="lessThan">
      <formula>150</formula>
    </cfRule>
    <cfRule type="cellIs" dxfId="19" priority="64" stopIfTrue="1" operator="equal">
      <formula>"غ"</formula>
    </cfRule>
  </conditionalFormatting>
  <conditionalFormatting sqref="BS10">
    <cfRule type="cellIs" dxfId="18" priority="65" stopIfTrue="1" operator="lessThan">
      <formula>10</formula>
    </cfRule>
    <cfRule type="cellIs" dxfId="17" priority="66" stopIfTrue="1" operator="equal">
      <formula>"غ"</formula>
    </cfRule>
  </conditionalFormatting>
  <conditionalFormatting sqref="BX10">
    <cfRule type="cellIs" dxfId="16" priority="23" stopIfTrue="1" operator="equal">
      <formula>"غ"</formula>
    </cfRule>
  </conditionalFormatting>
  <conditionalFormatting sqref="BY10">
    <cfRule type="cellIs" dxfId="15" priority="12" stopIfTrue="1" operator="lessThan">
      <formula>2</formula>
    </cfRule>
    <cfRule type="cellIs" dxfId="14" priority="13" stopIfTrue="1" operator="equal">
      <formula>"غ"</formula>
    </cfRule>
  </conditionalFormatting>
  <conditionalFormatting sqref="BZ10">
    <cfRule type="cellIs" dxfId="13" priority="10" stopIfTrue="1" operator="lessThan">
      <formula>2</formula>
    </cfRule>
    <cfRule type="cellIs" dxfId="12" priority="11" stopIfTrue="1" operator="equal">
      <formula>"غ"</formula>
    </cfRule>
  </conditionalFormatting>
  <conditionalFormatting sqref="CA10">
    <cfRule type="cellIs" dxfId="11" priority="8" stopIfTrue="1" operator="lessThan">
      <formula>8</formula>
    </cfRule>
    <cfRule type="cellIs" dxfId="10" priority="9" stopIfTrue="1" operator="equal">
      <formula>"غ"</formula>
    </cfRule>
  </conditionalFormatting>
  <conditionalFormatting sqref="CE10">
    <cfRule type="cellIs" dxfId="9" priority="1" stopIfTrue="1" operator="lessThan">
      <formula>8</formula>
    </cfRule>
    <cfRule type="cellIs" dxfId="8" priority="2" stopIfTrue="1" operator="equal">
      <formula>"غ"</formula>
    </cfRule>
  </conditionalFormatting>
  <conditionalFormatting sqref="CB10">
    <cfRule type="cellIs" dxfId="7" priority="7" stopIfTrue="1" operator="equal">
      <formula>"غ"</formula>
    </cfRule>
  </conditionalFormatting>
  <conditionalFormatting sqref="CC10">
    <cfRule type="cellIs" dxfId="6" priority="5" stopIfTrue="1" operator="lessThan">
      <formula>2</formula>
    </cfRule>
    <cfRule type="cellIs" dxfId="5" priority="6" stopIfTrue="1" operator="equal">
      <formula>"غ"</formula>
    </cfRule>
  </conditionalFormatting>
  <conditionalFormatting sqref="CD10">
    <cfRule type="cellIs" dxfId="4" priority="3" stopIfTrue="1" operator="lessThan">
      <formula>2</formula>
    </cfRule>
    <cfRule type="cellIs" dxfId="3" priority="4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4:AS9 AO4:AO9 AB4:AC9 S4:S9 AZ4:AZ9 S11:S64937 AO11:AO64937 AS11:AS64937 AB11:AC64937 AZ11:AZ64937">
      <formula1>12</formula1>
    </dataValidation>
    <dataValidation type="decimal" operator="lessThanOrEqual" allowBlank="1" showInputMessage="1" showErrorMessage="1" error="من فضلك ادخــل الرقــــــم الصحيـــــــــح" sqref="T4:U9 T11:U64937">
      <formula1>24</formula1>
    </dataValidation>
    <dataValidation type="decimal" operator="lessThanOrEqual" allowBlank="1" showInputMessage="1" showErrorMessage="1" error="من فضلك ادخــل الرقــــــم الصحيـــــــــح" sqref="W4:W9 W11:W64937">
      <formula1>10</formula1>
    </dataValidation>
    <dataValidation type="decimal" operator="lessThanOrEqual" allowBlank="1" showInputMessage="1" showErrorMessage="1" sqref="X4:Y9 X11:Y64937">
      <formula1>20</formula1>
    </dataValidation>
    <dataValidation type="decimal" operator="lessThanOrEqual" allowBlank="1" showInputMessage="1" showErrorMessage="1" error="من فضلك ادخــل الرقــــــم الصحيـــــــــح" sqref="AA4:AA9 AA11:AA64937">
      <formula1>6</formula1>
    </dataValidation>
    <dataValidation type="decimal" operator="lessThanOrEqual" allowBlank="1" showInputMessage="1" showErrorMessage="1" error="من فضلك ادخــل الرقــــــم الصحيـــــــــح" sqref="AI4:AI9 AM4:AN9 AQ4:AR9 AU4:AU9 AX4:AY9 BB4:BB9 BE4:BE9 BJ4:BJ9 BP4:BP9 BX7:BX8 AE4:AE9 AM11:AN64937 BJ11:BJ64937 CB7:CB8 AU11:AU64937 BB11:BB64937 AX11:AY64937 BP11:BP64937 BE11:BE64937 AQ11:AR64937 AI11:AI64937 AE11:AE64937 BT4 BT6:BT9 BT11:BT64937">
      <formula1>4</formula1>
    </dataValidation>
    <dataValidation type="decimal" operator="lessThanOrEqual" allowBlank="1" showInputMessage="1" showErrorMessage="1" error="من فضلك ادخــل الرقــــــم الصحيـــــــــح" sqref="AJ4:AK9 BQ4:BR9 BY7:BZ8 AF4:AG9 CC7:CD8 BQ11:BR64937 AJ11:AK64937 AF11:AG64937 BU6:BV9 BU11:BV64937">
      <formula1>8</formula1>
    </dataValidation>
    <dataValidation type="decimal" operator="lessThanOrEqual" allowBlank="1" showInputMessage="1" showErrorMessage="1" error="من فضلك ادخــل الرقــــــم الصحيـــــــــح" sqref="BC4:BC9 AV4:AV9 BF4:BF9 AV11:AV64937 BC11:BC64937 BF11:BF64937">
      <formula1>16</formula1>
    </dataValidation>
    <dataValidation type="decimal" operator="lessThanOrEqual" allowBlank="1" showInputMessage="1" showErrorMessage="1" error="من فضلك ادخــل الرقــــــم الصحيـــــــــح" sqref="BM4:BM9 BK4:BK9 BM11:BM64937 BK11:BK64937">
      <formula1>3</formula1>
    </dataValidation>
    <dataValidation type="decimal" operator="lessThanOrEqual" allowBlank="1" showInputMessage="1" showErrorMessage="1" error="من فضلك ادخــل الرقــــــم الصحيـــــــــح" sqref="BL4:BL9 BN4:BN9 BN11:BN64937 BL11:BL64937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S10 AB10:AC10 AO10 AS10 AZ10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0:U10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0">
      <formula1>"0,0.5,1,1.5,2,2.5,3,3.5,4,4.5,5,5.5,6,6.5,7,7.5,8,8.5,9,9.5,10,غ"</formula1>
    </dataValidation>
    <dataValidation type="list" allowBlank="1" showDropDown="1" showInputMessage="1" showErrorMessage="1" sqref="X10:Y10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0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0 AI10 AM10:AN10 AQ10:AR10 AU10 AX10:AY10 BB10 BE10 BJ10 BP10 BT10 BX10 CB10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0:AG10 AJ10:AK10 BQ10:BR10 BU10:BV10 BY10:BZ10 CC10:CD10">
      <formula1>"0,0.5,1,1.5,2,2.5,3,3.5,4,4.5,5,5.5,6,6.5,7,7.5,8,غ"</formula1>
    </dataValidation>
    <dataValidation type="list" allowBlank="1" showDropDown="1" showInputMessage="1" showErrorMessage="1" sqref="AV10 BC10 BF10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K10 BM10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L10 BN10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BX4:BZ5 CB4:CD5"/>
  </dataValidations>
  <printOptions horizontalCentered="1" verticalCentered="1"/>
  <pageMargins left="0" right="0" top="0" bottom="0" header="0" footer="0"/>
  <pageSetup paperSize="9" scale="33" pageOrder="overThenDown" orientation="landscape" horizontalDpi="300" verticalDpi="300" r:id="rId1"/>
  <headerFooter alignWithMargins="0">
    <oddFooter>&amp;C&amp;"Times New Roman,غامق"&amp;12&amp;P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AF31"/>
  <sheetViews>
    <sheetView rightToLeft="1" tabSelected="1" topLeftCell="A7" zoomScale="85" zoomScaleNormal="85" workbookViewId="0">
      <selection activeCell="AI15" sqref="AI15"/>
    </sheetView>
  </sheetViews>
  <sheetFormatPr defaultColWidth="9" defaultRowHeight="15.75"/>
  <cols>
    <col min="1" max="1" width="7.7109375" style="103" customWidth="1"/>
    <col min="2" max="2" width="6.85546875" style="103" customWidth="1"/>
    <col min="3" max="13" width="5.28515625" style="103" customWidth="1"/>
    <col min="14" max="14" width="7.7109375" style="103" customWidth="1"/>
    <col min="15" max="19" width="5.28515625" style="103" customWidth="1"/>
    <col min="20" max="20" width="5.5703125" style="103" customWidth="1"/>
    <col min="21" max="21" width="9" style="103"/>
    <col min="22" max="22" width="4.140625" style="103" customWidth="1"/>
    <col min="23" max="23" width="13.42578125" style="103" hidden="1" customWidth="1"/>
    <col min="24" max="24" width="3.140625" style="103" hidden="1" customWidth="1"/>
    <col min="25" max="25" width="3.7109375" style="103" hidden="1" customWidth="1"/>
    <col min="26" max="26" width="3" style="103" hidden="1" customWidth="1"/>
    <col min="27" max="27" width="14.28515625" style="103" hidden="1" customWidth="1"/>
    <col min="28" max="28" width="3.28515625" style="103" hidden="1" customWidth="1"/>
    <col min="29" max="29" width="13.28515625" style="103" hidden="1" customWidth="1"/>
    <col min="30" max="16384" width="9" style="103"/>
  </cols>
  <sheetData>
    <row r="1" spans="1:30" ht="15.75" customHeight="1">
      <c r="A1" s="389" t="s">
        <v>90</v>
      </c>
      <c r="B1" s="389"/>
      <c r="C1" s="389"/>
      <c r="D1" s="389"/>
      <c r="E1" s="389"/>
      <c r="F1" s="389"/>
    </row>
    <row r="2" spans="1:30" ht="17.25" customHeight="1">
      <c r="A2" s="389" t="s">
        <v>91</v>
      </c>
      <c r="B2" s="389"/>
      <c r="C2" s="389"/>
      <c r="D2" s="389"/>
      <c r="E2" s="389"/>
      <c r="F2" s="389"/>
      <c r="V2" s="104"/>
      <c r="AD2" s="105"/>
    </row>
    <row r="3" spans="1:30" ht="15.75" customHeight="1">
      <c r="B3" s="377" t="s">
        <v>139</v>
      </c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</row>
    <row r="4" spans="1:30" ht="15.75" customHeight="1">
      <c r="B4" s="377"/>
      <c r="C4" s="377"/>
      <c r="D4" s="377"/>
      <c r="E4" s="377"/>
      <c r="F4" s="377"/>
      <c r="G4" s="377"/>
      <c r="H4" s="377"/>
      <c r="I4" s="377"/>
      <c r="J4" s="377"/>
      <c r="K4" s="377"/>
      <c r="L4" s="377"/>
      <c r="M4" s="377"/>
      <c r="N4" s="377"/>
    </row>
    <row r="5" spans="1:30" ht="6.75" customHeight="1">
      <c r="B5" s="377"/>
      <c r="C5" s="377"/>
      <c r="D5" s="377"/>
      <c r="E5" s="377"/>
      <c r="F5" s="377"/>
      <c r="G5" s="377"/>
      <c r="H5" s="377"/>
      <c r="I5" s="377"/>
      <c r="J5" s="377"/>
      <c r="K5" s="377"/>
      <c r="L5" s="377"/>
      <c r="M5" s="377"/>
      <c r="N5" s="377"/>
    </row>
    <row r="6" spans="1:30" ht="15.75" hidden="1" customHeight="1">
      <c r="B6" s="377"/>
      <c r="C6" s="377"/>
      <c r="D6" s="377"/>
      <c r="E6" s="377"/>
      <c r="F6" s="377"/>
      <c r="G6" s="377"/>
      <c r="H6" s="377"/>
      <c r="I6" s="377"/>
      <c r="J6" s="377"/>
      <c r="K6" s="377"/>
      <c r="L6" s="377"/>
      <c r="M6" s="377"/>
      <c r="N6" s="377"/>
    </row>
    <row r="7" spans="1:30" ht="26.25" thickBot="1">
      <c r="A7" s="379" t="s">
        <v>92</v>
      </c>
      <c r="B7" s="379"/>
      <c r="C7" s="382" t="str">
        <f>IFERROR(VLOOKUP($P$7,AYMAN!$B$10:$AD$10,2,FALSE),"")</f>
        <v>ابــراهيــــــم ايمــــــــن ابراهيــــم السيــــد</v>
      </c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78" t="s">
        <v>93</v>
      </c>
      <c r="O7" s="378"/>
      <c r="P7" s="337">
        <v>1</v>
      </c>
      <c r="Q7" s="337"/>
      <c r="R7" s="337"/>
      <c r="S7" s="337"/>
      <c r="T7" s="337"/>
    </row>
    <row r="8" spans="1:30" ht="29.25" customHeight="1" thickTop="1" thickBot="1">
      <c r="A8" s="116" t="s">
        <v>125</v>
      </c>
      <c r="B8" s="115">
        <f>IFERROR(VLOOKUP($P$7,AYMAN!$B$10:$AD$10,26,FALSE),"")</f>
        <v>1</v>
      </c>
      <c r="C8" s="352" t="s">
        <v>94</v>
      </c>
      <c r="D8" s="354" t="s">
        <v>95</v>
      </c>
      <c r="E8" s="356" t="s">
        <v>96</v>
      </c>
      <c r="F8" s="366" t="s">
        <v>97</v>
      </c>
      <c r="G8" s="368" t="s">
        <v>98</v>
      </c>
      <c r="H8" s="366" t="s">
        <v>99</v>
      </c>
      <c r="I8" s="368" t="s">
        <v>68</v>
      </c>
      <c r="J8" s="366" t="s">
        <v>100</v>
      </c>
      <c r="K8" s="368" t="s">
        <v>101</v>
      </c>
      <c r="L8" s="366" t="s">
        <v>69</v>
      </c>
      <c r="M8" s="372" t="s">
        <v>102</v>
      </c>
      <c r="N8" s="144" t="s">
        <v>103</v>
      </c>
      <c r="O8" s="352" t="s">
        <v>104</v>
      </c>
      <c r="P8" s="366" t="s">
        <v>105</v>
      </c>
      <c r="Q8" s="372" t="s">
        <v>106</v>
      </c>
      <c r="R8" s="366" t="s">
        <v>143</v>
      </c>
      <c r="S8" s="375" t="s">
        <v>137</v>
      </c>
      <c r="T8" s="370" t="s">
        <v>108</v>
      </c>
    </row>
    <row r="9" spans="1:30" ht="30" customHeight="1" thickBot="1">
      <c r="A9" s="117" t="s">
        <v>126</v>
      </c>
      <c r="B9" s="118">
        <f>الشيت!$N$3</f>
        <v>1</v>
      </c>
      <c r="C9" s="353"/>
      <c r="D9" s="355"/>
      <c r="E9" s="357"/>
      <c r="F9" s="367"/>
      <c r="G9" s="369"/>
      <c r="H9" s="367"/>
      <c r="I9" s="369"/>
      <c r="J9" s="367"/>
      <c r="K9" s="369"/>
      <c r="L9" s="367"/>
      <c r="M9" s="373"/>
      <c r="N9" s="145" t="s">
        <v>107</v>
      </c>
      <c r="O9" s="353"/>
      <c r="P9" s="367"/>
      <c r="Q9" s="373"/>
      <c r="R9" s="367"/>
      <c r="S9" s="376"/>
      <c r="T9" s="371"/>
    </row>
    <row r="10" spans="1:30" ht="21" customHeight="1" thickTop="1">
      <c r="A10" s="383" t="s">
        <v>121</v>
      </c>
      <c r="B10" s="384"/>
      <c r="C10" s="374">
        <v>24</v>
      </c>
      <c r="D10" s="340">
        <v>20</v>
      </c>
      <c r="E10" s="340">
        <v>12</v>
      </c>
      <c r="F10" s="340">
        <v>8</v>
      </c>
      <c r="G10" s="340">
        <v>8</v>
      </c>
      <c r="H10" s="340">
        <v>20</v>
      </c>
      <c r="I10" s="340">
        <v>20</v>
      </c>
      <c r="J10" s="340">
        <v>20</v>
      </c>
      <c r="K10" s="340">
        <v>20</v>
      </c>
      <c r="L10" s="340">
        <v>20</v>
      </c>
      <c r="M10" s="343">
        <v>20</v>
      </c>
      <c r="N10" s="380">
        <f>SUM(C10:J11)</f>
        <v>132</v>
      </c>
      <c r="O10" s="374">
        <v>8</v>
      </c>
      <c r="P10" s="340">
        <v>8</v>
      </c>
      <c r="Q10" s="343">
        <v>8</v>
      </c>
      <c r="R10" s="340">
        <v>8</v>
      </c>
      <c r="S10" s="338">
        <v>8</v>
      </c>
      <c r="T10" s="363" t="str">
        <f>IFERROR(VLOOKUP($P$7,AYMAN!$B$10:$AD$10,25,FALSE),"")</f>
        <v>مقـبــــــــــول</v>
      </c>
    </row>
    <row r="11" spans="1:30" ht="19.5" customHeight="1" thickBot="1">
      <c r="A11" s="385" t="s">
        <v>122</v>
      </c>
      <c r="B11" s="386"/>
      <c r="C11" s="347"/>
      <c r="D11" s="341"/>
      <c r="E11" s="341"/>
      <c r="F11" s="341"/>
      <c r="G11" s="341"/>
      <c r="H11" s="341"/>
      <c r="I11" s="341"/>
      <c r="J11" s="341"/>
      <c r="K11" s="341"/>
      <c r="L11" s="341"/>
      <c r="M11" s="344"/>
      <c r="N11" s="381"/>
      <c r="O11" s="347"/>
      <c r="P11" s="341"/>
      <c r="Q11" s="344"/>
      <c r="R11" s="341"/>
      <c r="S11" s="339"/>
      <c r="T11" s="364"/>
    </row>
    <row r="12" spans="1:30" ht="23.25" customHeight="1" thickTop="1">
      <c r="A12" s="383" t="s">
        <v>121</v>
      </c>
      <c r="B12" s="384"/>
      <c r="C12" s="346" t="s">
        <v>110</v>
      </c>
      <c r="D12" s="340" t="s">
        <v>110</v>
      </c>
      <c r="E12" s="340" t="s">
        <v>110</v>
      </c>
      <c r="F12" s="340" t="s">
        <v>110</v>
      </c>
      <c r="G12" s="340" t="s">
        <v>110</v>
      </c>
      <c r="H12" s="342">
        <v>8</v>
      </c>
      <c r="I12" s="342">
        <v>8</v>
      </c>
      <c r="J12" s="342">
        <v>8</v>
      </c>
      <c r="K12" s="342">
        <v>8</v>
      </c>
      <c r="L12" s="342">
        <v>8</v>
      </c>
      <c r="M12" s="392">
        <v>8</v>
      </c>
      <c r="N12" s="393" t="s">
        <v>117</v>
      </c>
      <c r="O12" s="346" t="s">
        <v>110</v>
      </c>
      <c r="P12" s="342" t="s">
        <v>110</v>
      </c>
      <c r="Q12" s="392" t="s">
        <v>110</v>
      </c>
      <c r="R12" s="342" t="s">
        <v>110</v>
      </c>
      <c r="S12" s="338" t="s">
        <v>110</v>
      </c>
      <c r="T12" s="364"/>
    </row>
    <row r="13" spans="1:30" ht="16.5" customHeight="1" thickBot="1">
      <c r="A13" s="348" t="s">
        <v>123</v>
      </c>
      <c r="B13" s="349"/>
      <c r="C13" s="347"/>
      <c r="D13" s="341"/>
      <c r="E13" s="341"/>
      <c r="F13" s="341"/>
      <c r="G13" s="341"/>
      <c r="H13" s="341"/>
      <c r="I13" s="341"/>
      <c r="J13" s="341"/>
      <c r="K13" s="341"/>
      <c r="L13" s="341"/>
      <c r="M13" s="344"/>
      <c r="N13" s="381"/>
      <c r="O13" s="347"/>
      <c r="P13" s="341"/>
      <c r="Q13" s="344"/>
      <c r="R13" s="341"/>
      <c r="S13" s="339"/>
      <c r="T13" s="364"/>
      <c r="W13" s="388" t="s">
        <v>111</v>
      </c>
      <c r="AA13" s="106" t="s">
        <v>112</v>
      </c>
      <c r="AC13" s="107" t="s">
        <v>113</v>
      </c>
    </row>
    <row r="14" spans="1:30" ht="19.5" customHeight="1" thickTop="1">
      <c r="A14" s="390" t="s">
        <v>118</v>
      </c>
      <c r="B14" s="391"/>
      <c r="C14" s="374">
        <f>IFERROR(VLOOKUP($P$7,AYMAN!$B$10:$AD$10,8,FALSE),"")</f>
        <v>28</v>
      </c>
      <c r="D14" s="340">
        <f>IFERROR(VLOOKUP($P$7,AYMAN!$B$10:$AD$10,9,FALSE),"")</f>
        <v>28</v>
      </c>
      <c r="E14" s="340">
        <f>IFERROR(VLOOKUP($P$7,AYMAN!$B$10:$AD$10,10,FALSE),"")</f>
        <v>19</v>
      </c>
      <c r="F14" s="340">
        <f>IFERROR(VLOOKUP($P$7,AYMAN!$B$10:$AD$10,11,FALSE),"")</f>
        <v>14</v>
      </c>
      <c r="G14" s="340">
        <f>IFERROR(VLOOKUP($P$7,AYMAN!$B$10:$AD$10,12,FALSE),"")</f>
        <v>11.5</v>
      </c>
      <c r="H14" s="340">
        <f>IFERROR(VLOOKUP($P$7,AYMAN!$B$10:$AD$10,13,FALSE),"")</f>
        <v>6</v>
      </c>
      <c r="I14" s="340">
        <f>IFERROR(VLOOKUP($P$7,AYMAN!$B$10:$AD$10,14,FALSE),"")</f>
        <v>9</v>
      </c>
      <c r="J14" s="340">
        <f>IFERROR(VLOOKUP($P$7,AYMAN!$B$10:$AD$10,15,FALSE),"")</f>
        <v>14</v>
      </c>
      <c r="K14" s="340">
        <f>IFERROR(VLOOKUP($P$7,AYMAN!$B$10:$AD$10,16,FALSE),"")</f>
        <v>9</v>
      </c>
      <c r="L14" s="340">
        <f>IFERROR(VLOOKUP($P$7,AYMAN!$B$10:$AD$10,17,FALSE),"")</f>
        <v>13</v>
      </c>
      <c r="M14" s="343">
        <f>IFERROR(VLOOKUP($P$7,AYMAN!$B$10:$AD$10,18,FALSE),"")</f>
        <v>13</v>
      </c>
      <c r="N14" s="394">
        <f>IFERROR(VLOOKUP($P$7,AYMAN!$B$10:$AD$10,19,FALSE),"")</f>
        <v>164.5</v>
      </c>
      <c r="O14" s="374">
        <f>IFERROR(VLOOKUP($P$7,AYMAN!$B$10:$AD$10,20,FALSE),"")</f>
        <v>13</v>
      </c>
      <c r="P14" s="340">
        <f>IFERROR(VLOOKUP($P$7,AYMAN!$B$10:$AD$10,21,FALSE),"")</f>
        <v>13.5</v>
      </c>
      <c r="Q14" s="343">
        <f>IFERROR(VLOOKUP($P$7,AYMAN!$B$10:$AD$10,22,FALSE),"")</f>
        <v>16</v>
      </c>
      <c r="R14" s="340">
        <f>IFERROR(VLOOKUP($P$7,AYMAN!$B$10:$AD$10,23,FALSE),"")</f>
        <v>13.5</v>
      </c>
      <c r="S14" s="338">
        <f>IFERROR(VLOOKUP($P$7,AYMAN!$B$10:$AD$10,24,FALSE),"")</f>
        <v>14</v>
      </c>
      <c r="T14" s="364"/>
      <c r="W14" s="388"/>
      <c r="AA14" s="108" t="s">
        <v>115</v>
      </c>
      <c r="AC14" s="107" t="s">
        <v>116</v>
      </c>
    </row>
    <row r="15" spans="1:30" ht="21" customHeight="1" thickBot="1">
      <c r="A15" s="348" t="s">
        <v>124</v>
      </c>
      <c r="B15" s="349"/>
      <c r="C15" s="347"/>
      <c r="D15" s="341"/>
      <c r="E15" s="341"/>
      <c r="F15" s="341"/>
      <c r="G15" s="341"/>
      <c r="H15" s="341"/>
      <c r="I15" s="341"/>
      <c r="J15" s="341"/>
      <c r="K15" s="341"/>
      <c r="L15" s="341"/>
      <c r="M15" s="344"/>
      <c r="N15" s="395"/>
      <c r="O15" s="347"/>
      <c r="P15" s="341"/>
      <c r="Q15" s="344"/>
      <c r="R15" s="341"/>
      <c r="S15" s="339"/>
      <c r="T15" s="365"/>
    </row>
    <row r="16" spans="1:30" ht="21" customHeight="1" thickTop="1" thickBot="1">
      <c r="A16" s="398" t="s">
        <v>161</v>
      </c>
      <c r="B16" s="398"/>
      <c r="C16" s="198" t="str">
        <f>IFERROR(VLOOKUP($P$7,AYMAN!$B$10:$AV$10,31,FALSE),"")</f>
        <v>1</v>
      </c>
      <c r="D16" s="198" t="str">
        <f>IFERROR(VLOOKUP($P$7,AYMAN!$B$10:$AV$10,32,FALSE),"")</f>
        <v>0</v>
      </c>
      <c r="E16" s="198" t="str">
        <f>IFERROR(VLOOKUP($P$7,AYMAN!$B$10:$AV$10,33,FALSE),"")</f>
        <v>0</v>
      </c>
      <c r="F16" s="198" t="str">
        <f>IFERROR(VLOOKUP($P$7,AYMAN!$B$10:$AV$10,34,FALSE),"")</f>
        <v>0</v>
      </c>
      <c r="G16" s="198" t="str">
        <f>IFERROR(VLOOKUP($P$7,AYMAN!$B$10:$AV$10,35,FALSE),"")</f>
        <v>0</v>
      </c>
      <c r="H16" s="198" t="str">
        <f>IFERROR(VLOOKUP($P$7,AYMAN!$B$10:$AV$10,36,FALSE),"")</f>
        <v>1</v>
      </c>
      <c r="I16" s="198" t="str">
        <f>IFERROR(VLOOKUP($P$7,AYMAN!$B$10:$AV$10,37,FALSE),"")</f>
        <v>0</v>
      </c>
      <c r="J16" s="198" t="str">
        <f>IFERROR(VLOOKUP($P$7,AYMAN!$B$10:$AV$10,38,FALSE),"")</f>
        <v>0</v>
      </c>
      <c r="K16" s="198" t="str">
        <f>IFERROR(VLOOKUP($P$7,AYMAN!$B$10:$AV$10,39,FALSE),"")</f>
        <v>1</v>
      </c>
      <c r="L16" s="198" t="str">
        <f>IFERROR(VLOOKUP($P$7,AYMAN!$B$10:$AV$10,40,FALSE),"")</f>
        <v>0</v>
      </c>
      <c r="M16" s="198" t="str">
        <f>IFERROR(VLOOKUP($P$7,AYMAN!$B$10:$AV$10,41,FALSE),"")</f>
        <v>0</v>
      </c>
      <c r="N16" s="198" t="str">
        <f>IFERROR(VLOOKUP($P$7,AYMAN!$B$10:$AV$10,47,FALSE),"")</f>
        <v>0</v>
      </c>
      <c r="O16" s="198" t="str">
        <f>IFERROR(VLOOKUP($P$7,AYMAN!$B$10:$AV$10,42,FALSE),"")</f>
        <v>0</v>
      </c>
      <c r="P16" s="198" t="str">
        <f>IFERROR(VLOOKUP($P$7,AYMAN!$B$10:$AV$10,43,FALSE),"")</f>
        <v>0</v>
      </c>
      <c r="Q16" s="198" t="str">
        <f>IFERROR(VLOOKUP($P$7,AYMAN!$B$10:$AV$10,44,FALSE),"")</f>
        <v>0</v>
      </c>
      <c r="R16" s="198" t="str">
        <f>IFERROR(VLOOKUP($P$7,AYMAN!$B$10:$AV$10,45,FALSE),"")</f>
        <v>0</v>
      </c>
      <c r="S16" s="198" t="str">
        <f>IFERROR(VLOOKUP($P$7,AYMAN!$B$10:$AV$10,46,FALSE),"")</f>
        <v>0</v>
      </c>
      <c r="T16" s="197"/>
    </row>
    <row r="17" spans="1:32" ht="23.25" customHeight="1" thickTop="1" thickBot="1">
      <c r="A17" s="358" t="s">
        <v>114</v>
      </c>
      <c r="B17" s="358"/>
      <c r="C17" s="358"/>
      <c r="D17" s="359" t="str">
        <f>IFERROR(VLOOKUP($P$7,AYMAN!$B$10:$AD$10,29,FALSE),"")</f>
        <v>/ له دور ثانى فى/عربى/ احياء/ فيزياء</v>
      </c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  <c r="P17" s="359"/>
      <c r="Q17" s="359"/>
      <c r="R17" s="359"/>
      <c r="S17" s="359"/>
      <c r="T17" s="359"/>
      <c r="W17" s="109"/>
      <c r="AA17" s="110" t="str">
        <f>VLOOKUP($P$7,AYMAN!$B$10:$AD$10,28,FALSE)</f>
        <v>/ له دور ثانى فى</v>
      </c>
      <c r="AC17" s="111" t="str">
        <f>VLOOKUP($P$7,AYMAN!$B$10:$AD$10,28,FALSE)</f>
        <v>/ له دور ثانى فى</v>
      </c>
    </row>
    <row r="18" spans="1:32" ht="25.5" customHeight="1" thickTop="1" thickBot="1">
      <c r="A18" s="360" t="str">
        <f>IFERROR(IF(AC17="/ له دور ثانى فى","ملحـــــوظـة:",IF(AC17="مع اطيب التمنيات بالتوفيق والنجاح","أســـــــــرة",IF(AC17="ناجح ومنقول للصف الثانى","أســـــــــرة"))),"")</f>
        <v>ملحـــــوظـة:</v>
      </c>
      <c r="B18" s="361"/>
      <c r="C18" s="350" t="str">
        <f>IFERROR(IF(AC17="/ له دور ثانى فى","رسوب الطالب فى مادة ما برغم مساواة أو تخطى النهاية الصغرى للمادة تعنى عدم حصوله على ربع الدرجة بورقة الإجابة",IF(AC17="مع اطيب التمنيات بالتوفيق والنجاح","الكنـــــــترول تتمـــــنى لكــــــم مــزيــــد مــن النجـــــــــاح والتفــــــــوق",IF(AC17="ناجح ومنقول للصف الثانى","الكنـــــــترول تتمـــــنى لكــــــم مــزيــــد مــن النجـــــــــاح والتـــوفـــيق"))),"")</f>
        <v>رسوب الطالب فى مادة ما برغم مساواة أو تخطى النهاية الصغرى للمادة تعنى عدم حصوله على ربع الدرجة بورقة الإجابة</v>
      </c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  <c r="R18" s="350"/>
      <c r="S18" s="350"/>
      <c r="T18" s="351"/>
    </row>
    <row r="19" spans="1:32" ht="18.75" customHeight="1" thickTop="1">
      <c r="A19" s="362" t="s">
        <v>109</v>
      </c>
      <c r="B19" s="362"/>
      <c r="C19" s="362"/>
      <c r="D19" s="362"/>
      <c r="E19" s="362"/>
      <c r="F19" s="112"/>
      <c r="G19" s="112"/>
      <c r="H19" s="112"/>
      <c r="I19" s="113"/>
      <c r="J19" s="113"/>
      <c r="K19" s="113"/>
      <c r="L19" s="112"/>
      <c r="M19" s="112"/>
      <c r="N19" s="345" t="s">
        <v>141</v>
      </c>
      <c r="O19" s="345"/>
      <c r="P19" s="345"/>
      <c r="Q19" s="345"/>
      <c r="R19" s="345"/>
      <c r="S19" s="345"/>
      <c r="T19" s="345"/>
    </row>
    <row r="20" spans="1:32" ht="18.75" customHeight="1">
      <c r="A20" s="404" t="s">
        <v>151</v>
      </c>
      <c r="B20" s="404"/>
      <c r="C20" s="404"/>
      <c r="D20" s="404"/>
      <c r="E20" s="404"/>
      <c r="F20" s="389" t="str">
        <f>IFERROR(IF(W17="/ له دور ثانى فى","إمتحـــان الــدور الثــانى يــوم السـبت الموافق 7 / 8 / 2012 م",""),"")</f>
        <v/>
      </c>
      <c r="G20" s="389"/>
      <c r="H20" s="389"/>
      <c r="I20" s="389"/>
      <c r="J20" s="389"/>
      <c r="K20" s="389"/>
      <c r="L20" s="389"/>
      <c r="M20" s="389"/>
      <c r="N20" s="405" t="s">
        <v>140</v>
      </c>
      <c r="O20" s="405"/>
      <c r="P20" s="405"/>
      <c r="Q20" s="405"/>
      <c r="R20" s="405"/>
      <c r="S20" s="405"/>
      <c r="T20" s="405"/>
    </row>
    <row r="22" spans="1:32" ht="20.25">
      <c r="A22" s="396" t="s">
        <v>159</v>
      </c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6"/>
      <c r="S22" s="396"/>
      <c r="T22" s="396"/>
      <c r="U22" s="202"/>
    </row>
    <row r="23" spans="1:32" ht="20.25">
      <c r="A23" s="397" t="s">
        <v>160</v>
      </c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397"/>
    </row>
    <row r="24" spans="1:32" ht="20.25">
      <c r="A24" s="399" t="s">
        <v>163</v>
      </c>
      <c r="B24" s="399"/>
      <c r="C24" s="399"/>
      <c r="D24" s="399"/>
      <c r="E24" s="399"/>
      <c r="F24" s="399"/>
      <c r="G24" s="399"/>
      <c r="H24" s="399"/>
      <c r="I24" s="399"/>
      <c r="J24" s="399"/>
      <c r="K24" s="399"/>
      <c r="L24" s="399"/>
      <c r="M24" s="399"/>
      <c r="N24" s="399"/>
      <c r="O24" s="399"/>
      <c r="P24" s="399"/>
      <c r="Q24" s="399"/>
      <c r="R24" s="399"/>
      <c r="S24" s="399"/>
      <c r="T24" s="399"/>
      <c r="U24" s="202"/>
    </row>
    <row r="25" spans="1:32" ht="20.25">
      <c r="A25" s="400" t="s">
        <v>162</v>
      </c>
      <c r="B25" s="400"/>
      <c r="C25" s="400"/>
      <c r="D25" s="400"/>
      <c r="E25" s="400"/>
      <c r="F25" s="400"/>
      <c r="G25" s="400"/>
      <c r="H25" s="400"/>
      <c r="I25" s="400"/>
      <c r="J25" s="400"/>
      <c r="K25" s="400"/>
      <c r="L25" s="400"/>
      <c r="M25" s="400"/>
      <c r="N25" s="400"/>
      <c r="O25" s="400"/>
      <c r="P25" s="400"/>
      <c r="Q25" s="400"/>
      <c r="R25" s="400"/>
      <c r="S25" s="400"/>
      <c r="T25" s="400"/>
      <c r="U25" s="400"/>
    </row>
    <row r="26" spans="1:32" ht="20.25">
      <c r="A26" s="401" t="s">
        <v>167</v>
      </c>
      <c r="B26" s="401"/>
      <c r="C26" s="401"/>
      <c r="D26" s="401"/>
      <c r="E26" s="401"/>
      <c r="F26" s="401"/>
      <c r="G26" s="401"/>
      <c r="H26" s="401"/>
      <c r="I26" s="401"/>
      <c r="J26" s="401"/>
      <c r="K26" s="401"/>
      <c r="L26" s="401"/>
      <c r="M26" s="401"/>
      <c r="N26" s="401"/>
      <c r="O26" s="401"/>
      <c r="P26" s="401"/>
      <c r="Q26" s="401"/>
      <c r="R26" s="401"/>
      <c r="S26" s="401"/>
      <c r="T26" s="401"/>
      <c r="U26" s="401"/>
      <c r="V26" s="401"/>
      <c r="W26" s="401"/>
      <c r="X26" s="401"/>
      <c r="Y26" s="401"/>
      <c r="Z26" s="401"/>
      <c r="AA26" s="401"/>
      <c r="AB26" s="401"/>
      <c r="AC26" s="401"/>
      <c r="AD26" s="401"/>
      <c r="AE26" s="401"/>
      <c r="AF26" s="401"/>
    </row>
    <row r="27" spans="1:32" ht="22.5">
      <c r="A27" s="403" t="s">
        <v>164</v>
      </c>
      <c r="B27" s="403"/>
      <c r="C27" s="403"/>
      <c r="D27" s="403"/>
      <c r="E27" s="403"/>
      <c r="F27" s="403"/>
      <c r="G27" s="403"/>
      <c r="H27" s="403"/>
      <c r="I27" s="403"/>
      <c r="J27" s="403"/>
      <c r="K27" s="403"/>
      <c r="L27" s="403"/>
      <c r="M27" s="403"/>
      <c r="N27" s="403"/>
      <c r="O27" s="403"/>
      <c r="P27" s="403"/>
      <c r="Q27" s="403"/>
      <c r="R27" s="203"/>
      <c r="S27" s="402" t="s">
        <v>165</v>
      </c>
      <c r="T27" s="402"/>
      <c r="U27" s="402"/>
      <c r="V27" s="402"/>
      <c r="W27" s="402"/>
      <c r="X27" s="402"/>
      <c r="Y27" s="402"/>
      <c r="Z27" s="402"/>
      <c r="AA27" s="402"/>
      <c r="AB27" s="402"/>
      <c r="AC27" s="402"/>
      <c r="AD27" s="402"/>
      <c r="AE27" s="402"/>
      <c r="AF27" s="402"/>
    </row>
    <row r="28" spans="1:32" ht="20.25">
      <c r="A28" s="201"/>
      <c r="B28" s="201"/>
      <c r="C28" s="402" t="s">
        <v>166</v>
      </c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402"/>
      <c r="Y28" s="402"/>
      <c r="Z28" s="402"/>
      <c r="AA28" s="402"/>
      <c r="AB28" s="402"/>
      <c r="AC28" s="402"/>
      <c r="AD28" s="402"/>
      <c r="AE28" s="402"/>
      <c r="AF28" s="402"/>
    </row>
    <row r="29" spans="1:32" ht="20.25">
      <c r="A29" s="201"/>
      <c r="B29" s="387" t="s">
        <v>168</v>
      </c>
      <c r="C29" s="387"/>
      <c r="D29" s="387"/>
      <c r="E29" s="387"/>
      <c r="F29" s="387"/>
      <c r="G29" s="387"/>
      <c r="H29" s="387"/>
      <c r="I29" s="387"/>
      <c r="J29" s="387"/>
      <c r="K29" s="387"/>
      <c r="L29" s="387"/>
      <c r="M29" s="387"/>
      <c r="N29" s="387"/>
      <c r="O29" s="387"/>
      <c r="P29" s="387"/>
      <c r="Q29" s="387"/>
      <c r="R29" s="387"/>
      <c r="S29" s="387"/>
      <c r="T29" s="387"/>
      <c r="U29" s="387"/>
    </row>
    <row r="30" spans="1:32" ht="20.25">
      <c r="A30" s="201"/>
      <c r="B30" s="387"/>
      <c r="C30" s="387"/>
      <c r="D30" s="387"/>
      <c r="E30" s="387"/>
      <c r="F30" s="387"/>
      <c r="G30" s="387"/>
      <c r="H30" s="387"/>
      <c r="I30" s="387"/>
      <c r="J30" s="387"/>
      <c r="K30" s="387"/>
      <c r="L30" s="387"/>
      <c r="M30" s="387"/>
      <c r="N30" s="387"/>
      <c r="O30" s="387"/>
      <c r="P30" s="387"/>
      <c r="Q30" s="387"/>
      <c r="R30" s="387"/>
      <c r="S30" s="387"/>
      <c r="T30" s="387"/>
      <c r="U30" s="387"/>
    </row>
    <row r="31" spans="1:32" ht="20.25">
      <c r="A31" s="201"/>
      <c r="B31" s="387"/>
      <c r="C31" s="387"/>
      <c r="D31" s="387"/>
      <c r="E31" s="387"/>
      <c r="F31" s="387"/>
      <c r="G31" s="387"/>
      <c r="H31" s="387"/>
      <c r="I31" s="387"/>
      <c r="J31" s="387"/>
      <c r="K31" s="387"/>
      <c r="L31" s="387"/>
      <c r="M31" s="387"/>
      <c r="N31" s="387"/>
      <c r="O31" s="387"/>
      <c r="P31" s="387"/>
      <c r="Q31" s="387"/>
      <c r="R31" s="387"/>
      <c r="S31" s="387"/>
      <c r="T31" s="387"/>
      <c r="U31" s="387"/>
    </row>
  </sheetData>
  <mergeCells count="102">
    <mergeCell ref="A22:T22"/>
    <mergeCell ref="A23:U23"/>
    <mergeCell ref="A16:B16"/>
    <mergeCell ref="A24:T24"/>
    <mergeCell ref="A25:U25"/>
    <mergeCell ref="A26:AF26"/>
    <mergeCell ref="C28:AF28"/>
    <mergeCell ref="A27:Q27"/>
    <mergeCell ref="S27:AF27"/>
    <mergeCell ref="A20:E20"/>
    <mergeCell ref="N20:T20"/>
    <mergeCell ref="B29:U31"/>
    <mergeCell ref="W13:W14"/>
    <mergeCell ref="A1:F1"/>
    <mergeCell ref="A2:F2"/>
    <mergeCell ref="F20:M20"/>
    <mergeCell ref="A14:B14"/>
    <mergeCell ref="A15:B15"/>
    <mergeCell ref="O14:O15"/>
    <mergeCell ref="P14:P15"/>
    <mergeCell ref="H14:H15"/>
    <mergeCell ref="D14:D15"/>
    <mergeCell ref="E14:E15"/>
    <mergeCell ref="F14:F15"/>
    <mergeCell ref="G14:G15"/>
    <mergeCell ref="M12:M13"/>
    <mergeCell ref="N12:N13"/>
    <mergeCell ref="N14:N15"/>
    <mergeCell ref="I12:I13"/>
    <mergeCell ref="J10:J11"/>
    <mergeCell ref="K10:K11"/>
    <mergeCell ref="L10:L11"/>
    <mergeCell ref="P12:P13"/>
    <mergeCell ref="Q12:Q13"/>
    <mergeCell ref="M10:M11"/>
    <mergeCell ref="J12:J13"/>
    <mergeCell ref="K12:K13"/>
    <mergeCell ref="L12:L13"/>
    <mergeCell ref="Q10:Q11"/>
    <mergeCell ref="C12:C13"/>
    <mergeCell ref="D12:D13"/>
    <mergeCell ref="E12:E13"/>
    <mergeCell ref="F12:F13"/>
    <mergeCell ref="G12:G13"/>
    <mergeCell ref="H12:H13"/>
    <mergeCell ref="C14:C15"/>
    <mergeCell ref="K14:K15"/>
    <mergeCell ref="L14:L15"/>
    <mergeCell ref="M14:M15"/>
    <mergeCell ref="I14:I15"/>
    <mergeCell ref="J14:J15"/>
    <mergeCell ref="Q8:Q9"/>
    <mergeCell ref="B3:N6"/>
    <mergeCell ref="N7:O7"/>
    <mergeCell ref="A7:B7"/>
    <mergeCell ref="G10:G11"/>
    <mergeCell ref="F8:F9"/>
    <mergeCell ref="G8:G9"/>
    <mergeCell ref="H10:H11"/>
    <mergeCell ref="I10:I11"/>
    <mergeCell ref="N10:N11"/>
    <mergeCell ref="C10:C11"/>
    <mergeCell ref="D10:D11"/>
    <mergeCell ref="E10:E11"/>
    <mergeCell ref="F10:F11"/>
    <mergeCell ref="C7:M7"/>
    <mergeCell ref="A10:B10"/>
    <mergeCell ref="A11:B11"/>
    <mergeCell ref="A12:B12"/>
    <mergeCell ref="A13:B13"/>
    <mergeCell ref="C18:T18"/>
    <mergeCell ref="C8:C9"/>
    <mergeCell ref="D8:D9"/>
    <mergeCell ref="E8:E9"/>
    <mergeCell ref="A17:C17"/>
    <mergeCell ref="D17:T17"/>
    <mergeCell ref="A18:B18"/>
    <mergeCell ref="A19:E19"/>
    <mergeCell ref="T10:T15"/>
    <mergeCell ref="H8:H9"/>
    <mergeCell ref="I8:I9"/>
    <mergeCell ref="J8:J9"/>
    <mergeCell ref="K8:K9"/>
    <mergeCell ref="L8:L9"/>
    <mergeCell ref="O8:O9"/>
    <mergeCell ref="P8:P9"/>
    <mergeCell ref="T8:T9"/>
    <mergeCell ref="M8:M9"/>
    <mergeCell ref="O10:O11"/>
    <mergeCell ref="P10:P11"/>
    <mergeCell ref="R14:R15"/>
    <mergeCell ref="R8:R9"/>
    <mergeCell ref="S8:S9"/>
    <mergeCell ref="P7:T7"/>
    <mergeCell ref="S14:S15"/>
    <mergeCell ref="R10:R11"/>
    <mergeCell ref="S10:S11"/>
    <mergeCell ref="R12:R13"/>
    <mergeCell ref="S12:S13"/>
    <mergeCell ref="Q14:Q15"/>
    <mergeCell ref="N19:T19"/>
    <mergeCell ref="O12:O13"/>
  </mergeCells>
  <conditionalFormatting sqref="F20:M20">
    <cfRule type="cellIs" dxfId="2" priority="44" stopIfTrue="1" operator="greaterThan">
      <formula>""""""</formula>
    </cfRule>
    <cfRule type="cellIs" dxfId="1" priority="64" stopIfTrue="1" operator="equal">
      <formula>$F$20</formula>
    </cfRule>
  </conditionalFormatting>
  <conditionalFormatting sqref="C14:S15">
    <cfRule type="expression" dxfId="0" priority="1">
      <formula>VALUE(C16)&lt;&gt;0</formula>
    </cfRule>
  </conditionalFormatting>
  <dataValidations count="1">
    <dataValidation type="list" allowBlank="1" showInputMessage="1" showErrorMessage="1" sqref="P7">
      <formula1>الجلوس</formula1>
    </dataValidation>
  </dataValidations>
  <printOptions horizontalCentered="1" verticalCentered="1"/>
  <pageMargins left="0.19685039370078741" right="0.19685039370078741" top="0.55118110236220474" bottom="0.55118110236220474" header="0.31496062992125984" footer="0.31496062992125984"/>
  <pageSetup paperSize="9" orientation="portrait" r:id="rId1"/>
  <headerFooter>
    <oddHeader>&amp;L&amp;"Times New Roman,غامق"&amp;14        Ayman  &amp;D</oddHeader>
    <oddFooter>&amp;L           &amp;"Times New Roman,غامق"&amp;14  Ayman 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AYMAN</vt:lpstr>
      <vt:lpstr>الشيت</vt:lpstr>
      <vt:lpstr>الشهـــادات</vt:lpstr>
      <vt:lpstr>ayman</vt:lpstr>
      <vt:lpstr>AYMAN!Print_Area</vt:lpstr>
      <vt:lpstr>الشهـــادات!Print_Area</vt:lpstr>
      <vt:lpstr>الشيت!Print_Area</vt:lpstr>
      <vt:lpstr>AYMAN!Print_Titles</vt:lpstr>
      <vt:lpstr>الشيت!Print_Titles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tareq</cp:lastModifiedBy>
  <cp:lastPrinted>2013-01-31T18:48:44Z</cp:lastPrinted>
  <dcterms:created xsi:type="dcterms:W3CDTF">2006-05-10T16:52:56Z</dcterms:created>
  <dcterms:modified xsi:type="dcterms:W3CDTF">2013-02-03T05:56:41Z</dcterms:modified>
</cp:coreProperties>
</file>