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الاخطاء" sheetId="1" r:id="rId1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6" i="1"/>
  <c r="C7" i="1"/>
  <c r="C8" i="1"/>
  <c r="C9" i="1"/>
  <c r="C6" i="1"/>
  <c r="K7" i="1" s="1"/>
  <c r="K6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<sst xmlns="http://schemas.openxmlformats.org/spreadsheetml/2006/main" count="23" uniqueCount="18">
  <si>
    <t>التاريخ</t>
  </si>
  <si>
    <t xml:space="preserve">اسم الموظف </t>
  </si>
  <si>
    <t>القسم</t>
  </si>
  <si>
    <t>التصنيف</t>
  </si>
  <si>
    <t>عدد الخطاء</t>
  </si>
  <si>
    <t>رقم الخطأ</t>
  </si>
  <si>
    <t>الملاحظات</t>
  </si>
  <si>
    <t>صيانة العقود والمستندات</t>
  </si>
  <si>
    <t>مستندات</t>
  </si>
  <si>
    <t>13/02/2013</t>
  </si>
  <si>
    <t>الفهرسة الالكترونية</t>
  </si>
  <si>
    <t>هويات</t>
  </si>
  <si>
    <t>عقد</t>
  </si>
  <si>
    <t>اصلاح المعادلة</t>
  </si>
  <si>
    <t>المطلوب معرفة كم مرة تكرر فيها قسم معين في أي شهر</t>
  </si>
  <si>
    <t>الشهر</t>
  </si>
  <si>
    <t>السنه</t>
  </si>
  <si>
    <t xml:space="preserve">تم اضافه خليتين  لتحديد الشهر والنسه  ليقوم بحتساب العدد المطلوب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</si>
</sst>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/>
    <xf numFmtId="14" fontId="1" fillId="0" borderId="0" xfId="1" applyNumberFormat="1"/>
    <xf numFmtId="0" fontId="1" fillId="2" borderId="0" xfId="1" applyFill="1"/>
    <xf numFmtId="0" fontId="0" fillId="2" borderId="0" xfId="1" applyFont="1" applyFill="1"/>
    <xf numFmtId="14" fontId="0" fillId="0" borderId="0" xfId="1" applyNumberFormat="1" applyFont="1"/>
    <xf numFmtId="0" fontId="0" fillId="0" borderId="1" xfId="1" applyFont="1" applyBorder="1" applyAlignment="1">
      <alignment horizontal="center" vertical="center"/>
    </xf>
    <xf numFmtId="0" fontId="0" fillId="3" borderId="1" xfId="1" applyFont="1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0" fontId="1" fillId="3" borderId="0" xfId="1" applyFill="1" applyAlignment="1">
      <alignment horizontal="center"/>
    </xf>
    <xf numFmtId="0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2" fillId="3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95250</xdr:rowOff>
    </xdr:from>
    <xdr:to>
      <xdr:col>5</xdr:col>
      <xdr:colOff>952500</xdr:colOff>
      <xdr:row>15</xdr:row>
      <xdr:rowOff>9525</xdr:rowOff>
    </xdr:to>
    <xdr:cxnSp macro="">
      <xdr:nvCxnSpPr>
        <xdr:cNvPr id="3" name="Straight Arrow Connector 2"/>
        <xdr:cNvCxnSpPr/>
      </xdr:nvCxnSpPr>
      <xdr:spPr>
        <a:xfrm flipH="1" flipV="1">
          <a:off x="2105025" y="457200"/>
          <a:ext cx="2943225" cy="2266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</xdr:row>
      <xdr:rowOff>57150</xdr:rowOff>
    </xdr:from>
    <xdr:to>
      <xdr:col>10</xdr:col>
      <xdr:colOff>28575</xdr:colOff>
      <xdr:row>14</xdr:row>
      <xdr:rowOff>142875</xdr:rowOff>
    </xdr:to>
    <xdr:cxnSp macro="">
      <xdr:nvCxnSpPr>
        <xdr:cNvPr id="5" name="Straight Arrow Connector 4"/>
        <xdr:cNvCxnSpPr/>
      </xdr:nvCxnSpPr>
      <xdr:spPr>
        <a:xfrm flipV="1">
          <a:off x="5076825" y="1143000"/>
          <a:ext cx="3314700" cy="1533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12</xdr:row>
      <xdr:rowOff>104775</xdr:rowOff>
    </xdr:from>
    <xdr:to>
      <xdr:col>3</xdr:col>
      <xdr:colOff>57150</xdr:colOff>
      <xdr:row>21</xdr:row>
      <xdr:rowOff>142875</xdr:rowOff>
    </xdr:to>
    <xdr:cxnSp macro="">
      <xdr:nvCxnSpPr>
        <xdr:cNvPr id="7" name="Straight Arrow Connector 6"/>
        <xdr:cNvCxnSpPr/>
      </xdr:nvCxnSpPr>
      <xdr:spPr>
        <a:xfrm flipV="1">
          <a:off x="1981200" y="2276475"/>
          <a:ext cx="28575" cy="1666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5"/>
  <sheetViews>
    <sheetView tabSelected="1" workbookViewId="0">
      <selection activeCell="B7" sqref="B7"/>
    </sheetView>
  </sheetViews>
  <sheetFormatPr defaultColWidth="9.125" defaultRowHeight="14.25" x14ac:dyDescent="0.2"/>
  <cols>
    <col min="1" max="1" width="4.125" style="3" customWidth="1"/>
    <col min="2" max="2" width="10.75" style="3" bestFit="1" customWidth="1"/>
    <col min="3" max="4" width="10.75" style="3" customWidth="1"/>
    <col min="5" max="5" width="17.375" style="3" customWidth="1"/>
    <col min="6" max="6" width="12.875" style="3" customWidth="1"/>
    <col min="7" max="7" width="8.125" style="3" customWidth="1"/>
    <col min="8" max="8" width="9.125" style="3"/>
    <col min="9" max="9" width="6.875" style="3" customWidth="1"/>
    <col min="10" max="10" width="19" style="3" customWidth="1"/>
    <col min="11" max="11" width="40.125" style="3" bestFit="1" customWidth="1"/>
    <col min="12" max="12" width="11.25" style="3" bestFit="1" customWidth="1"/>
    <col min="13" max="16384" width="9.125" style="3"/>
  </cols>
  <sheetData>
    <row r="1" spans="1:12" x14ac:dyDescent="0.2">
      <c r="C1" s="9" t="s">
        <v>16</v>
      </c>
      <c r="D1" s="9" t="s">
        <v>15</v>
      </c>
    </row>
    <row r="2" spans="1:12" x14ac:dyDescent="0.2">
      <c r="C2" s="10">
        <v>2013</v>
      </c>
      <c r="D2" s="10">
        <v>1</v>
      </c>
    </row>
    <row r="5" spans="1:12" x14ac:dyDescent="0.2">
      <c r="A5" s="1"/>
      <c r="B5" s="1" t="s">
        <v>0</v>
      </c>
      <c r="C5" s="8" t="s">
        <v>15</v>
      </c>
      <c r="D5" s="8" t="s">
        <v>16</v>
      </c>
      <c r="E5" s="1" t="s">
        <v>1</v>
      </c>
      <c r="F5" s="1" t="s">
        <v>2</v>
      </c>
      <c r="G5" s="1" t="s">
        <v>3</v>
      </c>
      <c r="H5" s="2" t="s">
        <v>4</v>
      </c>
      <c r="I5" s="2" t="s">
        <v>5</v>
      </c>
      <c r="J5" s="1" t="s">
        <v>6</v>
      </c>
      <c r="K5" s="6" t="s">
        <v>14</v>
      </c>
    </row>
    <row r="6" spans="1:12" x14ac:dyDescent="0.2">
      <c r="A6" s="3">
        <v>1</v>
      </c>
      <c r="B6" s="4">
        <v>41289</v>
      </c>
      <c r="C6" s="12">
        <f>MONTH(B6)</f>
        <v>1</v>
      </c>
      <c r="D6" s="12">
        <f>YEAR(B6)</f>
        <v>2013</v>
      </c>
      <c r="F6" s="3" t="s">
        <v>7</v>
      </c>
      <c r="G6" s="3" t="s">
        <v>8</v>
      </c>
      <c r="H6" s="3">
        <v>5</v>
      </c>
      <c r="I6" s="3">
        <v>1</v>
      </c>
      <c r="J6" s="3">
        <v>5</v>
      </c>
      <c r="K6" s="6">
        <f>COUNTIFS(F6:F9,F6,B6:B9,1)</f>
        <v>0</v>
      </c>
      <c r="L6" s="7" t="s">
        <v>13</v>
      </c>
    </row>
    <row r="7" spans="1:12" x14ac:dyDescent="0.2">
      <c r="A7" s="3">
        <v>2</v>
      </c>
      <c r="B7" s="4" t="s">
        <v>9</v>
      </c>
      <c r="C7" s="12">
        <f t="shared" ref="C7:C9" si="0">MONTH(B7)</f>
        <v>2</v>
      </c>
      <c r="D7" s="12">
        <f t="shared" ref="D7:D9" si="1">YEAR(B7)</f>
        <v>2013</v>
      </c>
      <c r="F7" s="3" t="s">
        <v>10</v>
      </c>
      <c r="G7" s="3" t="s">
        <v>11</v>
      </c>
      <c r="H7" s="3">
        <v>10</v>
      </c>
      <c r="I7" s="3">
        <v>20</v>
      </c>
      <c r="K7" s="11">
        <f>COUNTIFS(F6:F12,F6,C6:C12,D2,D6:D12,C2)</f>
        <v>2</v>
      </c>
    </row>
    <row r="8" spans="1:12" x14ac:dyDescent="0.2">
      <c r="A8" s="3">
        <v>3</v>
      </c>
      <c r="B8" s="4">
        <v>41287</v>
      </c>
      <c r="C8" s="12">
        <f t="shared" si="0"/>
        <v>1</v>
      </c>
      <c r="D8" s="12">
        <f t="shared" si="1"/>
        <v>2013</v>
      </c>
      <c r="F8" s="3" t="s">
        <v>10</v>
      </c>
      <c r="G8" s="3" t="s">
        <v>12</v>
      </c>
      <c r="H8" s="3">
        <v>5</v>
      </c>
      <c r="I8" s="3">
        <v>1</v>
      </c>
      <c r="K8" s="5"/>
    </row>
    <row r="9" spans="1:12" x14ac:dyDescent="0.2">
      <c r="A9" s="3">
        <v>4</v>
      </c>
      <c r="B9" s="4">
        <v>41288</v>
      </c>
      <c r="C9" s="12">
        <f t="shared" si="0"/>
        <v>1</v>
      </c>
      <c r="D9" s="12">
        <f t="shared" si="1"/>
        <v>2013</v>
      </c>
      <c r="F9" s="3" t="s">
        <v>7</v>
      </c>
      <c r="G9" s="3" t="s">
        <v>12</v>
      </c>
      <c r="H9" s="3">
        <v>2</v>
      </c>
      <c r="I9" s="3">
        <v>1</v>
      </c>
      <c r="J9" s="3">
        <v>102134165</v>
      </c>
      <c r="K9" s="5"/>
    </row>
    <row r="10" spans="1:12" x14ac:dyDescent="0.2">
      <c r="A10" s="3">
        <v>5</v>
      </c>
      <c r="C10" s="13"/>
      <c r="D10" s="13"/>
      <c r="K10" s="3" t="str">
        <f t="shared" ref="K10:K23" si="2">IF(B10&lt;&gt;"",MONTH(B10),"")</f>
        <v/>
      </c>
    </row>
    <row r="11" spans="1:12" x14ac:dyDescent="0.2">
      <c r="A11" s="3">
        <v>6</v>
      </c>
      <c r="C11" s="13"/>
      <c r="D11" s="13"/>
      <c r="K11" s="3" t="str">
        <f t="shared" si="2"/>
        <v/>
      </c>
    </row>
    <row r="12" spans="1:12" x14ac:dyDescent="0.2">
      <c r="A12" s="3">
        <v>7</v>
      </c>
      <c r="C12" s="13"/>
      <c r="D12" s="13"/>
      <c r="K12" s="3" t="str">
        <f t="shared" si="2"/>
        <v/>
      </c>
    </row>
    <row r="13" spans="1:12" x14ac:dyDescent="0.2">
      <c r="A13" s="3">
        <v>8</v>
      </c>
      <c r="K13" s="3" t="str">
        <f t="shared" si="2"/>
        <v/>
      </c>
    </row>
    <row r="14" spans="1:12" x14ac:dyDescent="0.2">
      <c r="A14" s="3">
        <v>9</v>
      </c>
      <c r="K14" s="3" t="str">
        <f t="shared" si="2"/>
        <v/>
      </c>
    </row>
    <row r="15" spans="1:12" x14ac:dyDescent="0.2">
      <c r="A15" s="3">
        <v>10</v>
      </c>
      <c r="K15" s="3" t="str">
        <f t="shared" si="2"/>
        <v/>
      </c>
    </row>
    <row r="16" spans="1:12" x14ac:dyDescent="0.2">
      <c r="G16" s="15" t="s">
        <v>17</v>
      </c>
      <c r="H16" s="15"/>
      <c r="I16" s="15"/>
      <c r="J16" s="15"/>
      <c r="K16" s="3" t="str">
        <f t="shared" si="2"/>
        <v/>
      </c>
    </row>
    <row r="17" spans="3:11" x14ac:dyDescent="0.2">
      <c r="G17" s="15"/>
      <c r="H17" s="15"/>
      <c r="I17" s="15"/>
      <c r="J17" s="15"/>
      <c r="K17" s="3" t="str">
        <f t="shared" si="2"/>
        <v/>
      </c>
    </row>
    <row r="18" spans="3:11" x14ac:dyDescent="0.2">
      <c r="G18" s="15"/>
      <c r="H18" s="15"/>
      <c r="I18" s="15"/>
      <c r="J18" s="15"/>
      <c r="K18" s="3" t="str">
        <f t="shared" si="2"/>
        <v/>
      </c>
    </row>
    <row r="19" spans="3:11" x14ac:dyDescent="0.2">
      <c r="G19" s="15"/>
      <c r="H19" s="15"/>
      <c r="I19" s="15"/>
      <c r="J19" s="15"/>
      <c r="K19" s="3" t="str">
        <f t="shared" si="2"/>
        <v/>
      </c>
    </row>
    <row r="20" spans="3:11" x14ac:dyDescent="0.2">
      <c r="G20" s="15"/>
      <c r="H20" s="15"/>
      <c r="I20" s="15"/>
      <c r="J20" s="15"/>
      <c r="K20" s="3" t="str">
        <f t="shared" si="2"/>
        <v/>
      </c>
    </row>
    <row r="21" spans="3:11" x14ac:dyDescent="0.2">
      <c r="K21" s="3" t="str">
        <f t="shared" si="2"/>
        <v/>
      </c>
    </row>
    <row r="22" spans="3:11" x14ac:dyDescent="0.2">
      <c r="K22" s="3" t="str">
        <f t="shared" si="2"/>
        <v/>
      </c>
    </row>
    <row r="23" spans="3:11" x14ac:dyDescent="0.2">
      <c r="C23" s="14"/>
      <c r="D23" s="14"/>
      <c r="K23" s="3" t="str">
        <f t="shared" si="2"/>
        <v/>
      </c>
    </row>
    <row r="24" spans="3:11" x14ac:dyDescent="0.2">
      <c r="C24" s="14"/>
      <c r="D24" s="14"/>
    </row>
    <row r="25" spans="3:11" x14ac:dyDescent="0.2">
      <c r="C25" s="14"/>
      <c r="D25" s="14"/>
    </row>
  </sheetData>
  <mergeCells count="2">
    <mergeCell ref="G16:J20"/>
    <mergeCell ref="C23:D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الاخطاء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753857</dc:creator>
  <cp:lastModifiedBy>IBRAHIM</cp:lastModifiedBy>
  <dcterms:created xsi:type="dcterms:W3CDTF">2013-02-13T12:13:23Z</dcterms:created>
  <dcterms:modified xsi:type="dcterms:W3CDTF">2013-02-13T17:29:50Z</dcterms:modified>
</cp:coreProperties>
</file>